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3\Հրավեր ԵՔ-ԲՄԱՇՁԲ-22-33\Hraver Hay 22-33\137\"/>
    </mc:Choice>
  </mc:AlternateContent>
  <bookViews>
    <workbookView xWindow="-120" yWindow="-120" windowWidth="29040" windowHeight="15840" tabRatio="852" firstSheet="1" activeTab="1"/>
  </bookViews>
  <sheets>
    <sheet name="CAV-NAX" sheetId="78" state="hidden" r:id="rId1"/>
    <sheet name="CAV-NAX (Tokos)" sheetId="87" r:id="rId2"/>
    <sheet name="CAV-NAX (Tokos) (rus)" sheetId="84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78" l="1"/>
  <c r="Q17" i="78"/>
  <c r="J17" i="78"/>
  <c r="H17" i="78"/>
  <c r="O1679" i="78"/>
  <c r="O1678" i="78"/>
  <c r="O1677" i="78"/>
  <c r="O1676" i="78"/>
  <c r="J1676" i="78"/>
  <c r="H1676" i="78"/>
  <c r="O1675" i="78"/>
  <c r="O1674" i="78"/>
  <c r="O1673" i="78"/>
  <c r="O1672" i="78"/>
  <c r="J1672" i="78"/>
  <c r="H1672" i="78"/>
  <c r="O1671" i="78"/>
  <c r="O1670" i="78"/>
  <c r="O1669" i="78"/>
  <c r="O1668" i="78"/>
  <c r="J1668" i="78"/>
  <c r="H1668" i="78"/>
  <c r="O1667" i="78"/>
  <c r="O1666" i="78"/>
  <c r="O1665" i="78"/>
  <c r="O1664" i="78"/>
  <c r="J1664" i="78"/>
  <c r="H1664" i="78"/>
  <c r="O1663" i="78"/>
  <c r="O1662" i="78"/>
  <c r="O1661" i="78"/>
  <c r="O1660" i="78"/>
  <c r="J1660" i="78"/>
  <c r="H1660" i="78"/>
  <c r="O1659" i="78"/>
  <c r="O1658" i="78"/>
  <c r="O1657" i="78"/>
  <c r="O1656" i="78"/>
  <c r="J1656" i="78"/>
  <c r="H1656" i="78"/>
  <c r="O1655" i="78"/>
  <c r="O1654" i="78"/>
  <c r="O1653" i="78"/>
  <c r="O1652" i="78"/>
  <c r="J1652" i="78"/>
  <c r="H1652" i="78"/>
  <c r="O1651" i="78"/>
  <c r="O1650" i="78"/>
  <c r="O1649" i="78"/>
  <c r="O1648" i="78"/>
  <c r="J1648" i="78"/>
  <c r="H1648" i="78"/>
  <c r="O1647" i="78"/>
  <c r="O1646" i="78"/>
  <c r="O1645" i="78"/>
  <c r="O1644" i="78"/>
  <c r="J1644" i="78"/>
  <c r="H1644" i="78"/>
  <c r="O1643" i="78"/>
  <c r="O1642" i="78"/>
  <c r="O1641" i="78"/>
  <c r="O1640" i="78"/>
  <c r="J1640" i="78"/>
  <c r="H1640" i="78"/>
  <c r="O1639" i="78"/>
  <c r="O1638" i="78"/>
  <c r="O1637" i="78"/>
  <c r="O1636" i="78"/>
  <c r="J1636" i="78"/>
  <c r="H1636" i="78"/>
  <c r="O1635" i="78"/>
  <c r="O1634" i="78"/>
  <c r="O1633" i="78"/>
  <c r="O1632" i="78"/>
  <c r="J1632" i="78"/>
  <c r="H1632" i="78"/>
  <c r="O1631" i="78"/>
  <c r="O1630" i="78"/>
  <c r="O1629" i="78"/>
  <c r="O1628" i="78"/>
  <c r="J1628" i="78"/>
  <c r="H1628" i="78"/>
  <c r="O1627" i="78"/>
  <c r="O1626" i="78"/>
  <c r="O1625" i="78"/>
  <c r="O1624" i="78"/>
  <c r="J1624" i="78"/>
  <c r="H1624" i="78"/>
  <c r="O1623" i="78"/>
  <c r="O1622" i="78"/>
  <c r="O1621" i="78"/>
  <c r="O1620" i="78"/>
  <c r="J1620" i="78"/>
  <c r="H1620" i="78"/>
  <c r="O1619" i="78"/>
  <c r="O1618" i="78"/>
  <c r="O1617" i="78"/>
  <c r="O1616" i="78"/>
  <c r="J1616" i="78"/>
  <c r="H1616" i="78"/>
  <c r="O1615" i="78"/>
  <c r="O1614" i="78"/>
  <c r="O1613" i="78"/>
  <c r="O1612" i="78"/>
  <c r="J1612" i="78"/>
  <c r="H1612" i="78"/>
  <c r="O1611" i="78"/>
  <c r="O1610" i="78"/>
  <c r="O1609" i="78"/>
  <c r="O1608" i="78"/>
  <c r="J1608" i="78"/>
  <c r="H1608" i="78"/>
  <c r="O1607" i="78"/>
  <c r="O1606" i="78"/>
  <c r="O1605" i="78"/>
  <c r="O1604" i="78"/>
  <c r="J1604" i="78"/>
  <c r="H1604" i="78"/>
  <c r="O1603" i="78"/>
  <c r="O1602" i="78"/>
  <c r="O1601" i="78"/>
  <c r="O1600" i="78"/>
  <c r="J1600" i="78"/>
  <c r="H1600" i="78"/>
  <c r="O1599" i="78"/>
  <c r="O1598" i="78"/>
  <c r="O1597" i="78"/>
  <c r="O1596" i="78"/>
  <c r="J1596" i="78"/>
  <c r="H1596" i="78"/>
  <c r="O1595" i="78"/>
  <c r="O1594" i="78"/>
  <c r="O1593" i="78"/>
  <c r="O1592" i="78"/>
  <c r="J1592" i="78"/>
  <c r="H1592" i="78"/>
  <c r="O1591" i="78"/>
  <c r="O1590" i="78"/>
  <c r="O1589" i="78"/>
  <c r="O1588" i="78"/>
  <c r="J1588" i="78"/>
  <c r="H1588" i="78"/>
  <c r="O1587" i="78"/>
  <c r="O1586" i="78"/>
  <c r="O1585" i="78"/>
  <c r="O1584" i="78"/>
  <c r="J1584" i="78"/>
  <c r="H1584" i="78"/>
  <c r="O1583" i="78"/>
  <c r="O1582" i="78"/>
  <c r="O1581" i="78"/>
  <c r="O1580" i="78"/>
  <c r="J1580" i="78"/>
  <c r="H1580" i="78"/>
  <c r="O1579" i="78"/>
  <c r="O1578" i="78"/>
  <c r="O1577" i="78"/>
  <c r="O1576" i="78"/>
  <c r="J1576" i="78"/>
  <c r="H1576" i="78"/>
  <c r="O1575" i="78"/>
  <c r="O1574" i="78"/>
  <c r="O1573" i="78"/>
  <c r="O1572" i="78"/>
  <c r="J1572" i="78"/>
  <c r="H1572" i="78"/>
  <c r="O1571" i="78"/>
  <c r="O1570" i="78"/>
  <c r="O1569" i="78"/>
  <c r="O1568" i="78"/>
  <c r="J1568" i="78"/>
  <c r="H1568" i="78"/>
  <c r="O1567" i="78"/>
  <c r="O1566" i="78"/>
  <c r="O1565" i="78"/>
  <c r="O1564" i="78"/>
  <c r="J1564" i="78"/>
  <c r="H1564" i="78"/>
  <c r="O1563" i="78"/>
  <c r="O1562" i="78"/>
  <c r="O1561" i="78"/>
  <c r="O1560" i="78"/>
  <c r="J1560" i="78"/>
  <c r="H1560" i="78"/>
  <c r="O1559" i="78"/>
  <c r="O1558" i="78"/>
  <c r="O1557" i="78"/>
  <c r="O1556" i="78"/>
  <c r="J1556" i="78"/>
  <c r="H1556" i="78"/>
  <c r="O1555" i="78"/>
  <c r="O1554" i="78"/>
  <c r="O1553" i="78"/>
  <c r="O1552" i="78"/>
  <c r="J1552" i="78"/>
  <c r="H1552" i="78"/>
  <c r="O1551" i="78"/>
  <c r="O1550" i="78"/>
  <c r="O1549" i="78"/>
  <c r="O1548" i="78"/>
  <c r="J1548" i="78"/>
  <c r="H1548" i="78"/>
  <c r="O1547" i="78"/>
  <c r="O1546" i="78"/>
  <c r="O1545" i="78"/>
  <c r="O1544" i="78"/>
  <c r="J1544" i="78"/>
  <c r="H1544" i="78"/>
  <c r="O1543" i="78"/>
  <c r="O1542" i="78"/>
  <c r="O1541" i="78"/>
  <c r="O1540" i="78"/>
  <c r="J1540" i="78"/>
  <c r="H1540" i="78"/>
  <c r="O1539" i="78"/>
  <c r="O1538" i="78"/>
  <c r="O1537" i="78"/>
  <c r="O1536" i="78"/>
  <c r="J1536" i="78"/>
  <c r="H1536" i="78"/>
  <c r="O1535" i="78"/>
  <c r="O1534" i="78"/>
  <c r="O1533" i="78"/>
  <c r="O1532" i="78"/>
  <c r="J1532" i="78"/>
  <c r="H1532" i="78"/>
  <c r="O1531" i="78"/>
  <c r="O1530" i="78"/>
  <c r="O1529" i="78"/>
  <c r="O1528" i="78"/>
  <c r="J1528" i="78"/>
  <c r="H1528" i="78"/>
  <c r="O1527" i="78"/>
  <c r="O1526" i="78"/>
  <c r="O1525" i="78"/>
  <c r="O1524" i="78"/>
  <c r="J1524" i="78"/>
  <c r="H1524" i="78"/>
  <c r="O1523" i="78"/>
  <c r="O1522" i="78"/>
  <c r="O1521" i="78"/>
  <c r="O1520" i="78"/>
  <c r="J1520" i="78"/>
  <c r="H1520" i="78"/>
  <c r="O1519" i="78"/>
  <c r="O1518" i="78"/>
  <c r="O1517" i="78"/>
  <c r="O1516" i="78"/>
  <c r="J1516" i="78"/>
  <c r="H1516" i="78"/>
  <c r="O1515" i="78"/>
  <c r="O1514" i="78"/>
  <c r="O1513" i="78"/>
  <c r="O1512" i="78"/>
  <c r="J1512" i="78"/>
  <c r="H1512" i="78"/>
  <c r="O1511" i="78"/>
  <c r="O1510" i="78"/>
  <c r="O1509" i="78"/>
  <c r="O1508" i="78"/>
  <c r="J1508" i="78"/>
  <c r="H1508" i="78"/>
  <c r="O1507" i="78"/>
  <c r="O1506" i="78"/>
  <c r="O1505" i="78"/>
  <c r="O1504" i="78"/>
  <c r="J1504" i="78"/>
  <c r="H1504" i="78"/>
  <c r="O1503" i="78"/>
  <c r="O1502" i="78"/>
  <c r="O1501" i="78"/>
  <c r="O1500" i="78"/>
  <c r="J1500" i="78"/>
  <c r="H1500" i="78"/>
  <c r="O1499" i="78"/>
  <c r="O1498" i="78"/>
  <c r="O1497" i="78"/>
  <c r="O1496" i="78"/>
  <c r="J1496" i="78"/>
  <c r="H1496" i="78"/>
  <c r="O1495" i="78"/>
  <c r="O1494" i="78"/>
  <c r="O1493" i="78"/>
  <c r="O1492" i="78"/>
  <c r="J1492" i="78"/>
  <c r="H1492" i="78"/>
  <c r="O1491" i="78"/>
  <c r="O1490" i="78"/>
  <c r="O1489" i="78"/>
  <c r="O1488" i="78"/>
  <c r="J1488" i="78"/>
  <c r="H1488" i="78"/>
  <c r="O1487" i="78"/>
  <c r="O1486" i="78"/>
  <c r="O1485" i="78"/>
  <c r="O1484" i="78"/>
  <c r="J1484" i="78"/>
  <c r="H1484" i="78"/>
  <c r="O1483" i="78"/>
  <c r="O1482" i="78"/>
  <c r="O1481" i="78"/>
  <c r="O1480" i="78"/>
  <c r="J1480" i="78"/>
  <c r="H1480" i="78"/>
  <c r="O1479" i="78"/>
  <c r="O1478" i="78"/>
  <c r="O1477" i="78"/>
  <c r="O1476" i="78"/>
  <c r="J1476" i="78"/>
  <c r="H1476" i="78"/>
  <c r="O1471" i="78"/>
  <c r="O1470" i="78"/>
  <c r="O1469" i="78"/>
  <c r="O1468" i="78"/>
  <c r="J1468" i="78"/>
  <c r="H1468" i="78"/>
  <c r="O1467" i="78"/>
  <c r="O1466" i="78"/>
  <c r="O1465" i="78"/>
  <c r="O1464" i="78"/>
  <c r="J1464" i="78"/>
  <c r="H1464" i="78"/>
  <c r="O1463" i="78"/>
  <c r="O1462" i="78"/>
  <c r="O1461" i="78"/>
  <c r="O1460" i="78"/>
  <c r="J1460" i="78"/>
  <c r="H1460" i="78"/>
  <c r="O1459" i="78"/>
  <c r="O1458" i="78"/>
  <c r="O1457" i="78"/>
  <c r="O1456" i="78"/>
  <c r="J1456" i="78"/>
  <c r="H1456" i="78"/>
  <c r="O1455" i="78"/>
  <c r="O1454" i="78"/>
  <c r="O1453" i="78"/>
  <c r="O1452" i="78"/>
  <c r="J1452" i="78"/>
  <c r="H1452" i="78"/>
  <c r="O1451" i="78"/>
  <c r="O1450" i="78"/>
  <c r="O1449" i="78"/>
  <c r="O1448" i="78"/>
  <c r="J1448" i="78"/>
  <c r="H1448" i="78"/>
  <c r="O1447" i="78"/>
  <c r="O1446" i="78"/>
  <c r="O1445" i="78"/>
  <c r="O1444" i="78"/>
  <c r="J1444" i="78"/>
  <c r="H1444" i="78"/>
  <c r="O1443" i="78"/>
  <c r="O1442" i="78"/>
  <c r="O1441" i="78"/>
  <c r="O1440" i="78"/>
  <c r="J1440" i="78"/>
  <c r="H1440" i="78"/>
  <c r="O1439" i="78"/>
  <c r="O1438" i="78"/>
  <c r="O1437" i="78"/>
  <c r="O1436" i="78"/>
  <c r="J1436" i="78"/>
  <c r="H1436" i="78"/>
  <c r="O1435" i="78"/>
  <c r="O1434" i="78"/>
  <c r="O1433" i="78"/>
  <c r="O1432" i="78"/>
  <c r="J1432" i="78"/>
  <c r="H1432" i="78"/>
  <c r="O1431" i="78"/>
  <c r="O1430" i="78"/>
  <c r="O1429" i="78"/>
  <c r="O1428" i="78"/>
  <c r="J1428" i="78"/>
  <c r="H1428" i="78"/>
  <c r="O1427" i="78"/>
  <c r="O1426" i="78"/>
  <c r="O1425" i="78"/>
  <c r="O1424" i="78"/>
  <c r="J1424" i="78"/>
  <c r="H1424" i="78"/>
  <c r="O1423" i="78"/>
  <c r="O1422" i="78"/>
  <c r="O1421" i="78"/>
  <c r="O1420" i="78"/>
  <c r="J1420" i="78"/>
  <c r="H1420" i="78"/>
  <c r="O1419" i="78"/>
  <c r="O1418" i="78"/>
  <c r="O1417" i="78"/>
  <c r="O1416" i="78"/>
  <c r="J1416" i="78"/>
  <c r="H1416" i="78"/>
  <c r="O1415" i="78"/>
  <c r="O1414" i="78"/>
  <c r="O1413" i="78"/>
  <c r="O1412" i="78"/>
  <c r="J1412" i="78"/>
  <c r="H1412" i="78"/>
  <c r="O1411" i="78"/>
  <c r="O1410" i="78"/>
  <c r="O1409" i="78"/>
  <c r="O1408" i="78"/>
  <c r="J1408" i="78"/>
  <c r="H1408" i="78"/>
  <c r="O1407" i="78"/>
  <c r="O1406" i="78"/>
  <c r="O1405" i="78"/>
  <c r="O1404" i="78"/>
  <c r="J1404" i="78"/>
  <c r="H1404" i="78"/>
  <c r="O1403" i="78"/>
  <c r="O1402" i="78"/>
  <c r="O1401" i="78"/>
  <c r="O1400" i="78"/>
  <c r="J1400" i="78"/>
  <c r="H1400" i="78"/>
  <c r="O1399" i="78"/>
  <c r="O1398" i="78"/>
  <c r="O1397" i="78"/>
  <c r="O1396" i="78"/>
  <c r="J1396" i="78"/>
  <c r="H1396" i="78"/>
  <c r="O1391" i="78"/>
  <c r="O1390" i="78"/>
  <c r="O1389" i="78"/>
  <c r="O1388" i="78"/>
  <c r="J1388" i="78"/>
  <c r="H1388" i="78"/>
  <c r="O1387" i="78"/>
  <c r="O1386" i="78"/>
  <c r="O1385" i="78"/>
  <c r="O1384" i="78"/>
  <c r="J1384" i="78"/>
  <c r="H1384" i="78"/>
  <c r="O1383" i="78"/>
  <c r="O1382" i="78"/>
  <c r="O1381" i="78"/>
  <c r="O1380" i="78"/>
  <c r="J1380" i="78"/>
  <c r="H1380" i="78"/>
  <c r="O1379" i="78"/>
  <c r="O1378" i="78"/>
  <c r="O1377" i="78"/>
  <c r="O1376" i="78"/>
  <c r="J1376" i="78"/>
  <c r="H1376" i="78"/>
  <c r="O1375" i="78"/>
  <c r="O1374" i="78"/>
  <c r="O1373" i="78"/>
  <c r="O1372" i="78"/>
  <c r="J1372" i="78"/>
  <c r="H1372" i="78"/>
  <c r="O1371" i="78"/>
  <c r="O1370" i="78"/>
  <c r="O1369" i="78"/>
  <c r="O1368" i="78"/>
  <c r="J1368" i="78"/>
  <c r="H1368" i="78"/>
  <c r="O1367" i="78"/>
  <c r="O1366" i="78"/>
  <c r="O1365" i="78"/>
  <c r="O1364" i="78"/>
  <c r="J1364" i="78"/>
  <c r="H1364" i="78"/>
  <c r="O1363" i="78"/>
  <c r="O1362" i="78"/>
  <c r="O1361" i="78"/>
  <c r="O1360" i="78"/>
  <c r="J1360" i="78"/>
  <c r="H1360" i="78"/>
  <c r="O1359" i="78"/>
  <c r="O1358" i="78"/>
  <c r="O1357" i="78"/>
  <c r="O1356" i="78"/>
  <c r="J1356" i="78"/>
  <c r="H1356" i="78"/>
  <c r="O1355" i="78"/>
  <c r="O1354" i="78"/>
  <c r="O1353" i="78"/>
  <c r="O1352" i="78"/>
  <c r="J1352" i="78"/>
  <c r="H1352" i="78"/>
  <c r="O1351" i="78"/>
  <c r="O1350" i="78"/>
  <c r="O1349" i="78"/>
  <c r="O1348" i="78"/>
  <c r="J1348" i="78"/>
  <c r="H1348" i="78"/>
  <c r="O1347" i="78"/>
  <c r="O1346" i="78"/>
  <c r="O1345" i="78"/>
  <c r="O1344" i="78"/>
  <c r="J1344" i="78"/>
  <c r="H1344" i="78"/>
  <c r="O1343" i="78"/>
  <c r="O1342" i="78"/>
  <c r="O1341" i="78"/>
  <c r="O1340" i="78"/>
  <c r="J1340" i="78"/>
  <c r="H1340" i="78"/>
  <c r="O1339" i="78"/>
  <c r="O1338" i="78"/>
  <c r="O1337" i="78"/>
  <c r="O1336" i="78"/>
  <c r="J1336" i="78"/>
  <c r="H1336" i="78"/>
  <c r="O1335" i="78"/>
  <c r="O1334" i="78"/>
  <c r="O1333" i="78"/>
  <c r="O1332" i="78"/>
  <c r="J1332" i="78"/>
  <c r="H1332" i="78"/>
  <c r="O1331" i="78"/>
  <c r="O1330" i="78"/>
  <c r="O1329" i="78"/>
  <c r="O1328" i="78"/>
  <c r="J1328" i="78"/>
  <c r="H1328" i="78"/>
  <c r="O1327" i="78"/>
  <c r="O1326" i="78"/>
  <c r="O1325" i="78"/>
  <c r="O1324" i="78"/>
  <c r="J1324" i="78"/>
  <c r="H1324" i="78"/>
  <c r="O1319" i="78"/>
  <c r="O1318" i="78"/>
  <c r="O1317" i="78"/>
  <c r="O1316" i="78"/>
  <c r="J1316" i="78"/>
  <c r="H1316" i="78"/>
  <c r="O1315" i="78"/>
  <c r="O1314" i="78"/>
  <c r="O1313" i="78"/>
  <c r="O1312" i="78"/>
  <c r="J1312" i="78"/>
  <c r="H1312" i="78"/>
  <c r="O1311" i="78"/>
  <c r="O1310" i="78"/>
  <c r="O1309" i="78"/>
  <c r="O1308" i="78"/>
  <c r="J1308" i="78"/>
  <c r="H1308" i="78"/>
  <c r="O1307" i="78"/>
  <c r="O1306" i="78"/>
  <c r="O1305" i="78"/>
  <c r="O1304" i="78"/>
  <c r="J1304" i="78"/>
  <c r="H1304" i="78"/>
  <c r="O1303" i="78"/>
  <c r="O1302" i="78"/>
  <c r="O1301" i="78"/>
  <c r="O1300" i="78"/>
  <c r="J1300" i="78"/>
  <c r="H1300" i="78"/>
  <c r="O1299" i="78"/>
  <c r="O1298" i="78"/>
  <c r="O1297" i="78"/>
  <c r="O1296" i="78"/>
  <c r="J1296" i="78"/>
  <c r="H1296" i="78"/>
  <c r="O1295" i="78"/>
  <c r="O1294" i="78"/>
  <c r="O1293" i="78"/>
  <c r="O1292" i="78"/>
  <c r="J1292" i="78"/>
  <c r="H1292" i="78"/>
  <c r="O1291" i="78"/>
  <c r="O1290" i="78"/>
  <c r="O1289" i="78"/>
  <c r="O1288" i="78"/>
  <c r="J1288" i="78"/>
  <c r="H1288" i="78"/>
  <c r="O1287" i="78"/>
  <c r="O1286" i="78"/>
  <c r="O1285" i="78"/>
  <c r="O1284" i="78"/>
  <c r="J1284" i="78"/>
  <c r="H1284" i="78"/>
  <c r="O1283" i="78"/>
  <c r="O1282" i="78"/>
  <c r="O1281" i="78"/>
  <c r="O1280" i="78"/>
  <c r="J1280" i="78"/>
  <c r="H1280" i="78"/>
  <c r="O1279" i="78"/>
  <c r="O1278" i="78"/>
  <c r="O1277" i="78"/>
  <c r="O1276" i="78"/>
  <c r="J1276" i="78"/>
  <c r="H1276" i="78"/>
  <c r="O1275" i="78"/>
  <c r="O1274" i="78"/>
  <c r="O1273" i="78"/>
  <c r="O1272" i="78"/>
  <c r="J1272" i="78"/>
  <c r="H1272" i="78"/>
  <c r="O1271" i="78"/>
  <c r="O1270" i="78"/>
  <c r="O1269" i="78"/>
  <c r="O1268" i="78"/>
  <c r="J1268" i="78"/>
  <c r="H1268" i="78"/>
  <c r="O1267" i="78"/>
  <c r="O1266" i="78"/>
  <c r="O1265" i="78"/>
  <c r="O1264" i="78"/>
  <c r="J1264" i="78"/>
  <c r="H1264" i="78"/>
  <c r="O1263" i="78"/>
  <c r="O1262" i="78"/>
  <c r="O1261" i="78"/>
  <c r="O1260" i="78"/>
  <c r="J1260" i="78"/>
  <c r="H1260" i="78"/>
  <c r="O1259" i="78"/>
  <c r="O1258" i="78"/>
  <c r="O1257" i="78"/>
  <c r="O1256" i="78"/>
  <c r="J1256" i="78"/>
  <c r="H1256" i="78"/>
  <c r="O1255" i="78"/>
  <c r="O1254" i="78"/>
  <c r="O1253" i="78"/>
  <c r="O1252" i="78"/>
  <c r="J1252" i="78"/>
  <c r="H1252" i="78"/>
  <c r="O1251" i="78"/>
  <c r="O1250" i="78"/>
  <c r="O1249" i="78"/>
  <c r="O1248" i="78"/>
  <c r="J1248" i="78"/>
  <c r="H1248" i="78"/>
  <c r="O1247" i="78"/>
  <c r="O1246" i="78"/>
  <c r="O1245" i="78"/>
  <c r="O1244" i="78"/>
  <c r="J1244" i="78"/>
  <c r="H1244" i="78"/>
  <c r="O1243" i="78"/>
  <c r="O1242" i="78"/>
  <c r="O1241" i="78"/>
  <c r="O1240" i="78"/>
  <c r="J1240" i="78"/>
  <c r="H1240" i="78"/>
  <c r="O1239" i="78"/>
  <c r="O1238" i="78"/>
  <c r="O1237" i="78"/>
  <c r="O1236" i="78"/>
  <c r="J1236" i="78"/>
  <c r="H1236" i="78"/>
  <c r="O1235" i="78"/>
  <c r="O1234" i="78"/>
  <c r="O1233" i="78"/>
  <c r="O1232" i="78"/>
  <c r="J1232" i="78"/>
  <c r="H1232" i="78"/>
  <c r="O1231" i="78"/>
  <c r="O1230" i="78"/>
  <c r="O1229" i="78"/>
  <c r="O1228" i="78"/>
  <c r="J1228" i="78"/>
  <c r="H1228" i="78"/>
  <c r="O1227" i="78"/>
  <c r="O1226" i="78"/>
  <c r="O1225" i="78"/>
  <c r="O1224" i="78"/>
  <c r="J1224" i="78"/>
  <c r="H1224" i="78"/>
  <c r="O1223" i="78"/>
  <c r="O1222" i="78"/>
  <c r="O1221" i="78"/>
  <c r="O1220" i="78"/>
  <c r="J1220" i="78"/>
  <c r="H1220" i="78"/>
  <c r="O1219" i="78"/>
  <c r="O1218" i="78"/>
  <c r="O1217" i="78"/>
  <c r="O1216" i="78"/>
  <c r="J1216" i="78"/>
  <c r="H1216" i="78"/>
  <c r="O1215" i="78"/>
  <c r="O1214" i="78"/>
  <c r="O1213" i="78"/>
  <c r="O1212" i="78"/>
  <c r="J1212" i="78"/>
  <c r="H1212" i="78"/>
  <c r="O1211" i="78"/>
  <c r="O1210" i="78"/>
  <c r="O1209" i="78"/>
  <c r="O1208" i="78"/>
  <c r="J1208" i="78"/>
  <c r="H1208" i="78"/>
  <c r="O1207" i="78"/>
  <c r="O1206" i="78"/>
  <c r="O1205" i="78"/>
  <c r="O1204" i="78"/>
  <c r="J1204" i="78"/>
  <c r="H1204" i="78"/>
  <c r="O1203" i="78"/>
  <c r="O1202" i="78"/>
  <c r="O1201" i="78"/>
  <c r="O1200" i="78"/>
  <c r="J1200" i="78"/>
  <c r="H1200" i="78"/>
  <c r="O1199" i="78"/>
  <c r="O1198" i="78"/>
  <c r="O1197" i="78"/>
  <c r="O1196" i="78"/>
  <c r="J1196" i="78"/>
  <c r="H1196" i="78"/>
  <c r="O1195" i="78"/>
  <c r="O1194" i="78"/>
  <c r="O1193" i="78"/>
  <c r="O1192" i="78"/>
  <c r="J1192" i="78"/>
  <c r="H1192" i="78"/>
  <c r="O1191" i="78"/>
  <c r="O1190" i="78"/>
  <c r="O1189" i="78"/>
  <c r="O1188" i="78"/>
  <c r="J1188" i="78"/>
  <c r="H1188" i="78"/>
  <c r="O1187" i="78"/>
  <c r="O1186" i="78"/>
  <c r="O1185" i="78"/>
  <c r="O1184" i="78"/>
  <c r="J1184" i="78"/>
  <c r="H1184" i="78"/>
  <c r="O1183" i="78"/>
  <c r="O1182" i="78"/>
  <c r="O1181" i="78"/>
  <c r="O1180" i="78"/>
  <c r="J1180" i="78"/>
  <c r="H1180" i="78"/>
  <c r="O1179" i="78"/>
  <c r="O1178" i="78"/>
  <c r="O1177" i="78"/>
  <c r="O1176" i="78"/>
  <c r="J1176" i="78"/>
  <c r="H1176" i="78"/>
  <c r="O1175" i="78"/>
  <c r="O1174" i="78"/>
  <c r="O1173" i="78"/>
  <c r="O1172" i="78"/>
  <c r="J1172" i="78"/>
  <c r="H1172" i="78"/>
  <c r="O1171" i="78"/>
  <c r="O1170" i="78"/>
  <c r="O1169" i="78"/>
  <c r="O1168" i="78"/>
  <c r="J1168" i="78"/>
  <c r="H1168" i="78"/>
  <c r="O1167" i="78"/>
  <c r="O1166" i="78"/>
  <c r="O1165" i="78"/>
  <c r="O1164" i="78"/>
  <c r="J1164" i="78"/>
  <c r="H1164" i="78"/>
  <c r="O1163" i="78"/>
  <c r="O1162" i="78"/>
  <c r="O1161" i="78"/>
  <c r="O1160" i="78"/>
  <c r="J1160" i="78"/>
  <c r="H1160" i="78"/>
  <c r="O1159" i="78"/>
  <c r="O1158" i="78"/>
  <c r="O1157" i="78"/>
  <c r="O1156" i="78"/>
  <c r="J1156" i="78"/>
  <c r="H1156" i="78"/>
  <c r="O1155" i="78"/>
  <c r="O1154" i="78"/>
  <c r="O1153" i="78"/>
  <c r="O1152" i="78"/>
  <c r="J1152" i="78"/>
  <c r="H1152" i="78"/>
  <c r="O1151" i="78"/>
  <c r="O1150" i="78"/>
  <c r="O1149" i="78"/>
  <c r="O1148" i="78"/>
  <c r="J1148" i="78"/>
  <c r="H1148" i="78"/>
  <c r="O1147" i="78"/>
  <c r="O1146" i="78"/>
  <c r="O1145" i="78"/>
  <c r="O1144" i="78"/>
  <c r="J1144" i="78"/>
  <c r="H1144" i="78"/>
  <c r="O1143" i="78"/>
  <c r="O1142" i="78"/>
  <c r="O1141" i="78"/>
  <c r="O1140" i="78"/>
  <c r="J1140" i="78"/>
  <c r="H1140" i="78"/>
  <c r="O1139" i="78"/>
  <c r="O1138" i="78"/>
  <c r="O1137" i="78"/>
  <c r="O1136" i="78"/>
  <c r="J1136" i="78"/>
  <c r="H1136" i="78"/>
  <c r="O1135" i="78"/>
  <c r="O1134" i="78"/>
  <c r="O1133" i="78"/>
  <c r="O1132" i="78"/>
  <c r="J1132" i="78"/>
  <c r="H1132" i="78"/>
  <c r="O1131" i="78"/>
  <c r="O1130" i="78"/>
  <c r="O1129" i="78"/>
  <c r="O1128" i="78"/>
  <c r="J1128" i="78"/>
  <c r="H1128" i="78"/>
  <c r="O1127" i="78"/>
  <c r="O1126" i="78"/>
  <c r="O1125" i="78"/>
  <c r="O1124" i="78"/>
  <c r="J1124" i="78"/>
  <c r="H1124" i="78"/>
  <c r="O1123" i="78"/>
  <c r="O1122" i="78"/>
  <c r="O1121" i="78"/>
  <c r="O1120" i="78"/>
  <c r="J1120" i="78"/>
  <c r="H1120" i="78"/>
  <c r="O1119" i="78"/>
  <c r="O1118" i="78"/>
  <c r="O1117" i="78"/>
  <c r="O1116" i="78"/>
  <c r="J1116" i="78"/>
  <c r="H1116" i="78"/>
  <c r="O1115" i="78"/>
  <c r="O1114" i="78"/>
  <c r="O1113" i="78"/>
  <c r="O1112" i="78"/>
  <c r="J1112" i="78"/>
  <c r="H1112" i="78"/>
  <c r="O1111" i="78"/>
  <c r="O1110" i="78"/>
  <c r="O1109" i="78"/>
  <c r="O1108" i="78"/>
  <c r="J1108" i="78"/>
  <c r="H1108" i="78"/>
  <c r="O1107" i="78"/>
  <c r="O1106" i="78"/>
  <c r="O1105" i="78"/>
  <c r="O1104" i="78"/>
  <c r="J1104" i="78"/>
  <c r="H1104" i="78"/>
  <c r="O1099" i="78"/>
  <c r="O1098" i="78"/>
  <c r="O1097" i="78"/>
  <c r="O1096" i="78"/>
  <c r="J1096" i="78"/>
  <c r="H1096" i="78"/>
  <c r="O1095" i="78"/>
  <c r="O1094" i="78"/>
  <c r="O1093" i="78"/>
  <c r="O1092" i="78"/>
  <c r="J1092" i="78"/>
  <c r="H1092" i="78"/>
  <c r="O1091" i="78"/>
  <c r="O1090" i="78"/>
  <c r="O1089" i="78"/>
  <c r="O1088" i="78"/>
  <c r="J1088" i="78"/>
  <c r="H1088" i="78"/>
  <c r="O1087" i="78"/>
  <c r="O1086" i="78"/>
  <c r="O1085" i="78"/>
  <c r="O1084" i="78"/>
  <c r="J1084" i="78"/>
  <c r="H1084" i="78"/>
  <c r="O1083" i="78"/>
  <c r="O1082" i="78"/>
  <c r="O1081" i="78"/>
  <c r="O1080" i="78"/>
  <c r="J1080" i="78"/>
  <c r="H1080" i="78"/>
  <c r="O1079" i="78"/>
  <c r="O1078" i="78"/>
  <c r="O1077" i="78"/>
  <c r="O1076" i="78"/>
  <c r="J1076" i="78"/>
  <c r="H1076" i="78"/>
  <c r="O1075" i="78"/>
  <c r="O1074" i="78"/>
  <c r="O1073" i="78"/>
  <c r="O1072" i="78"/>
  <c r="J1072" i="78"/>
  <c r="H1072" i="78"/>
  <c r="O1071" i="78"/>
  <c r="O1070" i="78"/>
  <c r="O1069" i="78"/>
  <c r="O1068" i="78"/>
  <c r="J1068" i="78"/>
  <c r="H1068" i="78"/>
  <c r="O1067" i="78"/>
  <c r="O1066" i="78"/>
  <c r="O1065" i="78"/>
  <c r="O1064" i="78"/>
  <c r="J1064" i="78"/>
  <c r="H1064" i="78"/>
  <c r="O1063" i="78"/>
  <c r="O1062" i="78"/>
  <c r="O1061" i="78"/>
  <c r="O1060" i="78"/>
  <c r="J1060" i="78"/>
  <c r="H1060" i="78"/>
  <c r="O1059" i="78"/>
  <c r="O1058" i="78"/>
  <c r="O1057" i="78"/>
  <c r="O1056" i="78"/>
  <c r="J1056" i="78"/>
  <c r="H1056" i="78"/>
  <c r="O1055" i="78"/>
  <c r="O1054" i="78"/>
  <c r="O1053" i="78"/>
  <c r="O1052" i="78"/>
  <c r="J1052" i="78"/>
  <c r="H1052" i="78"/>
  <c r="O1051" i="78"/>
  <c r="O1050" i="78"/>
  <c r="O1049" i="78"/>
  <c r="O1048" i="78"/>
  <c r="J1048" i="78"/>
  <c r="H1048" i="78"/>
  <c r="O1047" i="78"/>
  <c r="O1046" i="78"/>
  <c r="O1045" i="78"/>
  <c r="O1044" i="78"/>
  <c r="J1044" i="78"/>
  <c r="H1044" i="78"/>
  <c r="O1043" i="78"/>
  <c r="O1042" i="78"/>
  <c r="O1041" i="78"/>
  <c r="O1040" i="78"/>
  <c r="J1040" i="78"/>
  <c r="H1040" i="78"/>
  <c r="O1039" i="78"/>
  <c r="O1038" i="78"/>
  <c r="O1037" i="78"/>
  <c r="O1036" i="78"/>
  <c r="J1036" i="78"/>
  <c r="H1036" i="78"/>
  <c r="O1035" i="78"/>
  <c r="O1034" i="78"/>
  <c r="O1033" i="78"/>
  <c r="O1032" i="78"/>
  <c r="J1032" i="78"/>
  <c r="H1032" i="78"/>
  <c r="O1031" i="78"/>
  <c r="O1030" i="78"/>
  <c r="O1029" i="78"/>
  <c r="O1028" i="78"/>
  <c r="J1028" i="78"/>
  <c r="H1028" i="78"/>
  <c r="O1027" i="78"/>
  <c r="O1026" i="78"/>
  <c r="O1025" i="78"/>
  <c r="O1024" i="78"/>
  <c r="J1024" i="78"/>
  <c r="H1024" i="78"/>
  <c r="O1023" i="78"/>
  <c r="O1022" i="78"/>
  <c r="O1021" i="78"/>
  <c r="O1020" i="78"/>
  <c r="J1020" i="78"/>
  <c r="H1020" i="78"/>
  <c r="O1019" i="78"/>
  <c r="O1018" i="78"/>
  <c r="O1017" i="78"/>
  <c r="O1016" i="78"/>
  <c r="J1016" i="78"/>
  <c r="H1016" i="78"/>
  <c r="O1015" i="78"/>
  <c r="O1014" i="78"/>
  <c r="O1013" i="78"/>
  <c r="O1012" i="78"/>
  <c r="J1012" i="78"/>
  <c r="H1012" i="78"/>
  <c r="O1011" i="78"/>
  <c r="O1010" i="78"/>
  <c r="O1009" i="78"/>
  <c r="O1008" i="78"/>
  <c r="J1008" i="78"/>
  <c r="H1008" i="78"/>
  <c r="O1007" i="78"/>
  <c r="O1006" i="78"/>
  <c r="O1005" i="78"/>
  <c r="O1004" i="78"/>
  <c r="J1004" i="78"/>
  <c r="H1004" i="78"/>
  <c r="O1003" i="78"/>
  <c r="O1002" i="78"/>
  <c r="O1001" i="78"/>
  <c r="O1000" i="78"/>
  <c r="J1000" i="78"/>
  <c r="H1000" i="78"/>
  <c r="O999" i="78"/>
  <c r="O998" i="78"/>
  <c r="O997" i="78"/>
  <c r="O996" i="78"/>
  <c r="J996" i="78"/>
  <c r="H996" i="78"/>
  <c r="O995" i="78"/>
  <c r="O994" i="78"/>
  <c r="O993" i="78"/>
  <c r="O992" i="78"/>
  <c r="J992" i="78"/>
  <c r="H992" i="78"/>
  <c r="O991" i="78"/>
  <c r="O990" i="78"/>
  <c r="O989" i="78"/>
  <c r="O988" i="78"/>
  <c r="J988" i="78"/>
  <c r="H988" i="78"/>
  <c r="O987" i="78"/>
  <c r="O986" i="78"/>
  <c r="O985" i="78"/>
  <c r="O984" i="78"/>
  <c r="J984" i="78"/>
  <c r="H984" i="78"/>
  <c r="O983" i="78"/>
  <c r="O982" i="78"/>
  <c r="O981" i="78"/>
  <c r="O980" i="78"/>
  <c r="J980" i="78"/>
  <c r="H980" i="78"/>
  <c r="O979" i="78"/>
  <c r="O978" i="78"/>
  <c r="O977" i="78"/>
  <c r="O976" i="78"/>
  <c r="J976" i="78"/>
  <c r="H976" i="78"/>
  <c r="O975" i="78"/>
  <c r="O974" i="78"/>
  <c r="O973" i="78"/>
  <c r="O972" i="78"/>
  <c r="J972" i="78"/>
  <c r="H972" i="78"/>
  <c r="O971" i="78"/>
  <c r="O970" i="78"/>
  <c r="O969" i="78"/>
  <c r="O968" i="78"/>
  <c r="J968" i="78"/>
  <c r="H968" i="78"/>
  <c r="O967" i="78"/>
  <c r="O966" i="78"/>
  <c r="O965" i="78"/>
  <c r="O964" i="78"/>
  <c r="J964" i="78"/>
  <c r="H964" i="78"/>
  <c r="O963" i="78"/>
  <c r="O962" i="78"/>
  <c r="O961" i="78"/>
  <c r="O960" i="78"/>
  <c r="J960" i="78"/>
  <c r="H960" i="78"/>
  <c r="O959" i="78"/>
  <c r="O958" i="78"/>
  <c r="O957" i="78"/>
  <c r="O956" i="78"/>
  <c r="J956" i="78"/>
  <c r="H956" i="78"/>
  <c r="O955" i="78"/>
  <c r="O954" i="78"/>
  <c r="O953" i="78"/>
  <c r="O952" i="78"/>
  <c r="J952" i="78"/>
  <c r="H952" i="78"/>
  <c r="O951" i="78"/>
  <c r="O950" i="78"/>
  <c r="O949" i="78"/>
  <c r="O948" i="78"/>
  <c r="J948" i="78"/>
  <c r="H948" i="78"/>
  <c r="O947" i="78"/>
  <c r="O946" i="78"/>
  <c r="O945" i="78"/>
  <c r="O944" i="78"/>
  <c r="J944" i="78"/>
  <c r="H944" i="78"/>
  <c r="O943" i="78"/>
  <c r="O942" i="78"/>
  <c r="O941" i="78"/>
  <c r="O940" i="78"/>
  <c r="J940" i="78"/>
  <c r="H940" i="78"/>
  <c r="O939" i="78"/>
  <c r="O938" i="78"/>
  <c r="O937" i="78"/>
  <c r="O936" i="78"/>
  <c r="J936" i="78"/>
  <c r="H936" i="78"/>
  <c r="O931" i="78"/>
  <c r="O930" i="78"/>
  <c r="O929" i="78"/>
  <c r="O928" i="78"/>
  <c r="J928" i="78"/>
  <c r="H928" i="78"/>
  <c r="O927" i="78"/>
  <c r="O926" i="78"/>
  <c r="O925" i="78"/>
  <c r="O924" i="78"/>
  <c r="J924" i="78"/>
  <c r="H924" i="78"/>
  <c r="O923" i="78"/>
  <c r="O922" i="78"/>
  <c r="O921" i="78"/>
  <c r="O920" i="78"/>
  <c r="J920" i="78"/>
  <c r="H920" i="78"/>
  <c r="O919" i="78"/>
  <c r="O918" i="78"/>
  <c r="O917" i="78"/>
  <c r="O916" i="78"/>
  <c r="J916" i="78"/>
  <c r="H916" i="78"/>
  <c r="O915" i="78"/>
  <c r="O914" i="78"/>
  <c r="O913" i="78"/>
  <c r="O912" i="78"/>
  <c r="J912" i="78"/>
  <c r="H912" i="78"/>
  <c r="O911" i="78"/>
  <c r="O910" i="78"/>
  <c r="O909" i="78"/>
  <c r="O908" i="78"/>
  <c r="J908" i="78"/>
  <c r="H908" i="78"/>
  <c r="O907" i="78"/>
  <c r="O906" i="78"/>
  <c r="O905" i="78"/>
  <c r="O904" i="78"/>
  <c r="J904" i="78"/>
  <c r="H904" i="78"/>
  <c r="O903" i="78"/>
  <c r="O902" i="78"/>
  <c r="O901" i="78"/>
  <c r="O900" i="78"/>
  <c r="J900" i="78"/>
  <c r="H900" i="78"/>
  <c r="O899" i="78"/>
  <c r="O898" i="78"/>
  <c r="O897" i="78"/>
  <c r="O896" i="78"/>
  <c r="J896" i="78"/>
  <c r="H896" i="78"/>
  <c r="O895" i="78"/>
  <c r="O894" i="78"/>
  <c r="O893" i="78"/>
  <c r="O892" i="78"/>
  <c r="J892" i="78"/>
  <c r="H892" i="78"/>
  <c r="O891" i="78"/>
  <c r="O890" i="78"/>
  <c r="O889" i="78"/>
  <c r="O888" i="78"/>
  <c r="J888" i="78"/>
  <c r="H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O867" i="78"/>
  <c r="J867" i="78"/>
  <c r="H867" i="78"/>
  <c r="O866" i="78"/>
  <c r="O865" i="78"/>
  <c r="O864" i="78"/>
  <c r="O863" i="78"/>
  <c r="J863" i="78"/>
  <c r="H863" i="78"/>
  <c r="O862" i="78"/>
  <c r="O861" i="78"/>
  <c r="O860" i="78"/>
  <c r="O859" i="78"/>
  <c r="J859" i="78"/>
  <c r="H859" i="78"/>
  <c r="O858" i="78"/>
  <c r="O857" i="78"/>
  <c r="O856" i="78"/>
  <c r="O855" i="78"/>
  <c r="J855" i="78"/>
  <c r="H855" i="78"/>
  <c r="O854" i="78"/>
  <c r="O853" i="78"/>
  <c r="O852" i="78"/>
  <c r="O851" i="78"/>
  <c r="J851" i="78"/>
  <c r="H851" i="78"/>
  <c r="O850" i="78"/>
  <c r="O849" i="78"/>
  <c r="O848" i="78"/>
  <c r="O847" i="78"/>
  <c r="J847" i="78"/>
  <c r="H847" i="78"/>
  <c r="O846" i="78"/>
  <c r="O845" i="78"/>
  <c r="O844" i="78"/>
  <c r="O843" i="78"/>
  <c r="J843" i="78"/>
  <c r="H843" i="78"/>
  <c r="O842" i="78"/>
  <c r="O841" i="78"/>
  <c r="O840" i="78"/>
  <c r="O839" i="78"/>
  <c r="J839" i="78"/>
  <c r="H839" i="78"/>
  <c r="O838" i="78"/>
  <c r="O837" i="78"/>
  <c r="O836" i="78"/>
  <c r="O835" i="78"/>
  <c r="J835" i="78"/>
  <c r="H835" i="78"/>
  <c r="O834" i="78"/>
  <c r="O833" i="78"/>
  <c r="O832" i="78"/>
  <c r="O831" i="78"/>
  <c r="J831" i="78"/>
  <c r="H831" i="78"/>
  <c r="O830" i="78"/>
  <c r="O829" i="78"/>
  <c r="O828" i="78"/>
  <c r="O827" i="78"/>
  <c r="J827" i="78"/>
  <c r="H827" i="78"/>
  <c r="O826" i="78"/>
  <c r="O825" i="78"/>
  <c r="O824" i="78"/>
  <c r="O823" i="78"/>
  <c r="J823" i="78"/>
  <c r="H823" i="78"/>
  <c r="O822" i="78"/>
  <c r="O821" i="78"/>
  <c r="O820" i="78"/>
  <c r="O819" i="78"/>
  <c r="J819" i="78"/>
  <c r="H819" i="78"/>
  <c r="O818" i="78"/>
  <c r="O817" i="78"/>
  <c r="O816" i="78"/>
  <c r="O815" i="78"/>
  <c r="J815" i="78"/>
  <c r="H815" i="78"/>
  <c r="O814" i="78"/>
  <c r="O813" i="78"/>
  <c r="O812" i="78"/>
  <c r="O811" i="78"/>
  <c r="J811" i="78"/>
  <c r="H811" i="78"/>
  <c r="O810" i="78"/>
  <c r="O809" i="78"/>
  <c r="O808" i="78"/>
  <c r="O807" i="78"/>
  <c r="J807" i="78"/>
  <c r="H807" i="78"/>
  <c r="O802" i="78"/>
  <c r="O801" i="78"/>
  <c r="O800" i="78"/>
  <c r="O799" i="78"/>
  <c r="J799" i="78"/>
  <c r="H799" i="78"/>
  <c r="O798" i="78"/>
  <c r="O797" i="78"/>
  <c r="O796" i="78"/>
  <c r="O795" i="78"/>
  <c r="J795" i="78"/>
  <c r="H795" i="78"/>
  <c r="O794" i="78"/>
  <c r="O793" i="78"/>
  <c r="O792" i="78"/>
  <c r="O791" i="78"/>
  <c r="J791" i="78"/>
  <c r="H791" i="78"/>
  <c r="O790" i="78"/>
  <c r="O789" i="78"/>
  <c r="O788" i="78"/>
  <c r="O787" i="78"/>
  <c r="J787" i="78"/>
  <c r="H787" i="78"/>
  <c r="O786" i="78"/>
  <c r="O785" i="78"/>
  <c r="O784" i="78"/>
  <c r="O783" i="78"/>
  <c r="J783" i="78"/>
  <c r="H783" i="78"/>
  <c r="O782" i="78"/>
  <c r="O781" i="78"/>
  <c r="O780" i="78"/>
  <c r="O779" i="78"/>
  <c r="J779" i="78"/>
  <c r="H779" i="78"/>
  <c r="O778" i="78"/>
  <c r="O777" i="78"/>
  <c r="O776" i="78"/>
  <c r="O775" i="78"/>
  <c r="J775" i="78"/>
  <c r="H775" i="78"/>
  <c r="O774" i="78"/>
  <c r="O773" i="78"/>
  <c r="O772" i="78"/>
  <c r="O771" i="78"/>
  <c r="J771" i="78"/>
  <c r="H771" i="78"/>
  <c r="O770" i="78"/>
  <c r="O769" i="78"/>
  <c r="O768" i="78"/>
  <c r="O767" i="78"/>
  <c r="J767" i="78"/>
  <c r="H767" i="78"/>
  <c r="O766" i="78"/>
  <c r="O765" i="78"/>
  <c r="O764" i="78"/>
  <c r="O763" i="78"/>
  <c r="J763" i="78"/>
  <c r="H763" i="78"/>
  <c r="O762" i="78"/>
  <c r="O761" i="78"/>
  <c r="O760" i="78"/>
  <c r="O759" i="78"/>
  <c r="J759" i="78"/>
  <c r="H759" i="78"/>
  <c r="O758" i="78"/>
  <c r="O757" i="78"/>
  <c r="O756" i="78"/>
  <c r="O755" i="78"/>
  <c r="J755" i="78"/>
  <c r="H755" i="78"/>
  <c r="O754" i="78"/>
  <c r="O753" i="78"/>
  <c r="O752" i="78"/>
  <c r="O751" i="78"/>
  <c r="J751" i="78"/>
  <c r="H751" i="78"/>
  <c r="O750" i="78"/>
  <c r="O749" i="78"/>
  <c r="O748" i="78"/>
  <c r="O747" i="78"/>
  <c r="J747" i="78"/>
  <c r="H747" i="78"/>
  <c r="O746" i="78"/>
  <c r="O745" i="78"/>
  <c r="O744" i="78"/>
  <c r="O743" i="78"/>
  <c r="J743" i="78"/>
  <c r="H743" i="78"/>
  <c r="O742" i="78"/>
  <c r="O741" i="78"/>
  <c r="O740" i="78"/>
  <c r="O739" i="78"/>
  <c r="J739" i="78"/>
  <c r="H739" i="78"/>
  <c r="O738" i="78"/>
  <c r="O737" i="78"/>
  <c r="O736" i="78"/>
  <c r="O735" i="78"/>
  <c r="J735" i="78"/>
  <c r="H735" i="78"/>
  <c r="O734" i="78"/>
  <c r="O733" i="78"/>
  <c r="O732" i="78"/>
  <c r="O731" i="78"/>
  <c r="J731" i="78"/>
  <c r="H731" i="78"/>
  <c r="O730" i="78"/>
  <c r="O729" i="78"/>
  <c r="O728" i="78"/>
  <c r="O727" i="78"/>
  <c r="J727" i="78"/>
  <c r="H727" i="78"/>
  <c r="O726" i="78"/>
  <c r="O725" i="78"/>
  <c r="O724" i="78"/>
  <c r="O723" i="78"/>
  <c r="J723" i="78"/>
  <c r="H723" i="78"/>
  <c r="O722" i="78"/>
  <c r="O721" i="78"/>
  <c r="O720" i="78"/>
  <c r="O719" i="78"/>
  <c r="J719" i="78"/>
  <c r="H719" i="78"/>
  <c r="O718" i="78"/>
  <c r="O717" i="78"/>
  <c r="O716" i="78"/>
  <c r="O715" i="78"/>
  <c r="J715" i="78"/>
  <c r="H715" i="78"/>
  <c r="O714" i="78"/>
  <c r="O713" i="78"/>
  <c r="O712" i="78"/>
  <c r="O711" i="78"/>
  <c r="J711" i="78"/>
  <c r="H711" i="78"/>
  <c r="O710" i="78"/>
  <c r="O709" i="78"/>
  <c r="O708" i="78"/>
  <c r="O707" i="78"/>
  <c r="J707" i="78"/>
  <c r="H707" i="78"/>
  <c r="O702" i="78"/>
  <c r="O701" i="78"/>
  <c r="O700" i="78"/>
  <c r="O699" i="78"/>
  <c r="J699" i="78"/>
  <c r="H699" i="78"/>
  <c r="O698" i="78"/>
  <c r="O697" i="78"/>
  <c r="O696" i="78"/>
  <c r="O695" i="78"/>
  <c r="J695" i="78"/>
  <c r="H695" i="78"/>
  <c r="O694" i="78"/>
  <c r="O693" i="78"/>
  <c r="O692" i="78"/>
  <c r="O691" i="78"/>
  <c r="J691" i="78"/>
  <c r="H691" i="78"/>
  <c r="O690" i="78"/>
  <c r="O689" i="78"/>
  <c r="O688" i="78"/>
  <c r="O687" i="78"/>
  <c r="J687" i="78"/>
  <c r="H687" i="78"/>
  <c r="O686" i="78"/>
  <c r="O685" i="78"/>
  <c r="O684" i="78"/>
  <c r="O683" i="78"/>
  <c r="J683" i="78"/>
  <c r="H683" i="78"/>
  <c r="O682" i="78"/>
  <c r="O681" i="78"/>
  <c r="O680" i="78"/>
  <c r="O679" i="78"/>
  <c r="J679" i="78"/>
  <c r="H679" i="78"/>
  <c r="O678" i="78"/>
  <c r="O677" i="78"/>
  <c r="O676" i="78"/>
  <c r="O675" i="78"/>
  <c r="J675" i="78"/>
  <c r="H675" i="78"/>
  <c r="O674" i="78"/>
  <c r="O673" i="78"/>
  <c r="O672" i="78"/>
  <c r="O671" i="78"/>
  <c r="J671" i="78"/>
  <c r="H671" i="78"/>
  <c r="O670" i="78"/>
  <c r="O669" i="78"/>
  <c r="O668" i="78"/>
  <c r="O667" i="78"/>
  <c r="J667" i="78"/>
  <c r="H667" i="78"/>
  <c r="O666" i="78"/>
  <c r="O665" i="78"/>
  <c r="O664" i="78"/>
  <c r="O663" i="78"/>
  <c r="J663" i="78"/>
  <c r="H663" i="78"/>
  <c r="O662" i="78"/>
  <c r="O661" i="78"/>
  <c r="O660" i="78"/>
  <c r="O659" i="78"/>
  <c r="J659" i="78"/>
  <c r="H659" i="78"/>
  <c r="O658" i="78"/>
  <c r="O657" i="78"/>
  <c r="O656" i="78"/>
  <c r="O655" i="78"/>
  <c r="J655" i="78"/>
  <c r="H655" i="78"/>
  <c r="O654" i="78"/>
  <c r="O653" i="78"/>
  <c r="O652" i="78"/>
  <c r="O651" i="78"/>
  <c r="J651" i="78"/>
  <c r="H651" i="78"/>
  <c r="O650" i="78"/>
  <c r="O649" i="78"/>
  <c r="O648" i="78"/>
  <c r="O647" i="78"/>
  <c r="J647" i="78"/>
  <c r="H647" i="78"/>
  <c r="O646" i="78"/>
  <c r="O645" i="78"/>
  <c r="O644" i="78"/>
  <c r="O643" i="78"/>
  <c r="J643" i="78"/>
  <c r="H643" i="78"/>
  <c r="O642" i="78"/>
  <c r="O641" i="78"/>
  <c r="O640" i="78"/>
  <c r="O639" i="78"/>
  <c r="J639" i="78"/>
  <c r="H639" i="78"/>
  <c r="O638" i="78"/>
  <c r="O637" i="78"/>
  <c r="O636" i="78"/>
  <c r="O635" i="78"/>
  <c r="J635" i="78"/>
  <c r="H635" i="78"/>
  <c r="O634" i="78"/>
  <c r="O633" i="78"/>
  <c r="O632" i="78"/>
  <c r="O631" i="78"/>
  <c r="J631" i="78"/>
  <c r="H631" i="78"/>
  <c r="O630" i="78"/>
  <c r="O629" i="78"/>
  <c r="O628" i="78"/>
  <c r="O627" i="78"/>
  <c r="J627" i="78"/>
  <c r="H627" i="78"/>
  <c r="O626" i="78"/>
  <c r="O625" i="78"/>
  <c r="O624" i="78"/>
  <c r="O623" i="78"/>
  <c r="J623" i="78"/>
  <c r="H623" i="78"/>
  <c r="O622" i="78"/>
  <c r="O621" i="78"/>
  <c r="O620" i="78"/>
  <c r="O619" i="78"/>
  <c r="J619" i="78"/>
  <c r="H619" i="78"/>
  <c r="O618" i="78"/>
  <c r="O617" i="78"/>
  <c r="O616" i="78"/>
  <c r="O615" i="78"/>
  <c r="J615" i="78"/>
  <c r="H615" i="78"/>
  <c r="O614" i="78"/>
  <c r="O613" i="78"/>
  <c r="O612" i="78"/>
  <c r="O611" i="78"/>
  <c r="J611" i="78"/>
  <c r="H611" i="78"/>
  <c r="O610" i="78"/>
  <c r="O609" i="78"/>
  <c r="O608" i="78"/>
  <c r="O607" i="78"/>
  <c r="O606" i="78"/>
  <c r="O605" i="78"/>
  <c r="J605" i="78"/>
  <c r="H605" i="78"/>
  <c r="O604" i="78"/>
  <c r="O603" i="78"/>
  <c r="O602" i="78"/>
  <c r="O601" i="78"/>
  <c r="J601" i="78"/>
  <c r="H601" i="78"/>
  <c r="O600" i="78"/>
  <c r="O599" i="78"/>
  <c r="O598" i="78"/>
  <c r="O597" i="78"/>
  <c r="J597" i="78"/>
  <c r="H597" i="78"/>
  <c r="O596" i="78"/>
  <c r="O595" i="78"/>
  <c r="O594" i="78"/>
  <c r="O593" i="78"/>
  <c r="J593" i="78"/>
  <c r="H593" i="78"/>
  <c r="O592" i="78"/>
  <c r="O591" i="78"/>
  <c r="O590" i="78"/>
  <c r="O589" i="78"/>
  <c r="J589" i="78"/>
  <c r="H589" i="78"/>
  <c r="O588" i="78"/>
  <c r="O587" i="78"/>
  <c r="O586" i="78"/>
  <c r="O585" i="78"/>
  <c r="J585" i="78"/>
  <c r="H585" i="78"/>
  <c r="O584" i="78"/>
  <c r="O583" i="78"/>
  <c r="O582" i="78"/>
  <c r="O581" i="78"/>
  <c r="J581" i="78"/>
  <c r="H581" i="78"/>
  <c r="O580" i="78"/>
  <c r="O579" i="78"/>
  <c r="O578" i="78"/>
  <c r="O577" i="78"/>
  <c r="J577" i="78"/>
  <c r="H577" i="78"/>
  <c r="O576" i="78"/>
  <c r="O575" i="78"/>
  <c r="O574" i="78"/>
  <c r="O573" i="78"/>
  <c r="J573" i="78"/>
  <c r="H573" i="78"/>
  <c r="O572" i="78"/>
  <c r="O571" i="78"/>
  <c r="O570" i="78"/>
  <c r="O569" i="78"/>
  <c r="J569" i="78"/>
  <c r="H569" i="78"/>
  <c r="O568" i="78"/>
  <c r="O567" i="78"/>
  <c r="O566" i="78"/>
  <c r="O565" i="78"/>
  <c r="J565" i="78"/>
  <c r="H565" i="78"/>
  <c r="O564" i="78"/>
  <c r="O563" i="78"/>
  <c r="O562" i="78"/>
  <c r="O561" i="78"/>
  <c r="J561" i="78"/>
  <c r="H561" i="78"/>
  <c r="O560" i="78"/>
  <c r="O559" i="78"/>
  <c r="O558" i="78"/>
  <c r="O557" i="78"/>
  <c r="J557" i="78"/>
  <c r="H557" i="78"/>
  <c r="O556" i="78"/>
  <c r="O555" i="78"/>
  <c r="O554" i="78"/>
  <c r="O553" i="78"/>
  <c r="J553" i="78"/>
  <c r="H553" i="78"/>
  <c r="O552" i="78"/>
  <c r="O551" i="78"/>
  <c r="O550" i="78"/>
  <c r="O549" i="78"/>
  <c r="J549" i="78"/>
  <c r="H549" i="78"/>
  <c r="O548" i="78"/>
  <c r="O547" i="78"/>
  <c r="O546" i="78"/>
  <c r="O545" i="78"/>
  <c r="J545" i="78"/>
  <c r="H545" i="78"/>
  <c r="O544" i="78"/>
  <c r="O543" i="78"/>
  <c r="O542" i="78"/>
  <c r="O541" i="78"/>
  <c r="J541" i="78"/>
  <c r="H541" i="78"/>
  <c r="O540" i="78"/>
  <c r="O539" i="78"/>
  <c r="O538" i="78"/>
  <c r="O537" i="78"/>
  <c r="J537" i="78"/>
  <c r="H537" i="78"/>
  <c r="O536" i="78"/>
  <c r="O535" i="78"/>
  <c r="O534" i="78"/>
  <c r="O533" i="78"/>
  <c r="J533" i="78"/>
  <c r="H533" i="78"/>
  <c r="O532" i="78"/>
  <c r="O531" i="78"/>
  <c r="O530" i="78"/>
  <c r="O529" i="78"/>
  <c r="J529" i="78"/>
  <c r="H529" i="78"/>
  <c r="O528" i="78"/>
  <c r="O527" i="78"/>
  <c r="O526" i="78"/>
  <c r="O525" i="78"/>
  <c r="J525" i="78"/>
  <c r="H525" i="78"/>
  <c r="O524" i="78"/>
  <c r="O523" i="78"/>
  <c r="O522" i="78"/>
  <c r="O521" i="78"/>
  <c r="J521" i="78"/>
  <c r="H521" i="78"/>
  <c r="O520" i="78"/>
  <c r="O519" i="78"/>
  <c r="O518" i="78"/>
  <c r="O517" i="78"/>
  <c r="J517" i="78"/>
  <c r="H517" i="78"/>
  <c r="O516" i="78"/>
  <c r="O515" i="78"/>
  <c r="O514" i="78"/>
  <c r="O513" i="78"/>
  <c r="J513" i="78"/>
  <c r="H513" i="78"/>
  <c r="O512" i="78"/>
  <c r="O511" i="78"/>
  <c r="O510" i="78"/>
  <c r="O509" i="78"/>
  <c r="J509" i="78"/>
  <c r="H509" i="78"/>
  <c r="O508" i="78"/>
  <c r="O507" i="78"/>
  <c r="O506" i="78"/>
  <c r="O505" i="78"/>
  <c r="J505" i="78"/>
  <c r="H505" i="78"/>
  <c r="O504" i="78"/>
  <c r="O503" i="78"/>
  <c r="O502" i="78"/>
  <c r="O501" i="78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E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E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Q996" i="78" l="1"/>
  <c r="Q872" i="78"/>
  <c r="Q892" i="78"/>
  <c r="Q920" i="78"/>
  <c r="Q1012" i="78"/>
  <c r="Q1028" i="78"/>
  <c r="Q1032" i="78"/>
  <c r="Q1048" i="78"/>
  <c r="Q1068" i="78"/>
  <c r="Q1092" i="78"/>
  <c r="Q1108" i="78"/>
  <c r="Q1128" i="78"/>
  <c r="Q1144" i="78"/>
  <c r="Q1152" i="78"/>
  <c r="Q1164" i="78"/>
  <c r="Q1168" i="78"/>
  <c r="Q1180" i="78"/>
  <c r="Q1184" i="78"/>
  <c r="Q1200" i="78"/>
  <c r="Q1216" i="78"/>
  <c r="Q1220" i="78"/>
  <c r="Q1236" i="78"/>
  <c r="Q1256" i="78"/>
  <c r="Q1272" i="78"/>
  <c r="Q1280" i="78"/>
  <c r="Q1292" i="78"/>
  <c r="Q1296" i="78"/>
  <c r="Q1312" i="78"/>
  <c r="Q1332" i="78"/>
  <c r="Q1348" i="78"/>
  <c r="Q1364" i="78"/>
  <c r="Q1384" i="78"/>
  <c r="Q1404" i="78"/>
  <c r="Q1420" i="78"/>
  <c r="Q1436" i="78"/>
  <c r="Q1452" i="78"/>
  <c r="Q1468" i="78"/>
  <c r="Q1484" i="78"/>
  <c r="Q1500" i="78"/>
  <c r="Q1516" i="78"/>
  <c r="Q1532" i="78"/>
  <c r="Q1548" i="78"/>
  <c r="Q1564" i="78"/>
  <c r="Q1580" i="78"/>
  <c r="Q1596" i="78"/>
  <c r="Q1612" i="78"/>
  <c r="Q1628" i="78"/>
  <c r="Q1644" i="78"/>
  <c r="Q1656" i="78"/>
  <c r="Q1660" i="78"/>
  <c r="Q1664" i="78"/>
  <c r="Q1044" i="78"/>
  <c r="Q1060" i="78"/>
  <c r="Q1088" i="78"/>
  <c r="Q1104" i="78"/>
  <c r="R1104" i="78" s="1"/>
  <c r="F1104" i="78" s="1"/>
  <c r="P1104" i="78" s="1"/>
  <c r="Q1120" i="78"/>
  <c r="Q908" i="78"/>
  <c r="Q948" i="78"/>
  <c r="Q1232" i="78"/>
  <c r="Q1248" i="78"/>
  <c r="Q1676" i="78"/>
  <c r="Q1076" i="78"/>
  <c r="Q1136" i="78"/>
  <c r="Q1540" i="78"/>
  <c r="Q1556" i="78"/>
  <c r="Q1572" i="78"/>
  <c r="Q1636" i="78"/>
  <c r="Q627" i="78"/>
  <c r="Q643" i="78"/>
  <c r="Q1264" i="78"/>
  <c r="Q1408" i="78"/>
  <c r="Q1424" i="78"/>
  <c r="Q1440" i="78"/>
  <c r="Q1456" i="78"/>
  <c r="Q1672" i="78"/>
  <c r="Q647" i="78"/>
  <c r="Q876" i="78"/>
  <c r="Q880" i="78"/>
  <c r="Q900" i="78"/>
  <c r="Q916" i="78"/>
  <c r="Q924" i="78"/>
  <c r="Q940" i="78"/>
  <c r="Q956" i="78"/>
  <c r="Q964" i="78"/>
  <c r="Q976" i="78"/>
  <c r="Q980" i="78"/>
  <c r="Q992" i="78"/>
  <c r="Q631" i="78"/>
  <c r="Q663" i="78"/>
  <c r="Q679" i="78"/>
  <c r="Q815" i="78"/>
  <c r="Q831" i="78"/>
  <c r="Q847" i="78"/>
  <c r="Q863" i="78"/>
  <c r="Q867" i="78"/>
  <c r="Q884" i="78"/>
  <c r="Q904" i="78"/>
  <c r="Q960" i="78"/>
  <c r="Q1016" i="78"/>
  <c r="Q1052" i="78"/>
  <c r="Q1112" i="78"/>
  <c r="Q1148" i="78"/>
  <c r="Q1204" i="78"/>
  <c r="Q1240" i="78"/>
  <c r="Q1276" i="78"/>
  <c r="Q1632" i="78"/>
  <c r="Q1648" i="78"/>
  <c r="Q1668" i="78"/>
  <c r="Q695" i="78"/>
  <c r="Q1380" i="78"/>
  <c r="Q105" i="78"/>
  <c r="Q441" i="78"/>
  <c r="Q473" i="78"/>
  <c r="Q896" i="78"/>
  <c r="Q936" i="78"/>
  <c r="Q972" i="78"/>
  <c r="Q1008" i="78"/>
  <c r="Q1064" i="78"/>
  <c r="Q1084" i="78"/>
  <c r="Q1124" i="78"/>
  <c r="Q1160" i="78"/>
  <c r="Q1196" i="78"/>
  <c r="Q1252" i="78"/>
  <c r="Q1288" i="78"/>
  <c r="Q1308" i="78"/>
  <c r="Q1376" i="78"/>
  <c r="Q1480" i="78"/>
  <c r="Q1496" i="78"/>
  <c r="Q1512" i="78"/>
  <c r="Q1560" i="78"/>
  <c r="Q1576" i="78"/>
  <c r="Q1592" i="78"/>
  <c r="Q1608" i="78"/>
  <c r="Q1624" i="78"/>
  <c r="Q1640" i="78"/>
  <c r="Q229" i="78"/>
  <c r="Q912" i="78"/>
  <c r="Q952" i="78"/>
  <c r="Q988" i="78"/>
  <c r="Q1024" i="78"/>
  <c r="Q1080" i="78"/>
  <c r="Q1140" i="78"/>
  <c r="Q1176" i="78"/>
  <c r="Q1212" i="78"/>
  <c r="Q1268" i="78"/>
  <c r="Q1304" i="78"/>
  <c r="Q1544" i="78"/>
  <c r="Q771" i="78"/>
  <c r="Q928" i="78"/>
  <c r="Q968" i="78"/>
  <c r="Q1004" i="78"/>
  <c r="Q1040" i="78"/>
  <c r="Q1096" i="78"/>
  <c r="Q1156" i="78"/>
  <c r="Q1192" i="78"/>
  <c r="Q1228" i="78"/>
  <c r="Q1284" i="78"/>
  <c r="Q1324" i="78"/>
  <c r="Q1328" i="78"/>
  <c r="Q1340" i="78"/>
  <c r="Q1344" i="78"/>
  <c r="Q1356" i="78"/>
  <c r="Q1360" i="78"/>
  <c r="Q1372" i="78"/>
  <c r="Q1396" i="78"/>
  <c r="Q1400" i="78"/>
  <c r="Q1412" i="78"/>
  <c r="Q1416" i="78"/>
  <c r="Q1428" i="78"/>
  <c r="Q1432" i="78"/>
  <c r="Q1444" i="78"/>
  <c r="Q1448" i="78"/>
  <c r="Q1460" i="78"/>
  <c r="Q1464" i="78"/>
  <c r="Q1508" i="78"/>
  <c r="Q1524" i="78"/>
  <c r="Q1528" i="78"/>
  <c r="Q1604" i="78"/>
  <c r="Q1620" i="78"/>
  <c r="Q683" i="78"/>
  <c r="Q699" i="78"/>
  <c r="Q719" i="78"/>
  <c r="Q735" i="78"/>
  <c r="Q751" i="78"/>
  <c r="Q767" i="78"/>
  <c r="Q783" i="78"/>
  <c r="Q799" i="78"/>
  <c r="Q851" i="78"/>
  <c r="Q984" i="78"/>
  <c r="Q1020" i="78"/>
  <c r="Q1056" i="78"/>
  <c r="Q1116" i="78"/>
  <c r="Q1172" i="78"/>
  <c r="Q1208" i="78"/>
  <c r="Q1300" i="78"/>
  <c r="Q1652" i="78"/>
  <c r="Q309" i="78"/>
  <c r="Q533" i="78"/>
  <c r="Q597" i="78"/>
  <c r="Q615" i="78"/>
  <c r="Q888" i="78"/>
  <c r="Q944" i="78"/>
  <c r="Q1000" i="78"/>
  <c r="Q1036" i="78"/>
  <c r="Q1072" i="78"/>
  <c r="Q1132" i="78"/>
  <c r="Q1188" i="78"/>
  <c r="Q1224" i="78"/>
  <c r="Q1244" i="78"/>
  <c r="Q1260" i="78"/>
  <c r="Q1316" i="78"/>
  <c r="Q1336" i="78"/>
  <c r="Q1352" i="78"/>
  <c r="Q1368" i="78"/>
  <c r="Q1388" i="78"/>
  <c r="Q1476" i="78"/>
  <c r="Q1488" i="78"/>
  <c r="Q1492" i="78"/>
  <c r="Q1504" i="78"/>
  <c r="Q1520" i="78"/>
  <c r="Q1536" i="78"/>
  <c r="Q1552" i="78"/>
  <c r="Q1568" i="78"/>
  <c r="Q1584" i="78"/>
  <c r="Q1588" i="78"/>
  <c r="Q1600" i="78"/>
  <c r="Q1616" i="78"/>
  <c r="Q509" i="78"/>
  <c r="Q605" i="78"/>
  <c r="Q611" i="78"/>
  <c r="Q667" i="78"/>
  <c r="Q707" i="78"/>
  <c r="Q723" i="78"/>
  <c r="Q739" i="78"/>
  <c r="Q755" i="78"/>
  <c r="Q787" i="78"/>
  <c r="Q807" i="78"/>
  <c r="Q811" i="78"/>
  <c r="Q823" i="78"/>
  <c r="Q827" i="78"/>
  <c r="Q839" i="78"/>
  <c r="Q843" i="78"/>
  <c r="Q855" i="78"/>
  <c r="Q859" i="78"/>
  <c r="Q623" i="78"/>
  <c r="Q659" i="78"/>
  <c r="Q137" i="78"/>
  <c r="Q269" i="78"/>
  <c r="Q277" i="78"/>
  <c r="Q325" i="78"/>
  <c r="Q389" i="78"/>
  <c r="Q405" i="78"/>
  <c r="Q639" i="78"/>
  <c r="Q675" i="78"/>
  <c r="Q715" i="78"/>
  <c r="Q731" i="78"/>
  <c r="Q819" i="78"/>
  <c r="Q835" i="78"/>
  <c r="Q141" i="78"/>
  <c r="Q173" i="78"/>
  <c r="Q189" i="78"/>
  <c r="Q245" i="78"/>
  <c r="Q289" i="78"/>
  <c r="Q357" i="78"/>
  <c r="R357" i="78" s="1"/>
  <c r="F357" i="78" s="1"/>
  <c r="P357" i="78" s="1"/>
  <c r="Q619" i="78"/>
  <c r="Q655" i="78"/>
  <c r="Q635" i="78"/>
  <c r="Q671" i="78"/>
  <c r="Q691" i="78"/>
  <c r="Q711" i="78"/>
  <c r="Q727" i="78"/>
  <c r="Q743" i="78"/>
  <c r="Q747" i="78"/>
  <c r="Q759" i="78"/>
  <c r="Q763" i="78"/>
  <c r="Q779" i="78"/>
  <c r="Q795" i="78"/>
  <c r="Q25" i="78"/>
  <c r="Q121" i="78"/>
  <c r="Q437" i="78"/>
  <c r="Q497" i="78"/>
  <c r="Q651" i="78"/>
  <c r="Q687" i="78"/>
  <c r="Q775" i="78"/>
  <c r="Q791" i="78"/>
  <c r="Q29" i="78"/>
  <c r="Q61" i="78"/>
  <c r="Q261" i="78"/>
  <c r="Q313" i="78"/>
  <c r="Q345" i="78"/>
  <c r="Q549" i="78"/>
  <c r="Q293" i="78"/>
  <c r="Q397" i="78"/>
  <c r="Q41" i="78"/>
  <c r="Q57" i="78"/>
  <c r="Q73" i="78"/>
  <c r="Q89" i="78"/>
  <c r="Q341" i="78"/>
  <c r="Q421" i="78"/>
  <c r="Q569" i="78"/>
  <c r="Q85" i="78"/>
  <c r="Q153" i="78"/>
  <c r="Q169" i="78"/>
  <c r="Q185" i="78"/>
  <c r="Q217" i="78"/>
  <c r="Q373" i="78"/>
  <c r="Q453" i="78"/>
  <c r="Q469" i="78"/>
  <c r="Q517" i="78"/>
  <c r="Q133" i="78"/>
  <c r="Q417" i="78"/>
  <c r="Q485" i="78"/>
  <c r="Q565" i="78"/>
  <c r="Q581" i="78"/>
  <c r="Q65" i="78"/>
  <c r="Q201" i="78"/>
  <c r="Q213" i="78"/>
  <c r="Q501" i="78"/>
  <c r="Q45" i="78"/>
  <c r="Q145" i="78"/>
  <c r="Q157" i="78"/>
  <c r="Q329" i="78"/>
  <c r="Q457" i="78"/>
  <c r="Q493" i="78"/>
  <c r="Q513" i="78"/>
  <c r="Q529" i="78"/>
  <c r="Q553" i="78"/>
  <c r="Q557" i="78"/>
  <c r="Q161" i="78"/>
  <c r="Q333" i="78"/>
  <c r="Q573" i="78"/>
  <c r="Q177" i="78"/>
  <c r="Q209" i="78"/>
  <c r="Q233" i="78"/>
  <c r="Q305" i="78"/>
  <c r="Q349" i="78"/>
  <c r="Q361" i="78"/>
  <c r="R361" i="78" s="1"/>
  <c r="F361" i="78" s="1"/>
  <c r="P361" i="78" s="1"/>
  <c r="Q489" i="78"/>
  <c r="Q525" i="78"/>
  <c r="Q545" i="78"/>
  <c r="Q585" i="78"/>
  <c r="Q589" i="78"/>
  <c r="Q37" i="78"/>
  <c r="Q77" i="78"/>
  <c r="Q149" i="78"/>
  <c r="Q205" i="78"/>
  <c r="Q237" i="78"/>
  <c r="Q249" i="78"/>
  <c r="Q321" i="78"/>
  <c r="Q365" i="78"/>
  <c r="R365" i="78" s="1"/>
  <c r="F365" i="78" s="1"/>
  <c r="P365" i="78" s="1"/>
  <c r="Q377" i="78"/>
  <c r="Q433" i="78"/>
  <c r="Q505" i="78"/>
  <c r="Q601" i="78"/>
  <c r="Q53" i="78"/>
  <c r="Q81" i="78"/>
  <c r="Q93" i="78"/>
  <c r="Q129" i="78"/>
  <c r="Q165" i="78"/>
  <c r="Q225" i="78"/>
  <c r="Q253" i="78"/>
  <c r="Q265" i="78"/>
  <c r="Q337" i="78"/>
  <c r="Q381" i="78"/>
  <c r="Q393" i="78"/>
  <c r="Q429" i="78"/>
  <c r="Q465" i="78"/>
  <c r="Q521" i="78"/>
  <c r="Q541" i="78"/>
  <c r="Q561" i="78"/>
  <c r="Q33" i="78"/>
  <c r="Q97" i="78"/>
  <c r="Q109" i="78"/>
  <c r="Q181" i="78"/>
  <c r="Q221" i="78"/>
  <c r="Q281" i="78"/>
  <c r="Q301" i="78"/>
  <c r="Q409" i="78"/>
  <c r="Q577" i="78"/>
  <c r="Q49" i="78"/>
  <c r="Q69" i="78"/>
  <c r="Q113" i="78"/>
  <c r="Q125" i="78"/>
  <c r="Q241" i="78"/>
  <c r="Q285" i="78"/>
  <c r="Q297" i="78"/>
  <c r="Q369" i="78"/>
  <c r="R369" i="78" s="1"/>
  <c r="F369" i="78" s="1"/>
  <c r="P369" i="78" s="1"/>
  <c r="Q413" i="78"/>
  <c r="Q425" i="78"/>
  <c r="Q537" i="78"/>
  <c r="Q593" i="78"/>
  <c r="Q117" i="78"/>
  <c r="Q273" i="78"/>
  <c r="Q401" i="78"/>
  <c r="Q449" i="78"/>
  <c r="Q197" i="78"/>
  <c r="Q317" i="78"/>
  <c r="Q353" i="78"/>
  <c r="Q445" i="78"/>
  <c r="Q481" i="78"/>
  <c r="Q461" i="78"/>
  <c r="Q101" i="78"/>
  <c r="Q193" i="78"/>
  <c r="Q257" i="78"/>
  <c r="Q385" i="78"/>
  <c r="Q477" i="78"/>
  <c r="T21" i="78" l="1"/>
  <c r="O1323" i="78" l="1"/>
  <c r="O1322" i="78"/>
  <c r="O1321" i="78"/>
  <c r="O1320" i="78"/>
  <c r="J1320" i="78"/>
  <c r="H1320" i="78"/>
  <c r="O935" i="78"/>
  <c r="O934" i="78"/>
  <c r="O933" i="78"/>
  <c r="O932" i="78"/>
  <c r="J932" i="78"/>
  <c r="H932" i="78"/>
  <c r="O806" i="78"/>
  <c r="O805" i="78"/>
  <c r="O804" i="78"/>
  <c r="O803" i="78"/>
  <c r="J803" i="78"/>
  <c r="H803" i="78"/>
  <c r="O706" i="78"/>
  <c r="O705" i="78"/>
  <c r="O704" i="78"/>
  <c r="O703" i="78"/>
  <c r="J703" i="78"/>
  <c r="H703" i="78"/>
  <c r="O24" i="78"/>
  <c r="O23" i="78"/>
  <c r="O22" i="78"/>
  <c r="O21" i="78"/>
  <c r="J21" i="78"/>
  <c r="H21" i="78"/>
  <c r="Q932" i="78" l="1"/>
  <c r="Q703" i="78"/>
  <c r="Q1320" i="78"/>
  <c r="Q803" i="78"/>
  <c r="Q21" i="78"/>
  <c r="S1104" i="78" l="1"/>
  <c r="T1104" i="78" s="1"/>
  <c r="R14" i="84" l="1"/>
  <c r="O2220" i="84" l="1"/>
  <c r="O2219" i="84"/>
  <c r="O2218" i="84"/>
  <c r="O2217" i="84"/>
  <c r="Q2217" i="84" s="1"/>
  <c r="J2217" i="84"/>
  <c r="H2217" i="84"/>
  <c r="O2216" i="84"/>
  <c r="O2215" i="84"/>
  <c r="O2214" i="84"/>
  <c r="O2213" i="84"/>
  <c r="J2213" i="84"/>
  <c r="H2213" i="84"/>
  <c r="O2212" i="84"/>
  <c r="O2211" i="84"/>
  <c r="O2210" i="84"/>
  <c r="O2209" i="84"/>
  <c r="Q2209" i="84" s="1"/>
  <c r="J2209" i="84"/>
  <c r="H2209" i="84"/>
  <c r="O2208" i="84"/>
  <c r="O2207" i="84"/>
  <c r="O2206" i="84"/>
  <c r="O2205" i="84"/>
  <c r="J2205" i="84"/>
  <c r="H2205" i="84"/>
  <c r="O2204" i="84"/>
  <c r="O2203" i="84"/>
  <c r="O2202" i="84"/>
  <c r="O2201" i="84"/>
  <c r="Q2201" i="84" s="1"/>
  <c r="J2201" i="84"/>
  <c r="H2201" i="84"/>
  <c r="O2200" i="84"/>
  <c r="O2199" i="84"/>
  <c r="O2198" i="84"/>
  <c r="O2197" i="84"/>
  <c r="J2197" i="84"/>
  <c r="H2197" i="84"/>
  <c r="O2196" i="84"/>
  <c r="O2195" i="84"/>
  <c r="O2194" i="84"/>
  <c r="S2193" i="84"/>
  <c r="T2193" i="84" s="1"/>
  <c r="O2193" i="84"/>
  <c r="Q2193" i="84" s="1"/>
  <c r="J2193" i="84"/>
  <c r="H2193" i="84"/>
  <c r="O2192" i="84"/>
  <c r="O2191" i="84"/>
  <c r="O2190" i="84"/>
  <c r="S2189" i="84"/>
  <c r="T2189" i="84" s="1"/>
  <c r="O2189" i="84"/>
  <c r="J2189" i="84"/>
  <c r="H2189" i="84"/>
  <c r="O2188" i="84"/>
  <c r="O2187" i="84"/>
  <c r="Q2185" i="84" s="1"/>
  <c r="O2186" i="84"/>
  <c r="S2185" i="84"/>
  <c r="T2185" i="84" s="1"/>
  <c r="O2185" i="84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O2178" i="84"/>
  <c r="S2177" i="84"/>
  <c r="T2177" i="84" s="1"/>
  <c r="O2177" i="84"/>
  <c r="Q2177" i="84" s="1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S2169" i="84"/>
  <c r="T2169" i="84" s="1"/>
  <c r="O2169" i="84"/>
  <c r="Q2169" i="84" s="1"/>
  <c r="J2169" i="84"/>
  <c r="H2169" i="84"/>
  <c r="O2168" i="84"/>
  <c r="O2167" i="84"/>
  <c r="O2166" i="84"/>
  <c r="S2165" i="84"/>
  <c r="T2165" i="84" s="1"/>
  <c r="O2165" i="84"/>
  <c r="J2165" i="84"/>
  <c r="H2165" i="84"/>
  <c r="O2164" i="84"/>
  <c r="O2163" i="84"/>
  <c r="O2162" i="84"/>
  <c r="S2161" i="84"/>
  <c r="T2161" i="84" s="1"/>
  <c r="Q2161" i="84"/>
  <c r="O2161" i="84"/>
  <c r="J2161" i="84"/>
  <c r="H2161" i="84"/>
  <c r="O2160" i="84"/>
  <c r="O2159" i="84"/>
  <c r="O2158" i="84"/>
  <c r="S2157" i="84"/>
  <c r="T2157" i="84" s="1"/>
  <c r="O2157" i="84"/>
  <c r="J2157" i="84"/>
  <c r="H2157" i="84"/>
  <c r="O2156" i="84"/>
  <c r="O2155" i="84"/>
  <c r="O2154" i="84"/>
  <c r="S2153" i="84"/>
  <c r="T2153" i="84" s="1"/>
  <c r="Q2153" i="84"/>
  <c r="O2153" i="84"/>
  <c r="J2153" i="84"/>
  <c r="H2153" i="84"/>
  <c r="O2152" i="84"/>
  <c r="O2151" i="84"/>
  <c r="O2150" i="84"/>
  <c r="S2149" i="84"/>
  <c r="T2149" i="84" s="1"/>
  <c r="O2149" i="84"/>
  <c r="J2149" i="84"/>
  <c r="H2149" i="84"/>
  <c r="O2148" i="84"/>
  <c r="O2147" i="84"/>
  <c r="O2146" i="84"/>
  <c r="S2145" i="84"/>
  <c r="T2145" i="84" s="1"/>
  <c r="Q2145" i="84"/>
  <c r="O2145" i="84"/>
  <c r="J2145" i="84"/>
  <c r="H2145" i="84"/>
  <c r="O2144" i="84"/>
  <c r="O2143" i="84"/>
  <c r="O2142" i="84"/>
  <c r="S2141" i="84"/>
  <c r="T2141" i="84" s="1"/>
  <c r="O2141" i="84"/>
  <c r="J2141" i="84"/>
  <c r="H2141" i="84"/>
  <c r="O2140" i="84"/>
  <c r="O2139" i="84"/>
  <c r="O2138" i="84"/>
  <c r="S2137" i="84"/>
  <c r="T2137" i="84" s="1"/>
  <c r="Q2137" i="84"/>
  <c r="O2137" i="84"/>
  <c r="J2137" i="84"/>
  <c r="H2137" i="84"/>
  <c r="O2136" i="84"/>
  <c r="O2135" i="84"/>
  <c r="O2134" i="84"/>
  <c r="Q2133" i="84" s="1"/>
  <c r="O2133" i="84"/>
  <c r="J2133" i="84"/>
  <c r="H2133" i="84"/>
  <c r="O2132" i="84"/>
  <c r="O2131" i="84"/>
  <c r="O2130" i="84"/>
  <c r="O2129" i="84"/>
  <c r="Q2129" i="84" s="1"/>
  <c r="J2129" i="84"/>
  <c r="H2129" i="84"/>
  <c r="O2128" i="84"/>
  <c r="O2127" i="84"/>
  <c r="O2126" i="84"/>
  <c r="Q2125" i="84" s="1"/>
  <c r="O2125" i="84"/>
  <c r="J2125" i="84"/>
  <c r="H2125" i="84"/>
  <c r="O2124" i="84"/>
  <c r="O2123" i="84"/>
  <c r="O2122" i="84"/>
  <c r="O2121" i="84"/>
  <c r="Q2121" i="84" s="1"/>
  <c r="J2121" i="84"/>
  <c r="H2121" i="84"/>
  <c r="O2120" i="84"/>
  <c r="O2119" i="84"/>
  <c r="O2118" i="84"/>
  <c r="Q2117" i="84" s="1"/>
  <c r="O2117" i="84"/>
  <c r="J2117" i="84"/>
  <c r="H2117" i="84"/>
  <c r="O2116" i="84"/>
  <c r="O2115" i="84"/>
  <c r="O2114" i="84"/>
  <c r="O2113" i="84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J2097" i="84"/>
  <c r="H2097" i="84"/>
  <c r="O2096" i="84"/>
  <c r="O2095" i="84"/>
  <c r="Q2093" i="84" s="1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O2086" i="84"/>
  <c r="O2085" i="84"/>
  <c r="J2085" i="84"/>
  <c r="H2085" i="84"/>
  <c r="O2084" i="84"/>
  <c r="O2083" i="84"/>
  <c r="O2082" i="84"/>
  <c r="O2081" i="84"/>
  <c r="J2081" i="84"/>
  <c r="H2081" i="84"/>
  <c r="O2080" i="84"/>
  <c r="O2079" i="84"/>
  <c r="Q2077" i="84" s="1"/>
  <c r="O2078" i="84"/>
  <c r="O2077" i="84"/>
  <c r="J2077" i="84"/>
  <c r="H2077" i="84"/>
  <c r="O2076" i="84"/>
  <c r="Q2073" i="84" s="1"/>
  <c r="O2075" i="84"/>
  <c r="O2074" i="84"/>
  <c r="O2073" i="84"/>
  <c r="J2073" i="84"/>
  <c r="H2073" i="84"/>
  <c r="O2072" i="84"/>
  <c r="O2071" i="84"/>
  <c r="O2070" i="84"/>
  <c r="O2069" i="84"/>
  <c r="Q2069" i="84" s="1"/>
  <c r="J2069" i="84"/>
  <c r="H2069" i="84"/>
  <c r="O2068" i="84"/>
  <c r="O2067" i="84"/>
  <c r="O2066" i="84"/>
  <c r="O2065" i="84"/>
  <c r="J2065" i="84"/>
  <c r="H2065" i="84"/>
  <c r="O2064" i="84"/>
  <c r="Q2061" i="84" s="1"/>
  <c r="O2063" i="84"/>
  <c r="O2062" i="84"/>
  <c r="O2061" i="84"/>
  <c r="J2061" i="84"/>
  <c r="H2061" i="84"/>
  <c r="O2060" i="84"/>
  <c r="O2059" i="84"/>
  <c r="O2058" i="84"/>
  <c r="O2057" i="84"/>
  <c r="J2057" i="84"/>
  <c r="H2057" i="84"/>
  <c r="O2056" i="84"/>
  <c r="Q2053" i="84" s="1"/>
  <c r="O2055" i="84"/>
  <c r="O2054" i="84"/>
  <c r="O2053" i="84"/>
  <c r="J2053" i="84"/>
  <c r="H2053" i="84"/>
  <c r="O2052" i="84"/>
  <c r="O2051" i="84"/>
  <c r="O2050" i="84"/>
  <c r="O2049" i="84"/>
  <c r="J2049" i="84"/>
  <c r="H2049" i="84"/>
  <c r="O2048" i="84"/>
  <c r="O2047" i="84"/>
  <c r="O2046" i="84"/>
  <c r="Q2045" i="84"/>
  <c r="O2045" i="84"/>
  <c r="J2045" i="84"/>
  <c r="H2045" i="84"/>
  <c r="O2044" i="84"/>
  <c r="O2043" i="84"/>
  <c r="O2042" i="84"/>
  <c r="Q2041" i="84" s="1"/>
  <c r="O2041" i="84"/>
  <c r="J2041" i="84"/>
  <c r="H2041" i="84"/>
  <c r="O2040" i="84"/>
  <c r="O2039" i="84"/>
  <c r="O2038" i="84"/>
  <c r="O2037" i="84"/>
  <c r="Q2037" i="84" s="1"/>
  <c r="J2037" i="84"/>
  <c r="H2037" i="84"/>
  <c r="O2036" i="84"/>
  <c r="O2035" i="84"/>
  <c r="O2034" i="84"/>
  <c r="Q2033" i="84" s="1"/>
  <c r="O2033" i="84"/>
  <c r="J2033" i="84"/>
  <c r="H2033" i="84"/>
  <c r="O2032" i="84"/>
  <c r="O2031" i="84"/>
  <c r="O2030" i="84"/>
  <c r="O2029" i="84"/>
  <c r="Q2029" i="84" s="1"/>
  <c r="J2029" i="84"/>
  <c r="H2029" i="84"/>
  <c r="O2028" i="84"/>
  <c r="O2027" i="84"/>
  <c r="O2026" i="84"/>
  <c r="Q2025" i="84" s="1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O1994" i="84"/>
  <c r="Q1993" i="84" s="1"/>
  <c r="O1993" i="84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J1985" i="84"/>
  <c r="H1985" i="84"/>
  <c r="O1984" i="84"/>
  <c r="O1983" i="84"/>
  <c r="O1982" i="84"/>
  <c r="O1981" i="84"/>
  <c r="J1981" i="84"/>
  <c r="H1981" i="84"/>
  <c r="O1980" i="84"/>
  <c r="O1979" i="84"/>
  <c r="O1978" i="84"/>
  <c r="O1977" i="84"/>
  <c r="Q1977" i="84" s="1"/>
  <c r="J1977" i="84"/>
  <c r="H1977" i="84"/>
  <c r="O1976" i="84"/>
  <c r="O1975" i="84"/>
  <c r="O1974" i="84"/>
  <c r="Q1973" i="84" s="1"/>
  <c r="O1973" i="84"/>
  <c r="J1973" i="84"/>
  <c r="H1973" i="84"/>
  <c r="O1972" i="84"/>
  <c r="O1971" i="84"/>
  <c r="O1970" i="84"/>
  <c r="O1969" i="84"/>
  <c r="Q1969" i="84" s="1"/>
  <c r="J1969" i="84"/>
  <c r="H1969" i="84"/>
  <c r="O1968" i="84"/>
  <c r="O1967" i="84"/>
  <c r="O1966" i="84"/>
  <c r="O1965" i="84"/>
  <c r="J1965" i="84"/>
  <c r="H1965" i="84"/>
  <c r="O1964" i="84"/>
  <c r="O1963" i="84"/>
  <c r="O1962" i="84"/>
  <c r="O1961" i="84"/>
  <c r="Q1961" i="84" s="1"/>
  <c r="J1961" i="84"/>
  <c r="H1961" i="84"/>
  <c r="O1960" i="84"/>
  <c r="O1959" i="84"/>
  <c r="O1958" i="84"/>
  <c r="O1957" i="84"/>
  <c r="J1957" i="84"/>
  <c r="H1957" i="84"/>
  <c r="O1956" i="84"/>
  <c r="O1955" i="84"/>
  <c r="O1954" i="84"/>
  <c r="O1953" i="84"/>
  <c r="Q1953" i="84" s="1"/>
  <c r="J1953" i="84"/>
  <c r="H1953" i="84"/>
  <c r="O1952" i="84"/>
  <c r="O1951" i="84"/>
  <c r="O1950" i="84"/>
  <c r="O1949" i="84"/>
  <c r="J1949" i="84"/>
  <c r="H1949" i="84"/>
  <c r="O1948" i="84"/>
  <c r="Q1945" i="84" s="1"/>
  <c r="O1947" i="84"/>
  <c r="O1946" i="84"/>
  <c r="O1945" i="84"/>
  <c r="J1945" i="84"/>
  <c r="H1945" i="84"/>
  <c r="O1944" i="84"/>
  <c r="O1943" i="84"/>
  <c r="O1942" i="84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Q1925" i="84" s="1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O1907" i="84"/>
  <c r="O1906" i="84"/>
  <c r="O1905" i="84"/>
  <c r="Q1905" i="84" s="1"/>
  <c r="J1905" i="84"/>
  <c r="H1905" i="84"/>
  <c r="O1904" i="84"/>
  <c r="O1903" i="84"/>
  <c r="O1902" i="84"/>
  <c r="O1901" i="84"/>
  <c r="J1901" i="84"/>
  <c r="H1901" i="84"/>
  <c r="O1900" i="84"/>
  <c r="O1899" i="84"/>
  <c r="O1898" i="84"/>
  <c r="O1897" i="84"/>
  <c r="Q1897" i="84" s="1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J1889" i="84"/>
  <c r="H1889" i="84"/>
  <c r="O1888" i="84"/>
  <c r="O1887" i="84"/>
  <c r="O1886" i="84"/>
  <c r="O1885" i="84"/>
  <c r="J1885" i="84"/>
  <c r="H1885" i="84"/>
  <c r="O1884" i="84"/>
  <c r="O1883" i="84"/>
  <c r="O1882" i="84"/>
  <c r="O1881" i="84"/>
  <c r="J1881" i="84"/>
  <c r="H1881" i="84"/>
  <c r="O1880" i="84"/>
  <c r="O1879" i="84"/>
  <c r="O1878" i="84"/>
  <c r="O1877" i="84"/>
  <c r="J1877" i="84"/>
  <c r="H1877" i="84"/>
  <c r="O1876" i="84"/>
  <c r="O1875" i="84"/>
  <c r="O1874" i="84"/>
  <c r="O1873" i="84"/>
  <c r="J1873" i="84"/>
  <c r="H1873" i="84"/>
  <c r="O1872" i="84"/>
  <c r="O1871" i="84"/>
  <c r="O1870" i="84"/>
  <c r="Q1869" i="84" s="1"/>
  <c r="O1869" i="84"/>
  <c r="J1869" i="84"/>
  <c r="H1869" i="84"/>
  <c r="O1868" i="84"/>
  <c r="O1867" i="84"/>
  <c r="O1866" i="84"/>
  <c r="O1865" i="84"/>
  <c r="J1865" i="84"/>
  <c r="H1865" i="84"/>
  <c r="O1864" i="84"/>
  <c r="O1863" i="84"/>
  <c r="O1862" i="84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Q1853" i="84" s="1"/>
  <c r="O1853" i="84"/>
  <c r="J1853" i="84"/>
  <c r="H1853" i="84"/>
  <c r="O1852" i="84"/>
  <c r="O1851" i="84"/>
  <c r="O1850" i="84"/>
  <c r="O1849" i="84"/>
  <c r="J1849" i="84"/>
  <c r="H1849" i="84"/>
  <c r="O1848" i="84"/>
  <c r="O1847" i="84"/>
  <c r="O1846" i="84"/>
  <c r="Q1845" i="84"/>
  <c r="O1845" i="84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Q1837" i="84" s="1"/>
  <c r="J1837" i="84"/>
  <c r="H1837" i="84"/>
  <c r="O1836" i="84"/>
  <c r="O1835" i="84"/>
  <c r="O1834" i="84"/>
  <c r="O1833" i="84"/>
  <c r="J1833" i="84"/>
  <c r="H1833" i="84"/>
  <c r="O1832" i="84"/>
  <c r="O1831" i="84"/>
  <c r="O1830" i="84"/>
  <c r="O1829" i="84"/>
  <c r="Q1829" i="84" s="1"/>
  <c r="J1829" i="84"/>
  <c r="H1829" i="84"/>
  <c r="O1828" i="84"/>
  <c r="O1827" i="84"/>
  <c r="O1826" i="84"/>
  <c r="Q1825" i="84" s="1"/>
  <c r="O1825" i="84"/>
  <c r="J1825" i="84"/>
  <c r="H1825" i="84"/>
  <c r="O1824" i="84"/>
  <c r="O1823" i="84"/>
  <c r="O1822" i="84"/>
  <c r="O1821" i="84"/>
  <c r="J1821" i="84"/>
  <c r="H1821" i="84"/>
  <c r="O1820" i="84"/>
  <c r="O1819" i="84"/>
  <c r="O1818" i="84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Q1809" i="84" s="1"/>
  <c r="O1809" i="84"/>
  <c r="J1809" i="84"/>
  <c r="H1809" i="84"/>
  <c r="O1808" i="84"/>
  <c r="O1807" i="84"/>
  <c r="O1806" i="84"/>
  <c r="O1805" i="84"/>
  <c r="J1805" i="84"/>
  <c r="H1805" i="84"/>
  <c r="O1804" i="84"/>
  <c r="O1803" i="84"/>
  <c r="O1802" i="84"/>
  <c r="O1801" i="84"/>
  <c r="Q1801" i="84" s="1"/>
  <c r="J1801" i="84"/>
  <c r="H1801" i="84"/>
  <c r="O1800" i="84"/>
  <c r="O1799" i="84"/>
  <c r="O1798" i="84"/>
  <c r="O1797" i="84"/>
  <c r="J1797" i="84"/>
  <c r="H1797" i="84"/>
  <c r="O1796" i="84"/>
  <c r="O1795" i="84"/>
  <c r="O1794" i="84"/>
  <c r="O1793" i="84"/>
  <c r="Q1793" i="84" s="1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Q1781" i="84" s="1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Q1773" i="84" s="1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J1753" i="84"/>
  <c r="H1753" i="84"/>
  <c r="O1752" i="84"/>
  <c r="O1751" i="84"/>
  <c r="O1750" i="84"/>
  <c r="O1749" i="84"/>
  <c r="Q1749" i="84" s="1"/>
  <c r="J1749" i="84"/>
  <c r="H1749" i="84"/>
  <c r="O1748" i="84"/>
  <c r="O1747" i="84"/>
  <c r="O1746" i="84"/>
  <c r="O1745" i="84"/>
  <c r="J1745" i="84"/>
  <c r="H1745" i="84"/>
  <c r="O1744" i="84"/>
  <c r="O1743" i="84"/>
  <c r="O1742" i="84"/>
  <c r="O1741" i="84"/>
  <c r="Q1741" i="84" s="1"/>
  <c r="J1741" i="84"/>
  <c r="H1741" i="84"/>
  <c r="O1740" i="84"/>
  <c r="O1739" i="84"/>
  <c r="O1738" i="84"/>
  <c r="O1737" i="84"/>
  <c r="J1737" i="84"/>
  <c r="H1737" i="84"/>
  <c r="O1736" i="84"/>
  <c r="O1735" i="84"/>
  <c r="O1734" i="84"/>
  <c r="O1733" i="84"/>
  <c r="Q1733" i="84" s="1"/>
  <c r="J1733" i="84"/>
  <c r="H1733" i="84"/>
  <c r="O1732" i="84"/>
  <c r="O1731" i="84"/>
  <c r="O1730" i="84"/>
  <c r="O1729" i="84"/>
  <c r="J1729" i="84"/>
  <c r="H1729" i="84"/>
  <c r="O1728" i="84"/>
  <c r="O1727" i="84"/>
  <c r="O1726" i="84"/>
  <c r="Q1725" i="84" s="1"/>
  <c r="O1725" i="84"/>
  <c r="J1725" i="84"/>
  <c r="H1725" i="84"/>
  <c r="O1724" i="84"/>
  <c r="O1723" i="84"/>
  <c r="O1722" i="84"/>
  <c r="O1721" i="84"/>
  <c r="J1721" i="84"/>
  <c r="H1721" i="84"/>
  <c r="O1720" i="84"/>
  <c r="O1719" i="84"/>
  <c r="O1718" i="84"/>
  <c r="Q1717" i="84" s="1"/>
  <c r="O1717" i="84"/>
  <c r="J1717" i="84"/>
  <c r="H1717" i="84"/>
  <c r="O1716" i="84"/>
  <c r="O1715" i="84"/>
  <c r="O1714" i="84"/>
  <c r="O1713" i="84"/>
  <c r="J1713" i="84"/>
  <c r="H1713" i="84"/>
  <c r="O1712" i="84"/>
  <c r="O1711" i="84"/>
  <c r="O1710" i="84"/>
  <c r="O1709" i="84"/>
  <c r="J1709" i="84"/>
  <c r="H1709" i="84"/>
  <c r="O1708" i="84"/>
  <c r="O1707" i="84"/>
  <c r="O1706" i="84"/>
  <c r="Q1705" i="84" s="1"/>
  <c r="O1705" i="84"/>
  <c r="J1705" i="84"/>
  <c r="H1705" i="84"/>
  <c r="O1704" i="84"/>
  <c r="O1703" i="84"/>
  <c r="O1702" i="84"/>
  <c r="O1701" i="84"/>
  <c r="J1701" i="84"/>
  <c r="H1701" i="84"/>
  <c r="O1700" i="84"/>
  <c r="O1699" i="84"/>
  <c r="O1698" i="84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Q1689" i="84" s="1"/>
  <c r="O1689" i="84"/>
  <c r="J1689" i="84"/>
  <c r="H1689" i="84"/>
  <c r="O1688" i="84"/>
  <c r="O1687" i="84"/>
  <c r="O1686" i="84"/>
  <c r="O1685" i="84"/>
  <c r="Q1685" i="84" s="1"/>
  <c r="J1685" i="84"/>
  <c r="H1685" i="84"/>
  <c r="O1684" i="84"/>
  <c r="O1683" i="84"/>
  <c r="O1682" i="84"/>
  <c r="Q1681" i="84" s="1"/>
  <c r="O1681" i="84"/>
  <c r="J1681" i="84"/>
  <c r="H1681" i="84"/>
  <c r="O1680" i="84"/>
  <c r="O1679" i="84"/>
  <c r="O1678" i="84"/>
  <c r="O1677" i="84"/>
  <c r="Q1677" i="84" s="1"/>
  <c r="J1677" i="84"/>
  <c r="H1677" i="84"/>
  <c r="O1676" i="84"/>
  <c r="O1675" i="84"/>
  <c r="O1674" i="84"/>
  <c r="O1673" i="84"/>
  <c r="J1673" i="84"/>
  <c r="H1673" i="84"/>
  <c r="O1672" i="84"/>
  <c r="O1671" i="84"/>
  <c r="O1670" i="84"/>
  <c r="O1669" i="84"/>
  <c r="Q1669" i="84" s="1"/>
  <c r="J1669" i="84"/>
  <c r="H1669" i="84"/>
  <c r="O1668" i="84"/>
  <c r="O1667" i="84"/>
  <c r="O1666" i="84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O1657" i="84"/>
  <c r="J1657" i="84"/>
  <c r="H1657" i="84"/>
  <c r="O1656" i="84"/>
  <c r="O1655" i="84"/>
  <c r="O1654" i="84"/>
  <c r="O1653" i="84"/>
  <c r="J1653" i="84"/>
  <c r="H1653" i="84"/>
  <c r="O1652" i="84"/>
  <c r="Q1649" i="84" s="1"/>
  <c r="O1651" i="84"/>
  <c r="O1650" i="84"/>
  <c r="O1649" i="84"/>
  <c r="J1649" i="84"/>
  <c r="H1649" i="84"/>
  <c r="O1648" i="84"/>
  <c r="O1647" i="84"/>
  <c r="O1646" i="84"/>
  <c r="O1645" i="84"/>
  <c r="J1645" i="84"/>
  <c r="H1645" i="84"/>
  <c r="O1644" i="84"/>
  <c r="O1643" i="84"/>
  <c r="O1642" i="84"/>
  <c r="O1641" i="84"/>
  <c r="J1641" i="84"/>
  <c r="H1641" i="84"/>
  <c r="O1640" i="84"/>
  <c r="O1639" i="84"/>
  <c r="O1638" i="84"/>
  <c r="O1637" i="84"/>
  <c r="J1637" i="84"/>
  <c r="H1637" i="84"/>
  <c r="O1636" i="84"/>
  <c r="O1635" i="84"/>
  <c r="O1634" i="84"/>
  <c r="Q1633" i="84" s="1"/>
  <c r="O1633" i="84"/>
  <c r="J1633" i="84"/>
  <c r="H1633" i="84"/>
  <c r="O1632" i="84"/>
  <c r="O1631" i="84"/>
  <c r="O1630" i="84"/>
  <c r="O1629" i="84"/>
  <c r="J1629" i="84"/>
  <c r="H1629" i="84"/>
  <c r="O1628" i="84"/>
  <c r="O1627" i="84"/>
  <c r="O1626" i="84"/>
  <c r="O1625" i="84"/>
  <c r="Q1625" i="84" s="1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Q1609" i="84" s="1"/>
  <c r="O1610" i="84"/>
  <c r="O1609" i="84"/>
  <c r="J1609" i="84"/>
  <c r="H1609" i="84"/>
  <c r="O1608" i="84"/>
  <c r="O1607" i="84"/>
  <c r="O1606" i="84"/>
  <c r="O1605" i="84"/>
  <c r="Q1605" i="84" s="1"/>
  <c r="J1605" i="84"/>
  <c r="H1605" i="84"/>
  <c r="O1604" i="84"/>
  <c r="O1603" i="84"/>
  <c r="O1602" i="84"/>
  <c r="O1601" i="84"/>
  <c r="Q1601" i="84" s="1"/>
  <c r="J1601" i="84"/>
  <c r="H1601" i="84"/>
  <c r="O1600" i="84"/>
  <c r="O1599" i="84"/>
  <c r="O1598" i="84"/>
  <c r="O1597" i="84"/>
  <c r="J1597" i="84"/>
  <c r="H1597" i="84"/>
  <c r="O1596" i="84"/>
  <c r="O1595" i="84"/>
  <c r="O1594" i="84"/>
  <c r="O1593" i="84"/>
  <c r="J1593" i="84"/>
  <c r="H1593" i="84"/>
  <c r="O1592" i="84"/>
  <c r="O1591" i="84"/>
  <c r="O1590" i="84"/>
  <c r="O1589" i="84"/>
  <c r="J1589" i="84"/>
  <c r="H1589" i="84"/>
  <c r="O1588" i="84"/>
  <c r="O1587" i="84"/>
  <c r="O1586" i="84"/>
  <c r="O1585" i="84"/>
  <c r="Q1585" i="84" s="1"/>
  <c r="J1585" i="84"/>
  <c r="H1585" i="84"/>
  <c r="O1584" i="84"/>
  <c r="O1583" i="84"/>
  <c r="Q1581" i="84" s="1"/>
  <c r="O1582" i="84"/>
  <c r="O1581" i="84"/>
  <c r="J1581" i="84"/>
  <c r="H1581" i="84"/>
  <c r="O1580" i="84"/>
  <c r="O1579" i="84"/>
  <c r="O1578" i="84"/>
  <c r="O1577" i="84"/>
  <c r="J1577" i="84"/>
  <c r="H1577" i="84"/>
  <c r="O1576" i="84"/>
  <c r="O1575" i="84"/>
  <c r="O1574" i="84"/>
  <c r="O1573" i="84"/>
  <c r="J1573" i="84"/>
  <c r="H1573" i="84"/>
  <c r="O1572" i="84"/>
  <c r="O1571" i="84"/>
  <c r="O1570" i="84"/>
  <c r="O1569" i="84"/>
  <c r="Q1569" i="84" s="1"/>
  <c r="J1569" i="84"/>
  <c r="H1569" i="84"/>
  <c r="O1568" i="84"/>
  <c r="O1567" i="84"/>
  <c r="Q1565" i="84" s="1"/>
  <c r="O1566" i="84"/>
  <c r="O1565" i="84"/>
  <c r="J1565" i="84"/>
  <c r="H1565" i="84"/>
  <c r="O1564" i="84"/>
  <c r="O1563" i="84"/>
  <c r="O1562" i="84"/>
  <c r="O1561" i="84"/>
  <c r="J1561" i="84"/>
  <c r="H1561" i="84"/>
  <c r="O1560" i="84"/>
  <c r="O1559" i="84"/>
  <c r="O1558" i="84"/>
  <c r="O1557" i="84"/>
  <c r="J1557" i="84"/>
  <c r="H1557" i="84"/>
  <c r="O1556" i="84"/>
  <c r="O1555" i="84"/>
  <c r="O1554" i="84"/>
  <c r="O1553" i="84"/>
  <c r="Q1553" i="84" s="1"/>
  <c r="J1553" i="84"/>
  <c r="H1553" i="84"/>
  <c r="O1552" i="84"/>
  <c r="O1551" i="84"/>
  <c r="Q1549" i="84" s="1"/>
  <c r="O1550" i="84"/>
  <c r="O1549" i="84"/>
  <c r="J1549" i="84"/>
  <c r="H1549" i="84"/>
  <c r="O1548" i="84"/>
  <c r="O1547" i="84"/>
  <c r="O1546" i="84"/>
  <c r="O1545" i="84"/>
  <c r="J1545" i="84"/>
  <c r="H1545" i="84"/>
  <c r="O1544" i="84"/>
  <c r="O1543" i="84"/>
  <c r="O1542" i="84"/>
  <c r="O1541" i="84"/>
  <c r="J1541" i="84"/>
  <c r="H1541" i="84"/>
  <c r="O1540" i="84"/>
  <c r="O1539" i="84"/>
  <c r="O1538" i="84"/>
  <c r="O1537" i="84"/>
  <c r="Q1537" i="84" s="1"/>
  <c r="J1537" i="84"/>
  <c r="H1537" i="84"/>
  <c r="O1536" i="84"/>
  <c r="O1535" i="84"/>
  <c r="Q1533" i="84" s="1"/>
  <c r="O1534" i="84"/>
  <c r="O1533" i="84"/>
  <c r="J1533" i="84"/>
  <c r="H1533" i="84"/>
  <c r="O1532" i="84"/>
  <c r="O1531" i="84"/>
  <c r="O1530" i="84"/>
  <c r="O1529" i="84"/>
  <c r="J1529" i="84"/>
  <c r="H1529" i="84"/>
  <c r="O1528" i="84"/>
  <c r="O1527" i="84"/>
  <c r="O1526" i="84"/>
  <c r="O1525" i="84"/>
  <c r="J1525" i="84"/>
  <c r="H1525" i="84"/>
  <c r="O1524" i="84"/>
  <c r="O1523" i="84"/>
  <c r="O1522" i="84"/>
  <c r="O1521" i="84"/>
  <c r="Q1521" i="84" s="1"/>
  <c r="J1521" i="84"/>
  <c r="H1521" i="84"/>
  <c r="O1520" i="84"/>
  <c r="O1519" i="84"/>
  <c r="Q1517" i="84" s="1"/>
  <c r="O1518" i="84"/>
  <c r="O1517" i="84"/>
  <c r="J1517" i="84"/>
  <c r="H1517" i="84"/>
  <c r="O1516" i="84"/>
  <c r="Q1513" i="84" s="1"/>
  <c r="O1515" i="84"/>
  <c r="O1514" i="84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Q1505" i="84" s="1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Q1493" i="84" s="1"/>
  <c r="O1494" i="84"/>
  <c r="O1493" i="84"/>
  <c r="J1493" i="84"/>
  <c r="H1493" i="84"/>
  <c r="O1492" i="84"/>
  <c r="O1491" i="84"/>
  <c r="O1490" i="84"/>
  <c r="Q1489" i="84"/>
  <c r="O1489" i="84"/>
  <c r="J1489" i="84"/>
  <c r="H1489" i="84"/>
  <c r="O1488" i="84"/>
  <c r="O1487" i="84"/>
  <c r="O1486" i="84"/>
  <c r="O1485" i="84"/>
  <c r="Q1485" i="84" s="1"/>
  <c r="J1485" i="84"/>
  <c r="H1485" i="84"/>
  <c r="O1484" i="84"/>
  <c r="O1483" i="84"/>
  <c r="Q1481" i="84" s="1"/>
  <c r="O1482" i="84"/>
  <c r="O1481" i="84"/>
  <c r="J1481" i="84"/>
  <c r="H1481" i="84"/>
  <c r="O1480" i="84"/>
  <c r="O1479" i="84"/>
  <c r="O1478" i="84"/>
  <c r="O1477" i="84"/>
  <c r="J1477" i="84"/>
  <c r="H1477" i="84"/>
  <c r="O1476" i="84"/>
  <c r="O1475" i="84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Q1465" i="84" s="1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O1458" i="84"/>
  <c r="O1457" i="84"/>
  <c r="Q1457" i="84" s="1"/>
  <c r="J1457" i="84"/>
  <c r="H1457" i="84"/>
  <c r="O1456" i="84"/>
  <c r="O1455" i="84"/>
  <c r="O1454" i="84"/>
  <c r="O1453" i="84"/>
  <c r="Q1453" i="84" s="1"/>
  <c r="J1453" i="84"/>
  <c r="H1453" i="84"/>
  <c r="O1452" i="84"/>
  <c r="O1451" i="84"/>
  <c r="O1450" i="84"/>
  <c r="O1449" i="84"/>
  <c r="Q1449" i="84" s="1"/>
  <c r="J1449" i="84"/>
  <c r="H1449" i="84"/>
  <c r="O1448" i="84"/>
  <c r="O1447" i="84"/>
  <c r="O1446" i="84"/>
  <c r="O1445" i="84"/>
  <c r="J1445" i="84"/>
  <c r="H1445" i="84"/>
  <c r="O1444" i="84"/>
  <c r="Q1441" i="84" s="1"/>
  <c r="O1443" i="84"/>
  <c r="O1442" i="84"/>
  <c r="O1441" i="84"/>
  <c r="J1441" i="84"/>
  <c r="H1441" i="84"/>
  <c r="O1440" i="84"/>
  <c r="O1439" i="84"/>
  <c r="O1438" i="84"/>
  <c r="O1437" i="84"/>
  <c r="J1437" i="84"/>
  <c r="H1437" i="84"/>
  <c r="O1436" i="84"/>
  <c r="O1435" i="84"/>
  <c r="O1434" i="84"/>
  <c r="O1433" i="84"/>
  <c r="J1433" i="84"/>
  <c r="H1433" i="84"/>
  <c r="O1432" i="84"/>
  <c r="O1431" i="84"/>
  <c r="O1430" i="84"/>
  <c r="O1429" i="84"/>
  <c r="J1429" i="84"/>
  <c r="H1429" i="84"/>
  <c r="O1428" i="84"/>
  <c r="O1427" i="84"/>
  <c r="O1426" i="84"/>
  <c r="O1425" i="84"/>
  <c r="Q1425" i="84" s="1"/>
  <c r="J1425" i="84"/>
  <c r="H1425" i="84"/>
  <c r="O1424" i="84"/>
  <c r="Q1421" i="84" s="1"/>
  <c r="O1423" i="84"/>
  <c r="O1422" i="84"/>
  <c r="O1421" i="84"/>
  <c r="J1421" i="84"/>
  <c r="H1421" i="84"/>
  <c r="O1420" i="84"/>
  <c r="O1419" i="84"/>
  <c r="Q1417" i="84" s="1"/>
  <c r="O1418" i="84"/>
  <c r="O1417" i="84"/>
  <c r="J1417" i="84"/>
  <c r="H1417" i="84"/>
  <c r="O1416" i="84"/>
  <c r="O1415" i="84"/>
  <c r="O1414" i="84"/>
  <c r="O1413" i="84"/>
  <c r="Q1413" i="84" s="1"/>
  <c r="J1413" i="84"/>
  <c r="H1413" i="84"/>
  <c r="O1412" i="84"/>
  <c r="O1411" i="84"/>
  <c r="O1410" i="84"/>
  <c r="O1409" i="84"/>
  <c r="J1409" i="84"/>
  <c r="H1409" i="84"/>
  <c r="O1408" i="84"/>
  <c r="O1407" i="84"/>
  <c r="O1406" i="84"/>
  <c r="O1405" i="84"/>
  <c r="J1405" i="84"/>
  <c r="H1405" i="84"/>
  <c r="O1404" i="84"/>
  <c r="O1403" i="84"/>
  <c r="O1402" i="84"/>
  <c r="O1401" i="84"/>
  <c r="J1401" i="84"/>
  <c r="H1401" i="84"/>
  <c r="O1400" i="84"/>
  <c r="O1399" i="84"/>
  <c r="O1398" i="84"/>
  <c r="O1397" i="84"/>
  <c r="J1397" i="84"/>
  <c r="H1397" i="84"/>
  <c r="O1396" i="84"/>
  <c r="Q1393" i="84" s="1"/>
  <c r="O1395" i="84"/>
  <c r="O1394" i="84"/>
  <c r="O1393" i="84"/>
  <c r="J1393" i="84"/>
  <c r="H1393" i="84"/>
  <c r="O1392" i="84"/>
  <c r="O1391" i="84"/>
  <c r="O1390" i="84"/>
  <c r="Q1389" i="84" s="1"/>
  <c r="O1389" i="84"/>
  <c r="J1389" i="84"/>
  <c r="H1389" i="84"/>
  <c r="O1388" i="84"/>
  <c r="O1387" i="84"/>
  <c r="Q1385" i="84" s="1"/>
  <c r="O1386" i="84"/>
  <c r="O1385" i="84"/>
  <c r="J1385" i="84"/>
  <c r="H1385" i="84"/>
  <c r="O1384" i="84"/>
  <c r="O1383" i="84"/>
  <c r="O1382" i="84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Q1373" i="84" s="1"/>
  <c r="O1373" i="84"/>
  <c r="J1373" i="84"/>
  <c r="H1373" i="84"/>
  <c r="O1372" i="84"/>
  <c r="O1371" i="84"/>
  <c r="O1370" i="84"/>
  <c r="O1369" i="84"/>
  <c r="J1369" i="84"/>
  <c r="H1369" i="84"/>
  <c r="O1368" i="84"/>
  <c r="O1367" i="84"/>
  <c r="O1366" i="84"/>
  <c r="O1365" i="84"/>
  <c r="Q1365" i="84" s="1"/>
  <c r="J1365" i="84"/>
  <c r="H1365" i="84"/>
  <c r="O1364" i="84"/>
  <c r="O1363" i="84"/>
  <c r="O1362" i="84"/>
  <c r="O1361" i="84"/>
  <c r="J1361" i="84"/>
  <c r="H1361" i="84"/>
  <c r="O1360" i="84"/>
  <c r="O1359" i="84"/>
  <c r="O1358" i="84"/>
  <c r="O1357" i="84"/>
  <c r="J1357" i="84"/>
  <c r="H1357" i="84"/>
  <c r="O1356" i="84"/>
  <c r="O1355" i="84"/>
  <c r="O1354" i="84"/>
  <c r="O1353" i="84"/>
  <c r="J1353" i="84"/>
  <c r="H1353" i="84"/>
  <c r="O1352" i="84"/>
  <c r="O1351" i="84"/>
  <c r="O1350" i="84"/>
  <c r="O1349" i="84"/>
  <c r="Q1349" i="84" s="1"/>
  <c r="J1349" i="84"/>
  <c r="H1349" i="84"/>
  <c r="O1348" i="84"/>
  <c r="O1347" i="84"/>
  <c r="O1346" i="84"/>
  <c r="O1345" i="84"/>
  <c r="J1345" i="84"/>
  <c r="H1345" i="84"/>
  <c r="O1344" i="84"/>
  <c r="O1343" i="84"/>
  <c r="O1342" i="84"/>
  <c r="O1341" i="84"/>
  <c r="J1341" i="84"/>
  <c r="H1341" i="84"/>
  <c r="O1340" i="84"/>
  <c r="O1339" i="84"/>
  <c r="O1338" i="84"/>
  <c r="O1337" i="84"/>
  <c r="J1337" i="84"/>
  <c r="H1337" i="84"/>
  <c r="O1336" i="84"/>
  <c r="O1335" i="84"/>
  <c r="O1334" i="84"/>
  <c r="O1333" i="84"/>
  <c r="Q1333" i="84" s="1"/>
  <c r="J1333" i="84"/>
  <c r="H1333" i="84"/>
  <c r="O1332" i="84"/>
  <c r="O1331" i="84"/>
  <c r="O1330" i="84"/>
  <c r="O1329" i="84"/>
  <c r="J1329" i="84"/>
  <c r="H1329" i="84"/>
  <c r="O1328" i="84"/>
  <c r="O1327" i="84"/>
  <c r="O1326" i="84"/>
  <c r="O1325" i="84"/>
  <c r="J1325" i="84"/>
  <c r="H1325" i="84"/>
  <c r="O1324" i="84"/>
  <c r="O1323" i="84"/>
  <c r="O1322" i="84"/>
  <c r="O1321" i="84"/>
  <c r="J1321" i="84"/>
  <c r="H1321" i="84"/>
  <c r="O1320" i="84"/>
  <c r="O1319" i="84"/>
  <c r="O1318" i="84"/>
  <c r="O1317" i="84"/>
  <c r="Q1317" i="84" s="1"/>
  <c r="J1317" i="84"/>
  <c r="H1317" i="84"/>
  <c r="O1316" i="84"/>
  <c r="O1315" i="84"/>
  <c r="O1314" i="84"/>
  <c r="O1313" i="84"/>
  <c r="J1313" i="84"/>
  <c r="H1313" i="84"/>
  <c r="O1312" i="84"/>
  <c r="O1311" i="84"/>
  <c r="O1310" i="84"/>
  <c r="O1309" i="84"/>
  <c r="J1309" i="84"/>
  <c r="H1309" i="84"/>
  <c r="O1308" i="84"/>
  <c r="O1307" i="84"/>
  <c r="O1306" i="84"/>
  <c r="O1305" i="84"/>
  <c r="J1305" i="84"/>
  <c r="H1305" i="84"/>
  <c r="O1304" i="84"/>
  <c r="O1303" i="84"/>
  <c r="O1302" i="84"/>
  <c r="O1301" i="84"/>
  <c r="Q1301" i="84" s="1"/>
  <c r="J1301" i="84"/>
  <c r="H1301" i="84"/>
  <c r="O1300" i="84"/>
  <c r="O1299" i="84"/>
  <c r="O1298" i="84"/>
  <c r="O1297" i="84"/>
  <c r="J1297" i="84"/>
  <c r="H1297" i="84"/>
  <c r="O1296" i="84"/>
  <c r="O1295" i="84"/>
  <c r="O1294" i="84"/>
  <c r="O1293" i="84"/>
  <c r="J1293" i="84"/>
  <c r="H1293" i="84"/>
  <c r="O1292" i="84"/>
  <c r="O1291" i="84"/>
  <c r="O1290" i="84"/>
  <c r="O1289" i="84"/>
  <c r="J1289" i="84"/>
  <c r="H1289" i="84"/>
  <c r="O1288" i="84"/>
  <c r="O1287" i="84"/>
  <c r="O1286" i="84"/>
  <c r="O1285" i="84"/>
  <c r="Q1285" i="84" s="1"/>
  <c r="J1285" i="84"/>
  <c r="H1285" i="84"/>
  <c r="O1284" i="84"/>
  <c r="O1283" i="84"/>
  <c r="O1282" i="84"/>
  <c r="O1281" i="84"/>
  <c r="J1281" i="84"/>
  <c r="H1281" i="84"/>
  <c r="O1280" i="84"/>
  <c r="O1279" i="84"/>
  <c r="O1278" i="84"/>
  <c r="O1277" i="84"/>
  <c r="J1277" i="84"/>
  <c r="H1277" i="84"/>
  <c r="O1276" i="84"/>
  <c r="O1275" i="84"/>
  <c r="O1274" i="84"/>
  <c r="O1273" i="84"/>
  <c r="J1273" i="84"/>
  <c r="H1273" i="84"/>
  <c r="O1272" i="84"/>
  <c r="O1271" i="84"/>
  <c r="O1270" i="84"/>
  <c r="O1269" i="84"/>
  <c r="Q1269" i="84" s="1"/>
  <c r="R1269" i="84" s="1"/>
  <c r="J1269" i="84"/>
  <c r="H1269" i="84"/>
  <c r="O1268" i="84"/>
  <c r="O1267" i="84"/>
  <c r="O1266" i="84"/>
  <c r="O1265" i="84"/>
  <c r="J1265" i="84"/>
  <c r="H1265" i="84"/>
  <c r="O1264" i="84"/>
  <c r="O1263" i="84"/>
  <c r="O1262" i="84"/>
  <c r="O1261" i="84"/>
  <c r="J1261" i="84"/>
  <c r="H1261" i="84"/>
  <c r="O1260" i="84"/>
  <c r="O1259" i="84"/>
  <c r="O1258" i="84"/>
  <c r="O1257" i="84"/>
  <c r="J1257" i="84"/>
  <c r="H1257" i="84"/>
  <c r="O1256" i="84"/>
  <c r="O1255" i="84"/>
  <c r="O1254" i="84"/>
  <c r="O1253" i="84"/>
  <c r="J1253" i="84"/>
  <c r="H1253" i="84"/>
  <c r="O1252" i="84"/>
  <c r="O1251" i="84"/>
  <c r="O1250" i="84"/>
  <c r="O1249" i="84"/>
  <c r="J1249" i="84"/>
  <c r="H1249" i="84"/>
  <c r="O1248" i="84"/>
  <c r="O1247" i="84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O1222" i="84"/>
  <c r="O1221" i="84"/>
  <c r="J1221" i="84"/>
  <c r="H1221" i="84"/>
  <c r="O1220" i="84"/>
  <c r="O1219" i="84"/>
  <c r="O1218" i="84"/>
  <c r="O1217" i="84"/>
  <c r="Q1217" i="84" s="1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Q1201" i="84" s="1"/>
  <c r="J1201" i="84"/>
  <c r="H1201" i="84"/>
  <c r="O1200" i="84"/>
  <c r="O1199" i="84"/>
  <c r="O1198" i="84"/>
  <c r="O1197" i="84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Q1185" i="84" s="1"/>
  <c r="J1185" i="84"/>
  <c r="H1185" i="84"/>
  <c r="O1184" i="84"/>
  <c r="O1183" i="84"/>
  <c r="O1182" i="84"/>
  <c r="O1181" i="84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J1165" i="84"/>
  <c r="H1165" i="84"/>
  <c r="O1164" i="84"/>
  <c r="O1163" i="84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J1149" i="84"/>
  <c r="H1149" i="84"/>
  <c r="O1148" i="84"/>
  <c r="O1147" i="84"/>
  <c r="O1146" i="84"/>
  <c r="O1145" i="84"/>
  <c r="J1145" i="84"/>
  <c r="H1145" i="84"/>
  <c r="O1144" i="84"/>
  <c r="O1143" i="84"/>
  <c r="O1142" i="84"/>
  <c r="O1141" i="84"/>
  <c r="J1141" i="84"/>
  <c r="H1141" i="84"/>
  <c r="O1140" i="84"/>
  <c r="O1139" i="84"/>
  <c r="O1138" i="84"/>
  <c r="O1137" i="84"/>
  <c r="J1137" i="84"/>
  <c r="H1137" i="84"/>
  <c r="O1136" i="84"/>
  <c r="O1135" i="84"/>
  <c r="O1134" i="84"/>
  <c r="O1133" i="84"/>
  <c r="J1133" i="84"/>
  <c r="H1133" i="84"/>
  <c r="O1132" i="84"/>
  <c r="O1131" i="84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J1117" i="84"/>
  <c r="H1117" i="84"/>
  <c r="O1116" i="84"/>
  <c r="O1115" i="84"/>
  <c r="O1114" i="84"/>
  <c r="O1113" i="84"/>
  <c r="J1113" i="84"/>
  <c r="H1113" i="84"/>
  <c r="O1112" i="84"/>
  <c r="O1111" i="84"/>
  <c r="O1110" i="84"/>
  <c r="O1109" i="84"/>
  <c r="J1109" i="84"/>
  <c r="H1109" i="84"/>
  <c r="O1108" i="84"/>
  <c r="O1107" i="84"/>
  <c r="O1106" i="84"/>
  <c r="O1105" i="84"/>
  <c r="J1105" i="84"/>
  <c r="H1105" i="84"/>
  <c r="O1104" i="84"/>
  <c r="O1103" i="84"/>
  <c r="O1102" i="84"/>
  <c r="O1101" i="84"/>
  <c r="J1101" i="84"/>
  <c r="H1101" i="84"/>
  <c r="O1100" i="84"/>
  <c r="O1099" i="84"/>
  <c r="O1098" i="84"/>
  <c r="O1097" i="84"/>
  <c r="J1097" i="84"/>
  <c r="H1097" i="84"/>
  <c r="O1096" i="84"/>
  <c r="O1095" i="84"/>
  <c r="O1094" i="84"/>
  <c r="O1093" i="84"/>
  <c r="J1093" i="84"/>
  <c r="H1093" i="84"/>
  <c r="O1092" i="84"/>
  <c r="O1091" i="84"/>
  <c r="O1090" i="84"/>
  <c r="O1089" i="84"/>
  <c r="J1089" i="84"/>
  <c r="H1089" i="84"/>
  <c r="O1088" i="84"/>
  <c r="O1087" i="84"/>
  <c r="O1086" i="84"/>
  <c r="O1085" i="84"/>
  <c r="Q1085" i="84" s="1"/>
  <c r="J1085" i="84"/>
  <c r="H1085" i="84"/>
  <c r="O1084" i="84"/>
  <c r="O1083" i="84"/>
  <c r="O1082" i="84"/>
  <c r="O1081" i="84"/>
  <c r="J1081" i="84"/>
  <c r="H1081" i="84"/>
  <c r="O1080" i="84"/>
  <c r="O1079" i="84"/>
  <c r="O1078" i="84"/>
  <c r="O1077" i="84"/>
  <c r="J1077" i="84"/>
  <c r="H1077" i="84"/>
  <c r="O1076" i="84"/>
  <c r="O1075" i="84"/>
  <c r="O1074" i="84"/>
  <c r="O1073" i="84"/>
  <c r="Q1073" i="84" s="1"/>
  <c r="J1073" i="84"/>
  <c r="H1073" i="84"/>
  <c r="O1072" i="84"/>
  <c r="O1071" i="84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Q1061" i="84" s="1"/>
  <c r="O1062" i="84"/>
  <c r="O1061" i="84"/>
  <c r="J1061" i="84"/>
  <c r="H1061" i="84"/>
  <c r="O1060" i="84"/>
  <c r="O1059" i="84"/>
  <c r="O1058" i="84"/>
  <c r="O1057" i="84"/>
  <c r="Q1057" i="84" s="1"/>
  <c r="J1057" i="84"/>
  <c r="H1057" i="84"/>
  <c r="O1056" i="84"/>
  <c r="O1055" i="84"/>
  <c r="O1054" i="84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O1045" i="84"/>
  <c r="J1045" i="84"/>
  <c r="H1045" i="84"/>
  <c r="O1044" i="84"/>
  <c r="O1043" i="84"/>
  <c r="O1042" i="84"/>
  <c r="O1041" i="84"/>
  <c r="Q1041" i="84" s="1"/>
  <c r="J1041" i="84"/>
  <c r="H1041" i="84"/>
  <c r="O1040" i="84"/>
  <c r="O1039" i="84"/>
  <c r="O1038" i="84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O1029" i="84"/>
  <c r="J1029" i="84"/>
  <c r="H1029" i="84"/>
  <c r="O1028" i="84"/>
  <c r="O1027" i="84"/>
  <c r="O1026" i="84"/>
  <c r="O1025" i="84"/>
  <c r="Q1025" i="84" s="1"/>
  <c r="J1025" i="84"/>
  <c r="H1025" i="84"/>
  <c r="O1024" i="84"/>
  <c r="O1023" i="84"/>
  <c r="O1022" i="84"/>
  <c r="Q1021" i="84" s="1"/>
  <c r="O1021" i="84"/>
  <c r="J1021" i="84"/>
  <c r="H1021" i="84"/>
  <c r="O1020" i="84"/>
  <c r="O1019" i="84"/>
  <c r="O1018" i="84"/>
  <c r="O1017" i="84"/>
  <c r="O1016" i="84"/>
  <c r="Q1016" i="84" s="1"/>
  <c r="J1016" i="84"/>
  <c r="H1016" i="84"/>
  <c r="O1015" i="84"/>
  <c r="Q1012" i="84" s="1"/>
  <c r="O1014" i="84"/>
  <c r="O1013" i="84"/>
  <c r="O1012" i="84"/>
  <c r="J1012" i="84"/>
  <c r="H1012" i="84"/>
  <c r="O1011" i="84"/>
  <c r="O1010" i="84"/>
  <c r="O1009" i="84"/>
  <c r="O1008" i="84"/>
  <c r="J1008" i="84"/>
  <c r="H1008" i="84"/>
  <c r="O1007" i="84"/>
  <c r="O1006" i="84"/>
  <c r="O1005" i="84"/>
  <c r="Q1004" i="84"/>
  <c r="O1004" i="84"/>
  <c r="J1004" i="84"/>
  <c r="H1004" i="84"/>
  <c r="O1003" i="84"/>
  <c r="O1002" i="84"/>
  <c r="O1001" i="84"/>
  <c r="O1000" i="84"/>
  <c r="Q1000" i="84" s="1"/>
  <c r="J1000" i="84"/>
  <c r="H1000" i="84"/>
  <c r="O999" i="84"/>
  <c r="O998" i="84"/>
  <c r="O997" i="84"/>
  <c r="O996" i="84"/>
  <c r="Q996" i="84" s="1"/>
  <c r="J996" i="84"/>
  <c r="H996" i="84"/>
  <c r="O995" i="84"/>
  <c r="O994" i="84"/>
  <c r="O993" i="84"/>
  <c r="O992" i="84"/>
  <c r="J992" i="84"/>
  <c r="H992" i="84"/>
  <c r="O991" i="84"/>
  <c r="O990" i="84"/>
  <c r="O989" i="84"/>
  <c r="O988" i="84"/>
  <c r="Q988" i="84" s="1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Q980" i="84" s="1"/>
  <c r="J980" i="84"/>
  <c r="H980" i="84"/>
  <c r="O979" i="84"/>
  <c r="O978" i="84"/>
  <c r="O977" i="84"/>
  <c r="O976" i="84"/>
  <c r="Q976" i="84" s="1"/>
  <c r="J976" i="84"/>
  <c r="H976" i="84"/>
  <c r="O975" i="84"/>
  <c r="O974" i="84"/>
  <c r="O973" i="84"/>
  <c r="O972" i="84"/>
  <c r="J972" i="84"/>
  <c r="H972" i="84"/>
  <c r="O971" i="84"/>
  <c r="O970" i="84"/>
  <c r="O969" i="84"/>
  <c r="O968" i="84"/>
  <c r="J968" i="84"/>
  <c r="H968" i="84"/>
  <c r="O967" i="84"/>
  <c r="O966" i="84"/>
  <c r="O965" i="84"/>
  <c r="O964" i="84"/>
  <c r="Q964" i="84" s="1"/>
  <c r="J964" i="84"/>
  <c r="H964" i="84"/>
  <c r="O963" i="84"/>
  <c r="O962" i="84"/>
  <c r="O961" i="84"/>
  <c r="O960" i="84"/>
  <c r="Q960" i="84" s="1"/>
  <c r="J960" i="84"/>
  <c r="H960" i="84"/>
  <c r="O959" i="84"/>
  <c r="O958" i="84"/>
  <c r="O957" i="84"/>
  <c r="O956" i="84"/>
  <c r="J956" i="84"/>
  <c r="H956" i="84"/>
  <c r="O955" i="84"/>
  <c r="O954" i="84"/>
  <c r="O953" i="84"/>
  <c r="O952" i="84"/>
  <c r="J952" i="84"/>
  <c r="H952" i="84"/>
  <c r="O951" i="84"/>
  <c r="O950" i="84"/>
  <c r="O949" i="84"/>
  <c r="O948" i="84"/>
  <c r="J948" i="84"/>
  <c r="H948" i="84"/>
  <c r="O947" i="84"/>
  <c r="O946" i="84"/>
  <c r="O945" i="84"/>
  <c r="O944" i="84"/>
  <c r="Q944" i="84" s="1"/>
  <c r="J944" i="84"/>
  <c r="H944" i="84"/>
  <c r="O943" i="84"/>
  <c r="O942" i="84"/>
  <c r="O941" i="84"/>
  <c r="O940" i="84"/>
  <c r="J940" i="84"/>
  <c r="H940" i="84"/>
  <c r="O939" i="84"/>
  <c r="O938" i="84"/>
  <c r="O937" i="84"/>
  <c r="Q936" i="84" s="1"/>
  <c r="O936" i="84"/>
  <c r="J936" i="84"/>
  <c r="H936" i="84"/>
  <c r="O935" i="84"/>
  <c r="O934" i="84"/>
  <c r="O933" i="84"/>
  <c r="O932" i="84"/>
  <c r="Q932" i="84" s="1"/>
  <c r="J932" i="84"/>
  <c r="H932" i="84"/>
  <c r="Q928" i="84"/>
  <c r="O928" i="84"/>
  <c r="J928" i="84"/>
  <c r="H928" i="84"/>
  <c r="O927" i="84"/>
  <c r="O926" i="84"/>
  <c r="O925" i="84"/>
  <c r="O924" i="84"/>
  <c r="Q924" i="84" s="1"/>
  <c r="J924" i="84"/>
  <c r="H924" i="84"/>
  <c r="O923" i="84"/>
  <c r="O922" i="84"/>
  <c r="O921" i="84"/>
  <c r="Q920" i="84" s="1"/>
  <c r="O920" i="84"/>
  <c r="J920" i="84"/>
  <c r="H920" i="84"/>
  <c r="O919" i="84"/>
  <c r="O918" i="84"/>
  <c r="O917" i="84"/>
  <c r="O916" i="84"/>
  <c r="Q916" i="84" s="1"/>
  <c r="J916" i="84"/>
  <c r="H916" i="84"/>
  <c r="O915" i="84"/>
  <c r="O914" i="84"/>
  <c r="O913" i="84"/>
  <c r="Q912" i="84" s="1"/>
  <c r="O912" i="84"/>
  <c r="J912" i="84"/>
  <c r="H912" i="84"/>
  <c r="O911" i="84"/>
  <c r="O910" i="84"/>
  <c r="O909" i="84"/>
  <c r="O908" i="84"/>
  <c r="Q908" i="84" s="1"/>
  <c r="J908" i="84"/>
  <c r="H908" i="84"/>
  <c r="O907" i="84"/>
  <c r="O906" i="84"/>
  <c r="O905" i="84"/>
  <c r="O904" i="84"/>
  <c r="J904" i="84"/>
  <c r="H904" i="84"/>
  <c r="O903" i="84"/>
  <c r="O902" i="84"/>
  <c r="O901" i="84"/>
  <c r="Q900" i="84" s="1"/>
  <c r="O900" i="84"/>
  <c r="J900" i="84"/>
  <c r="H900" i="84"/>
  <c r="O899" i="84"/>
  <c r="O898" i="84"/>
  <c r="O897" i="84"/>
  <c r="O896" i="84"/>
  <c r="J896" i="84"/>
  <c r="H896" i="84"/>
  <c r="O895" i="84"/>
  <c r="O894" i="84"/>
  <c r="O893" i="84"/>
  <c r="O892" i="84"/>
  <c r="Q892" i="84" s="1"/>
  <c r="J892" i="84"/>
  <c r="H892" i="84"/>
  <c r="O891" i="84"/>
  <c r="O890" i="84"/>
  <c r="O889" i="84"/>
  <c r="O888" i="84"/>
  <c r="J888" i="84"/>
  <c r="H888" i="84"/>
  <c r="O887" i="84"/>
  <c r="O886" i="84"/>
  <c r="Q884" i="84" s="1"/>
  <c r="O885" i="84"/>
  <c r="O884" i="84"/>
  <c r="J884" i="84"/>
  <c r="H884" i="84"/>
  <c r="O883" i="84"/>
  <c r="O882" i="84"/>
  <c r="O881" i="84"/>
  <c r="O880" i="84"/>
  <c r="J880" i="84"/>
  <c r="H880" i="84"/>
  <c r="O879" i="84"/>
  <c r="O878" i="84"/>
  <c r="O877" i="84"/>
  <c r="Q876" i="84"/>
  <c r="O876" i="84"/>
  <c r="J876" i="84"/>
  <c r="H876" i="84"/>
  <c r="O875" i="84"/>
  <c r="O874" i="84"/>
  <c r="O873" i="84"/>
  <c r="O872" i="84"/>
  <c r="J872" i="84"/>
  <c r="H872" i="84"/>
  <c r="O871" i="84"/>
  <c r="O870" i="84"/>
  <c r="O869" i="84"/>
  <c r="O868" i="84"/>
  <c r="Q868" i="84" s="1"/>
  <c r="J868" i="84"/>
  <c r="H868" i="84"/>
  <c r="O867" i="84"/>
  <c r="O866" i="84"/>
  <c r="O865" i="84"/>
  <c r="O864" i="84"/>
  <c r="J864" i="84"/>
  <c r="H864" i="84"/>
  <c r="O863" i="84"/>
  <c r="O862" i="84"/>
  <c r="O861" i="84"/>
  <c r="O860" i="84"/>
  <c r="Q860" i="84" s="1"/>
  <c r="J860" i="84"/>
  <c r="H860" i="84"/>
  <c r="O859" i="84"/>
  <c r="O858" i="84"/>
  <c r="O857" i="84"/>
  <c r="Q856" i="84" s="1"/>
  <c r="O856" i="84"/>
  <c r="J856" i="84"/>
  <c r="H856" i="84"/>
  <c r="O855" i="84"/>
  <c r="O854" i="84"/>
  <c r="O853" i="84"/>
  <c r="O852" i="84"/>
  <c r="Q852" i="84" s="1"/>
  <c r="J852" i="84"/>
  <c r="H852" i="84"/>
  <c r="O851" i="84"/>
  <c r="O850" i="84"/>
  <c r="O849" i="84"/>
  <c r="O848" i="84"/>
  <c r="J848" i="84"/>
  <c r="H848" i="84"/>
  <c r="O847" i="84"/>
  <c r="O846" i="84"/>
  <c r="O845" i="84"/>
  <c r="O844" i="84"/>
  <c r="Q844" i="84" s="1"/>
  <c r="J844" i="84"/>
  <c r="H844" i="84"/>
  <c r="O843" i="84"/>
  <c r="O842" i="84"/>
  <c r="O841" i="84"/>
  <c r="O840" i="84"/>
  <c r="J840" i="84"/>
  <c r="H840" i="84"/>
  <c r="O836" i="84"/>
  <c r="Q836" i="84" s="1"/>
  <c r="J836" i="84"/>
  <c r="H836" i="84"/>
  <c r="O835" i="84"/>
  <c r="O834" i="84"/>
  <c r="O833" i="84"/>
  <c r="O832" i="84"/>
  <c r="Q832" i="84" s="1"/>
  <c r="J832" i="84"/>
  <c r="H832" i="84"/>
  <c r="O831" i="84"/>
  <c r="O830" i="84"/>
  <c r="O829" i="84"/>
  <c r="O828" i="84"/>
  <c r="J828" i="84"/>
  <c r="H828" i="84"/>
  <c r="O827" i="84"/>
  <c r="O826" i="84"/>
  <c r="O825" i="84"/>
  <c r="Q824" i="84" s="1"/>
  <c r="O824" i="84"/>
  <c r="J824" i="84"/>
  <c r="H824" i="84"/>
  <c r="O823" i="84"/>
  <c r="O822" i="84"/>
  <c r="O821" i="84"/>
  <c r="O820" i="84"/>
  <c r="Q820" i="84" s="1"/>
  <c r="J820" i="84"/>
  <c r="H820" i="84"/>
  <c r="O819" i="84"/>
  <c r="O818" i="84"/>
  <c r="O817" i="84"/>
  <c r="O816" i="84"/>
  <c r="Q816" i="84" s="1"/>
  <c r="J816" i="84"/>
  <c r="H816" i="84"/>
  <c r="O815" i="84"/>
  <c r="O814" i="84"/>
  <c r="O813" i="84"/>
  <c r="O812" i="84"/>
  <c r="Q812" i="84" s="1"/>
  <c r="J812" i="84"/>
  <c r="H812" i="84"/>
  <c r="O811" i="84"/>
  <c r="Q808" i="84" s="1"/>
  <c r="O810" i="84"/>
  <c r="O809" i="84"/>
  <c r="O808" i="84"/>
  <c r="J808" i="84"/>
  <c r="H808" i="84"/>
  <c r="O807" i="84"/>
  <c r="O806" i="84"/>
  <c r="O805" i="84"/>
  <c r="O804" i="84"/>
  <c r="J804" i="84"/>
  <c r="H804" i="84"/>
  <c r="O803" i="84"/>
  <c r="O802" i="84"/>
  <c r="O801" i="84"/>
  <c r="Q800" i="84"/>
  <c r="O800" i="84"/>
  <c r="J800" i="84"/>
  <c r="H800" i="84"/>
  <c r="O799" i="84"/>
  <c r="O798" i="84"/>
  <c r="O797" i="84"/>
  <c r="O796" i="84"/>
  <c r="Q796" i="84" s="1"/>
  <c r="J796" i="84"/>
  <c r="H796" i="84"/>
  <c r="O795" i="84"/>
  <c r="O794" i="84"/>
  <c r="O793" i="84"/>
  <c r="O792" i="84"/>
  <c r="Q792" i="84" s="1"/>
  <c r="J792" i="84"/>
  <c r="H792" i="84"/>
  <c r="O791" i="84"/>
  <c r="O790" i="84"/>
  <c r="O789" i="84"/>
  <c r="O788" i="84"/>
  <c r="J788" i="84"/>
  <c r="H788" i="84"/>
  <c r="O787" i="84"/>
  <c r="O786" i="84"/>
  <c r="O785" i="84"/>
  <c r="O784" i="84"/>
  <c r="Q784" i="84" s="1"/>
  <c r="J784" i="84"/>
  <c r="H784" i="84"/>
  <c r="O783" i="84"/>
  <c r="O782" i="84"/>
  <c r="O781" i="84"/>
  <c r="O780" i="84"/>
  <c r="J780" i="84"/>
  <c r="H780" i="84"/>
  <c r="O779" i="84"/>
  <c r="O778" i="84"/>
  <c r="O777" i="84"/>
  <c r="O776" i="84"/>
  <c r="Q776" i="84" s="1"/>
  <c r="J776" i="84"/>
  <c r="H776" i="84"/>
  <c r="O775" i="84"/>
  <c r="O774" i="84"/>
  <c r="O773" i="84"/>
  <c r="O772" i="84"/>
  <c r="Q772" i="84" s="1"/>
  <c r="J772" i="84"/>
  <c r="H772" i="84"/>
  <c r="O771" i="84"/>
  <c r="O770" i="84"/>
  <c r="O769" i="84"/>
  <c r="O768" i="84"/>
  <c r="Q768" i="84" s="1"/>
  <c r="J768" i="84"/>
  <c r="H768" i="84"/>
  <c r="O767" i="84"/>
  <c r="O766" i="84"/>
  <c r="O765" i="84"/>
  <c r="O764" i="84"/>
  <c r="J764" i="84"/>
  <c r="H764" i="84"/>
  <c r="O763" i="84"/>
  <c r="O762" i="84"/>
  <c r="O761" i="84"/>
  <c r="Q760" i="84" s="1"/>
  <c r="O760" i="84"/>
  <c r="J760" i="84"/>
  <c r="H760" i="84"/>
  <c r="O759" i="84"/>
  <c r="O758" i="84"/>
  <c r="O757" i="84"/>
  <c r="O756" i="84"/>
  <c r="Q756" i="84" s="1"/>
  <c r="J756" i="84"/>
  <c r="H756" i="84"/>
  <c r="O755" i="84"/>
  <c r="O754" i="84"/>
  <c r="O753" i="84"/>
  <c r="O752" i="84"/>
  <c r="Q752" i="84" s="1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J744" i="84"/>
  <c r="H744" i="84"/>
  <c r="O743" i="84"/>
  <c r="O742" i="84"/>
  <c r="O741" i="84"/>
  <c r="O740" i="84"/>
  <c r="Q740" i="84" s="1"/>
  <c r="J740" i="84"/>
  <c r="H740" i="84"/>
  <c r="O739" i="84"/>
  <c r="O738" i="84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Q724" i="84"/>
  <c r="O724" i="84"/>
  <c r="J724" i="84"/>
  <c r="H724" i="84"/>
  <c r="O723" i="84"/>
  <c r="O722" i="84"/>
  <c r="O721" i="84"/>
  <c r="O720" i="84"/>
  <c r="Q720" i="84" s="1"/>
  <c r="J720" i="84"/>
  <c r="H720" i="84"/>
  <c r="O719" i="84"/>
  <c r="O718" i="84"/>
  <c r="O717" i="84"/>
  <c r="O716" i="84"/>
  <c r="J716" i="84"/>
  <c r="H716" i="84"/>
  <c r="O715" i="84"/>
  <c r="Q712" i="84" s="1"/>
  <c r="O714" i="84"/>
  <c r="O713" i="84"/>
  <c r="O712" i="84"/>
  <c r="J712" i="84"/>
  <c r="H712" i="84"/>
  <c r="O711" i="84"/>
  <c r="O710" i="84"/>
  <c r="O709" i="84"/>
  <c r="O708" i="84"/>
  <c r="Q708" i="84" s="1"/>
  <c r="J708" i="84"/>
  <c r="H708" i="84"/>
  <c r="O707" i="84"/>
  <c r="O706" i="84"/>
  <c r="O705" i="84"/>
  <c r="O702" i="84"/>
  <c r="Q702" i="84" s="1"/>
  <c r="J702" i="84"/>
  <c r="H702" i="84"/>
  <c r="O701" i="84"/>
  <c r="O700" i="84"/>
  <c r="O699" i="84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O690" i="84"/>
  <c r="Q690" i="84" s="1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81" i="84"/>
  <c r="O680" i="84"/>
  <c r="O679" i="84"/>
  <c r="O678" i="84"/>
  <c r="Q678" i="84" s="1"/>
  <c r="J678" i="84"/>
  <c r="H678" i="84"/>
  <c r="O677" i="84"/>
  <c r="O676" i="84"/>
  <c r="O675" i="84"/>
  <c r="O674" i="84"/>
  <c r="Q674" i="84" s="1"/>
  <c r="J674" i="84"/>
  <c r="H674" i="84"/>
  <c r="O673" i="84"/>
  <c r="O672" i="84"/>
  <c r="O671" i="84"/>
  <c r="O670" i="84"/>
  <c r="J670" i="84"/>
  <c r="H670" i="84"/>
  <c r="O669" i="84"/>
  <c r="O668" i="84"/>
  <c r="O667" i="84"/>
  <c r="Q666" i="84" s="1"/>
  <c r="O666" i="84"/>
  <c r="J666" i="84"/>
  <c r="H666" i="84"/>
  <c r="O665" i="84"/>
  <c r="O664" i="84"/>
  <c r="O663" i="84"/>
  <c r="O662" i="84"/>
  <c r="Q662" i="84" s="1"/>
  <c r="J662" i="84"/>
  <c r="H662" i="84"/>
  <c r="O661" i="84"/>
  <c r="O660" i="84"/>
  <c r="O659" i="84"/>
  <c r="O658" i="84"/>
  <c r="J658" i="84"/>
  <c r="H658" i="84"/>
  <c r="O657" i="84"/>
  <c r="O656" i="84"/>
  <c r="O655" i="84"/>
  <c r="Q654" i="84" s="1"/>
  <c r="O654" i="84"/>
  <c r="J654" i="84"/>
  <c r="H654" i="84"/>
  <c r="O653" i="84"/>
  <c r="O652" i="84"/>
  <c r="Q650" i="84" s="1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Q634" i="84" s="1"/>
  <c r="O636" i="84"/>
  <c r="O634" i="84"/>
  <c r="J634" i="84"/>
  <c r="H634" i="84"/>
  <c r="O633" i="84"/>
  <c r="O632" i="84"/>
  <c r="O631" i="84"/>
  <c r="O630" i="84"/>
  <c r="J630" i="84"/>
  <c r="H630" i="84"/>
  <c r="O629" i="84"/>
  <c r="O628" i="84"/>
  <c r="O627" i="84"/>
  <c r="O626" i="84"/>
  <c r="J626" i="84"/>
  <c r="H626" i="84"/>
  <c r="O625" i="84"/>
  <c r="O624" i="84"/>
  <c r="O623" i="84"/>
  <c r="Q622" i="84" s="1"/>
  <c r="O622" i="84"/>
  <c r="J622" i="84"/>
  <c r="H622" i="84"/>
  <c r="O621" i="84"/>
  <c r="O620" i="84"/>
  <c r="Q618" i="84" s="1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O611" i="84"/>
  <c r="O610" i="84"/>
  <c r="J610" i="84"/>
  <c r="H610" i="84"/>
  <c r="O609" i="84"/>
  <c r="O608" i="84"/>
  <c r="O607" i="84"/>
  <c r="Q606" i="84" s="1"/>
  <c r="O606" i="84"/>
  <c r="J606" i="84"/>
  <c r="H606" i="84"/>
  <c r="O605" i="84"/>
  <c r="O604" i="84"/>
  <c r="Q602" i="84" s="1"/>
  <c r="O603" i="84"/>
  <c r="O602" i="84"/>
  <c r="J602" i="84"/>
  <c r="H602" i="84"/>
  <c r="O601" i="84"/>
  <c r="O600" i="84"/>
  <c r="O599" i="84"/>
  <c r="O598" i="84"/>
  <c r="O597" i="84"/>
  <c r="J597" i="84"/>
  <c r="H597" i="84"/>
  <c r="O596" i="84"/>
  <c r="O595" i="84"/>
  <c r="O594" i="84"/>
  <c r="O593" i="84"/>
  <c r="Q593" i="84" s="1"/>
  <c r="J593" i="84"/>
  <c r="H593" i="84"/>
  <c r="O592" i="84"/>
  <c r="O591" i="84"/>
  <c r="Q589" i="84" s="1"/>
  <c r="O590" i="84"/>
  <c r="O589" i="84"/>
  <c r="J589" i="84"/>
  <c r="H589" i="84"/>
  <c r="O588" i="84"/>
  <c r="Q585" i="84" s="1"/>
  <c r="O587" i="84"/>
  <c r="O586" i="84"/>
  <c r="O585" i="84"/>
  <c r="J585" i="84"/>
  <c r="H585" i="84"/>
  <c r="O584" i="84"/>
  <c r="O583" i="84"/>
  <c r="O582" i="84"/>
  <c r="O581" i="84"/>
  <c r="J581" i="84"/>
  <c r="H581" i="84"/>
  <c r="O580" i="84"/>
  <c r="O579" i="84"/>
  <c r="O578" i="84"/>
  <c r="Q577" i="84"/>
  <c r="O577" i="84"/>
  <c r="J577" i="84"/>
  <c r="H577" i="84"/>
  <c r="O576" i="84"/>
  <c r="O575" i="84"/>
  <c r="O574" i="84"/>
  <c r="O573" i="84"/>
  <c r="J573" i="84"/>
  <c r="H573" i="84"/>
  <c r="O572" i="84"/>
  <c r="O571" i="84"/>
  <c r="O570" i="84"/>
  <c r="O569" i="84"/>
  <c r="Q569" i="84" s="1"/>
  <c r="J569" i="84"/>
  <c r="H569" i="84"/>
  <c r="O568" i="84"/>
  <c r="O567" i="84"/>
  <c r="O566" i="84"/>
  <c r="Q565" i="84" s="1"/>
  <c r="O565" i="84"/>
  <c r="J565" i="84"/>
  <c r="H565" i="84"/>
  <c r="O564" i="84"/>
  <c r="O563" i="84"/>
  <c r="O562" i="84"/>
  <c r="O561" i="84"/>
  <c r="Q561" i="84" s="1"/>
  <c r="J561" i="84"/>
  <c r="H561" i="84"/>
  <c r="O560" i="84"/>
  <c r="O559" i="84"/>
  <c r="O558" i="84"/>
  <c r="Q557" i="84" s="1"/>
  <c r="O557" i="84"/>
  <c r="J557" i="84"/>
  <c r="H557" i="84"/>
  <c r="O556" i="84"/>
  <c r="O555" i="84"/>
  <c r="O554" i="84"/>
  <c r="O553" i="84"/>
  <c r="Q553" i="84" s="1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J541" i="84"/>
  <c r="H541" i="84"/>
  <c r="O540" i="84"/>
  <c r="O539" i="84"/>
  <c r="O538" i="84"/>
  <c r="O537" i="84"/>
  <c r="Q537" i="84" s="1"/>
  <c r="J537" i="84"/>
  <c r="H537" i="84"/>
  <c r="O536" i="84"/>
  <c r="O535" i="84"/>
  <c r="O534" i="84"/>
  <c r="O533" i="84"/>
  <c r="J533" i="84"/>
  <c r="H533" i="84"/>
  <c r="O532" i="84"/>
  <c r="O531" i="84"/>
  <c r="O530" i="84"/>
  <c r="O529" i="84"/>
  <c r="J529" i="84"/>
  <c r="H529" i="84"/>
  <c r="E529" i="84"/>
  <c r="O528" i="84"/>
  <c r="O527" i="84"/>
  <c r="O526" i="84"/>
  <c r="O525" i="84"/>
  <c r="J525" i="84"/>
  <c r="H525" i="84"/>
  <c r="E525" i="84"/>
  <c r="O524" i="84"/>
  <c r="O523" i="84"/>
  <c r="O522" i="84"/>
  <c r="O521" i="84"/>
  <c r="Q521" i="84" s="1"/>
  <c r="J521" i="84"/>
  <c r="H521" i="84"/>
  <c r="O520" i="84"/>
  <c r="O519" i="84"/>
  <c r="O518" i="84"/>
  <c r="Q517" i="84" s="1"/>
  <c r="O517" i="84"/>
  <c r="J517" i="84"/>
  <c r="H517" i="84"/>
  <c r="O516" i="84"/>
  <c r="O515" i="84"/>
  <c r="O514" i="84"/>
  <c r="O513" i="84"/>
  <c r="Q513" i="84" s="1"/>
  <c r="J513" i="84"/>
  <c r="H513" i="84"/>
  <c r="O512" i="84"/>
  <c r="O511" i="84"/>
  <c r="O510" i="84"/>
  <c r="O509" i="84"/>
  <c r="J509" i="84"/>
  <c r="H509" i="84"/>
  <c r="O508" i="84"/>
  <c r="O507" i="84"/>
  <c r="O506" i="84"/>
  <c r="O505" i="84"/>
  <c r="J505" i="84"/>
  <c r="H505" i="84"/>
  <c r="O504" i="84"/>
  <c r="O503" i="84"/>
  <c r="O502" i="84"/>
  <c r="O501" i="84"/>
  <c r="J501" i="84"/>
  <c r="H501" i="84"/>
  <c r="O500" i="84"/>
  <c r="O499" i="84"/>
  <c r="O498" i="84"/>
  <c r="O497" i="84"/>
  <c r="Q497" i="84" s="1"/>
  <c r="J497" i="84"/>
  <c r="H497" i="84"/>
  <c r="O496" i="84"/>
  <c r="O495" i="84"/>
  <c r="O494" i="84"/>
  <c r="O493" i="84"/>
  <c r="J493" i="84"/>
  <c r="H493" i="84"/>
  <c r="O492" i="84"/>
  <c r="O491" i="84"/>
  <c r="O490" i="84"/>
  <c r="O489" i="84"/>
  <c r="J489" i="84"/>
  <c r="H489" i="84"/>
  <c r="O488" i="84"/>
  <c r="O487" i="84"/>
  <c r="O486" i="84"/>
  <c r="Q485" i="84" s="1"/>
  <c r="O485" i="84"/>
  <c r="J485" i="84"/>
  <c r="H485" i="84"/>
  <c r="O484" i="84"/>
  <c r="O483" i="84"/>
  <c r="O482" i="84"/>
  <c r="O481" i="84"/>
  <c r="J481" i="84"/>
  <c r="H481" i="84"/>
  <c r="O480" i="84"/>
  <c r="O479" i="84"/>
  <c r="O478" i="84"/>
  <c r="O477" i="84"/>
  <c r="Q477" i="84" s="1"/>
  <c r="J477" i="84"/>
  <c r="H477" i="84"/>
  <c r="O476" i="84"/>
  <c r="O475" i="84"/>
  <c r="O474" i="84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J465" i="84"/>
  <c r="H465" i="84"/>
  <c r="O464" i="84"/>
  <c r="O463" i="84"/>
  <c r="O462" i="84"/>
  <c r="O461" i="84"/>
  <c r="Q461" i="84" s="1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J453" i="84"/>
  <c r="H453" i="84"/>
  <c r="O452" i="84"/>
  <c r="O451" i="84"/>
  <c r="O450" i="84"/>
  <c r="O449" i="84"/>
  <c r="J449" i="84"/>
  <c r="H449" i="84"/>
  <c r="O448" i="84"/>
  <c r="O447" i="84"/>
  <c r="O446" i="84"/>
  <c r="O445" i="84"/>
  <c r="Q445" i="84" s="1"/>
  <c r="J445" i="84"/>
  <c r="H445" i="84"/>
  <c r="O444" i="84"/>
  <c r="O443" i="84"/>
  <c r="O442" i="84"/>
  <c r="O441" i="84"/>
  <c r="J441" i="84"/>
  <c r="H441" i="84"/>
  <c r="O440" i="84"/>
  <c r="O439" i="84"/>
  <c r="O438" i="84"/>
  <c r="O437" i="84"/>
  <c r="J437" i="84"/>
  <c r="H437" i="84"/>
  <c r="O436" i="84"/>
  <c r="O435" i="84"/>
  <c r="O434" i="84"/>
  <c r="O433" i="84"/>
  <c r="J433" i="84"/>
  <c r="H433" i="84"/>
  <c r="O432" i="84"/>
  <c r="O431" i="84"/>
  <c r="O430" i="84"/>
  <c r="O429" i="84"/>
  <c r="Q429" i="84" s="1"/>
  <c r="J429" i="84"/>
  <c r="H429" i="84"/>
  <c r="O428" i="84"/>
  <c r="O427" i="84"/>
  <c r="O426" i="84"/>
  <c r="O425" i="84"/>
  <c r="J425" i="84"/>
  <c r="H425" i="84"/>
  <c r="O424" i="84"/>
  <c r="O423" i="84"/>
  <c r="O422" i="84"/>
  <c r="O421" i="84"/>
  <c r="J421" i="84"/>
  <c r="H421" i="84"/>
  <c r="O420" i="84"/>
  <c r="O419" i="84"/>
  <c r="O418" i="84"/>
  <c r="O417" i="84"/>
  <c r="J417" i="84"/>
  <c r="H417" i="84"/>
  <c r="O416" i="84"/>
  <c r="O415" i="84"/>
  <c r="O414" i="84"/>
  <c r="O413" i="84"/>
  <c r="Q413" i="84" s="1"/>
  <c r="R413" i="84" s="1"/>
  <c r="J413" i="84"/>
  <c r="F413" i="84" s="1"/>
  <c r="H413" i="84"/>
  <c r="O412" i="84"/>
  <c r="O411" i="84"/>
  <c r="O410" i="84"/>
  <c r="O409" i="84"/>
  <c r="J409" i="84"/>
  <c r="H409" i="84"/>
  <c r="O408" i="84"/>
  <c r="O407" i="84"/>
  <c r="O406" i="84"/>
  <c r="O405" i="84"/>
  <c r="J405" i="84"/>
  <c r="H405" i="84"/>
  <c r="O404" i="84"/>
  <c r="O403" i="84"/>
  <c r="O402" i="84"/>
  <c r="O401" i="84"/>
  <c r="J401" i="84"/>
  <c r="H401" i="84"/>
  <c r="O400" i="84"/>
  <c r="O399" i="84"/>
  <c r="O398" i="84"/>
  <c r="O397" i="84"/>
  <c r="J397" i="84"/>
  <c r="H397" i="84"/>
  <c r="O396" i="84"/>
  <c r="O395" i="84"/>
  <c r="O394" i="84"/>
  <c r="O393" i="84"/>
  <c r="J393" i="84"/>
  <c r="H393" i="84"/>
  <c r="O392" i="84"/>
  <c r="Q389" i="84" s="1"/>
  <c r="O391" i="84"/>
  <c r="O390" i="84"/>
  <c r="O389" i="84"/>
  <c r="J389" i="84"/>
  <c r="H389" i="84"/>
  <c r="O388" i="84"/>
  <c r="O387" i="84"/>
  <c r="O386" i="84"/>
  <c r="O385" i="84"/>
  <c r="Q385" i="84" s="1"/>
  <c r="J385" i="84"/>
  <c r="H385" i="84"/>
  <c r="O384" i="84"/>
  <c r="O383" i="84"/>
  <c r="O382" i="84"/>
  <c r="Q381" i="84" s="1"/>
  <c r="O381" i="84"/>
  <c r="J381" i="84"/>
  <c r="H381" i="84"/>
  <c r="O380" i="84"/>
  <c r="O379" i="84"/>
  <c r="O378" i="84"/>
  <c r="O377" i="84"/>
  <c r="J377" i="84"/>
  <c r="H377" i="84"/>
  <c r="O376" i="84"/>
  <c r="O375" i="84"/>
  <c r="O374" i="84"/>
  <c r="O373" i="84"/>
  <c r="Q373" i="84" s="1"/>
  <c r="R373" i="84" s="1"/>
  <c r="J373" i="84"/>
  <c r="H373" i="84"/>
  <c r="O372" i="84"/>
  <c r="O371" i="84"/>
  <c r="O370" i="84"/>
  <c r="O369" i="84"/>
  <c r="Q369" i="84" s="1"/>
  <c r="J369" i="84"/>
  <c r="H369" i="84"/>
  <c r="O368" i="84"/>
  <c r="O367" i="84"/>
  <c r="O366" i="84"/>
  <c r="O365" i="84"/>
  <c r="J365" i="84"/>
  <c r="H365" i="84"/>
  <c r="O364" i="84"/>
  <c r="O363" i="84"/>
  <c r="O362" i="84"/>
  <c r="Q361" i="84" s="1"/>
  <c r="O361" i="84"/>
  <c r="J361" i="84"/>
  <c r="H361" i="84"/>
  <c r="O360" i="84"/>
  <c r="O359" i="84"/>
  <c r="O358" i="84"/>
  <c r="O357" i="84"/>
  <c r="Q357" i="84" s="1"/>
  <c r="J357" i="84"/>
  <c r="H357" i="84"/>
  <c r="O356" i="84"/>
  <c r="O355" i="84"/>
  <c r="O354" i="84"/>
  <c r="O353" i="84"/>
  <c r="Q353" i="84" s="1"/>
  <c r="J353" i="84"/>
  <c r="H353" i="84"/>
  <c r="O352" i="84"/>
  <c r="O351" i="84"/>
  <c r="O350" i="84"/>
  <c r="O349" i="84"/>
  <c r="Q349" i="84" s="1"/>
  <c r="J349" i="84"/>
  <c r="H349" i="84"/>
  <c r="O348" i="84"/>
  <c r="O347" i="84"/>
  <c r="O346" i="84"/>
  <c r="Q345" i="84" s="1"/>
  <c r="O345" i="84"/>
  <c r="J345" i="84"/>
  <c r="H345" i="84"/>
  <c r="O344" i="84"/>
  <c r="O343" i="84"/>
  <c r="O342" i="84"/>
  <c r="O341" i="84"/>
  <c r="Q341" i="84" s="1"/>
  <c r="J341" i="84"/>
  <c r="H341" i="84"/>
  <c r="O340" i="84"/>
  <c r="O339" i="84"/>
  <c r="O338" i="84"/>
  <c r="Q337" i="84" s="1"/>
  <c r="O337" i="84"/>
  <c r="J337" i="84"/>
  <c r="H337" i="84"/>
  <c r="O336" i="84"/>
  <c r="O335" i="84"/>
  <c r="O334" i="84"/>
  <c r="O333" i="84"/>
  <c r="Q333" i="84" s="1"/>
  <c r="J333" i="84"/>
  <c r="H333" i="84"/>
  <c r="O332" i="84"/>
  <c r="O331" i="84"/>
  <c r="O330" i="84"/>
  <c r="O329" i="84"/>
  <c r="J329" i="84"/>
  <c r="H329" i="84"/>
  <c r="O328" i="84"/>
  <c r="O327" i="84"/>
  <c r="O326" i="84"/>
  <c r="O325" i="84"/>
  <c r="Q325" i="84" s="1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J301" i="84"/>
  <c r="H301" i="84"/>
  <c r="O300" i="84"/>
  <c r="O299" i="84"/>
  <c r="O298" i="84"/>
  <c r="O297" i="84"/>
  <c r="Q297" i="84" s="1"/>
  <c r="J297" i="84"/>
  <c r="H297" i="84"/>
  <c r="O296" i="84"/>
  <c r="O295" i="84"/>
  <c r="O294" i="84"/>
  <c r="O293" i="84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J285" i="84"/>
  <c r="H285" i="84"/>
  <c r="O284" i="84"/>
  <c r="O283" i="84"/>
  <c r="O282" i="84"/>
  <c r="O281" i="84"/>
  <c r="Q281" i="84" s="1"/>
  <c r="J281" i="84"/>
  <c r="H281" i="84"/>
  <c r="O280" i="84"/>
  <c r="O279" i="84"/>
  <c r="O278" i="84"/>
  <c r="O277" i="84"/>
  <c r="J277" i="84"/>
  <c r="H277" i="84"/>
  <c r="O276" i="84"/>
  <c r="O275" i="84"/>
  <c r="O274" i="84"/>
  <c r="O273" i="84"/>
  <c r="J273" i="84"/>
  <c r="H273" i="84"/>
  <c r="O272" i="84"/>
  <c r="O271" i="84"/>
  <c r="O270" i="84"/>
  <c r="O269" i="84"/>
  <c r="J269" i="84"/>
  <c r="H269" i="84"/>
  <c r="O268" i="84"/>
  <c r="O267" i="84"/>
  <c r="O266" i="84"/>
  <c r="O265" i="84"/>
  <c r="J265" i="84"/>
  <c r="H265" i="84"/>
  <c r="O264" i="84"/>
  <c r="O263" i="84"/>
  <c r="Q261" i="84" s="1"/>
  <c r="O262" i="84"/>
  <c r="O261" i="84"/>
  <c r="J261" i="84"/>
  <c r="H261" i="84"/>
  <c r="O260" i="84"/>
  <c r="O259" i="84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O250" i="84"/>
  <c r="O249" i="84"/>
  <c r="J249" i="84"/>
  <c r="H249" i="84"/>
  <c r="O248" i="84"/>
  <c r="O247" i="84"/>
  <c r="O246" i="84"/>
  <c r="O245" i="84"/>
  <c r="J245" i="84"/>
  <c r="H245" i="84"/>
  <c r="O244" i="84"/>
  <c r="O243" i="84"/>
  <c r="O242" i="84"/>
  <c r="O241" i="84"/>
  <c r="J241" i="84"/>
  <c r="H241" i="84"/>
  <c r="O240" i="84"/>
  <c r="O239" i="84"/>
  <c r="O238" i="84"/>
  <c r="Q237" i="84" s="1"/>
  <c r="O237" i="84"/>
  <c r="J237" i="84"/>
  <c r="H237" i="84"/>
  <c r="O236" i="84"/>
  <c r="O235" i="84"/>
  <c r="O234" i="84"/>
  <c r="O233" i="84"/>
  <c r="J233" i="84"/>
  <c r="H233" i="84"/>
  <c r="O232" i="84"/>
  <c r="O231" i="84"/>
  <c r="O230" i="84"/>
  <c r="Q229" i="84"/>
  <c r="O229" i="84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J221" i="84"/>
  <c r="H221" i="84"/>
  <c r="O220" i="84"/>
  <c r="O219" i="84"/>
  <c r="O218" i="84"/>
  <c r="O217" i="84"/>
  <c r="Q217" i="84" s="1"/>
  <c r="J217" i="84"/>
  <c r="H217" i="84"/>
  <c r="O216" i="84"/>
  <c r="O215" i="84"/>
  <c r="O214" i="84"/>
  <c r="O213" i="84"/>
  <c r="Q213" i="84" s="1"/>
  <c r="J213" i="84"/>
  <c r="H213" i="84"/>
  <c r="O212" i="84"/>
  <c r="O211" i="84"/>
  <c r="O210" i="84"/>
  <c r="O209" i="84"/>
  <c r="Q209" i="84" s="1"/>
  <c r="J209" i="84"/>
  <c r="H209" i="84"/>
  <c r="O208" i="84"/>
  <c r="O207" i="84"/>
  <c r="O206" i="84"/>
  <c r="O205" i="84"/>
  <c r="J205" i="84"/>
  <c r="H205" i="84"/>
  <c r="O204" i="84"/>
  <c r="O203" i="84"/>
  <c r="O202" i="84"/>
  <c r="O201" i="84"/>
  <c r="Q201" i="84" s="1"/>
  <c r="J201" i="84"/>
  <c r="H201" i="84"/>
  <c r="O200" i="84"/>
  <c r="O199" i="84"/>
  <c r="O198" i="84"/>
  <c r="O197" i="84"/>
  <c r="Q197" i="84" s="1"/>
  <c r="J197" i="84"/>
  <c r="H197" i="84"/>
  <c r="O196" i="84"/>
  <c r="O195" i="84"/>
  <c r="O194" i="84"/>
  <c r="O193" i="84"/>
  <c r="Q193" i="84" s="1"/>
  <c r="J193" i="84"/>
  <c r="H193" i="84"/>
  <c r="O192" i="84"/>
  <c r="O191" i="84"/>
  <c r="O190" i="84"/>
  <c r="O189" i="84"/>
  <c r="J189" i="84"/>
  <c r="H189" i="84"/>
  <c r="O188" i="84"/>
  <c r="O187" i="84"/>
  <c r="O186" i="84"/>
  <c r="O185" i="84"/>
  <c r="J185" i="84"/>
  <c r="H185" i="84"/>
  <c r="O184" i="84"/>
  <c r="O183" i="84"/>
  <c r="O182" i="84"/>
  <c r="Q181" i="84" s="1"/>
  <c r="O181" i="84"/>
  <c r="J181" i="84"/>
  <c r="H181" i="84"/>
  <c r="O180" i="84"/>
  <c r="O179" i="84"/>
  <c r="O178" i="84"/>
  <c r="O177" i="84"/>
  <c r="Q177" i="84" s="1"/>
  <c r="J177" i="84"/>
  <c r="H177" i="84"/>
  <c r="O176" i="84"/>
  <c r="O175" i="84"/>
  <c r="O174" i="84"/>
  <c r="O173" i="84"/>
  <c r="J173" i="84"/>
  <c r="H173" i="84"/>
  <c r="O172" i="84"/>
  <c r="O171" i="84"/>
  <c r="O170" i="84"/>
  <c r="O169" i="84"/>
  <c r="Q169" i="84" s="1"/>
  <c r="J169" i="84"/>
  <c r="H169" i="84"/>
  <c r="O168" i="84"/>
  <c r="O167" i="84"/>
  <c r="O166" i="84"/>
  <c r="O165" i="84"/>
  <c r="J165" i="84"/>
  <c r="H165" i="84"/>
  <c r="O164" i="84"/>
  <c r="O163" i="84"/>
  <c r="O162" i="84"/>
  <c r="O161" i="84"/>
  <c r="Q161" i="84" s="1"/>
  <c r="J161" i="84"/>
  <c r="H161" i="84"/>
  <c r="O160" i="84"/>
  <c r="O159" i="84"/>
  <c r="O158" i="84"/>
  <c r="Q157" i="84" s="1"/>
  <c r="O157" i="84"/>
  <c r="J157" i="84"/>
  <c r="H157" i="84"/>
  <c r="O156" i="84"/>
  <c r="O155" i="84"/>
  <c r="O154" i="84"/>
  <c r="O153" i="84"/>
  <c r="Q153" i="84" s="1"/>
  <c r="J153" i="84"/>
  <c r="H153" i="84"/>
  <c r="O152" i="84"/>
  <c r="O151" i="84"/>
  <c r="O150" i="84"/>
  <c r="O149" i="84"/>
  <c r="J149" i="84"/>
  <c r="H149" i="84"/>
  <c r="O148" i="84"/>
  <c r="O147" i="84"/>
  <c r="O146" i="84"/>
  <c r="Q145" i="84"/>
  <c r="O145" i="84"/>
  <c r="J145" i="84"/>
  <c r="H145" i="84"/>
  <c r="O144" i="84"/>
  <c r="O143" i="84"/>
  <c r="O142" i="84"/>
  <c r="O141" i="84"/>
  <c r="J141" i="84"/>
  <c r="H141" i="84"/>
  <c r="O140" i="84"/>
  <c r="O139" i="84"/>
  <c r="O138" i="84"/>
  <c r="O137" i="84"/>
  <c r="Q137" i="84" s="1"/>
  <c r="J137" i="84"/>
  <c r="H137" i="84"/>
  <c r="O136" i="84"/>
  <c r="O135" i="84"/>
  <c r="O134" i="84"/>
  <c r="Q133" i="84" s="1"/>
  <c r="O133" i="84"/>
  <c r="J133" i="84"/>
  <c r="H133" i="84"/>
  <c r="O132" i="84"/>
  <c r="O131" i="84"/>
  <c r="O130" i="84"/>
  <c r="O129" i="84"/>
  <c r="J129" i="84"/>
  <c r="H129" i="84"/>
  <c r="O128" i="84"/>
  <c r="O127" i="84"/>
  <c r="O126" i="84"/>
  <c r="O125" i="84"/>
  <c r="Q125" i="84" s="1"/>
  <c r="J125" i="84"/>
  <c r="H125" i="84"/>
  <c r="O124" i="84"/>
  <c r="O123" i="84"/>
  <c r="O122" i="84"/>
  <c r="O121" i="84"/>
  <c r="Q121" i="84" s="1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J113" i="84"/>
  <c r="H113" i="84"/>
  <c r="O112" i="84"/>
  <c r="O111" i="84"/>
  <c r="O110" i="84"/>
  <c r="O109" i="84"/>
  <c r="Q109" i="84" s="1"/>
  <c r="J109" i="84"/>
  <c r="H109" i="84"/>
  <c r="O108" i="84"/>
  <c r="O107" i="84"/>
  <c r="O106" i="84"/>
  <c r="O105" i="84"/>
  <c r="Q105" i="84" s="1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J97" i="84"/>
  <c r="H97" i="84"/>
  <c r="O96" i="84"/>
  <c r="O95" i="84"/>
  <c r="O94" i="84"/>
  <c r="O93" i="84"/>
  <c r="Q93" i="84" s="1"/>
  <c r="J93" i="84"/>
  <c r="H93" i="84"/>
  <c r="O92" i="84"/>
  <c r="O91" i="84"/>
  <c r="O90" i="84"/>
  <c r="O89" i="84"/>
  <c r="Q89" i="84" s="1"/>
  <c r="J89" i="84"/>
  <c r="H89" i="84"/>
  <c r="O88" i="84"/>
  <c r="O87" i="84"/>
  <c r="O86" i="84"/>
  <c r="O85" i="84"/>
  <c r="J85" i="84"/>
  <c r="H85" i="84"/>
  <c r="O84" i="84"/>
  <c r="O83" i="84"/>
  <c r="O82" i="84"/>
  <c r="O81" i="84"/>
  <c r="J81" i="84"/>
  <c r="H81" i="84"/>
  <c r="O80" i="84"/>
  <c r="O79" i="84"/>
  <c r="O78" i="84"/>
  <c r="O77" i="84"/>
  <c r="J77" i="84"/>
  <c r="H77" i="84"/>
  <c r="O76" i="84"/>
  <c r="O75" i="84"/>
  <c r="O74" i="84"/>
  <c r="O73" i="84"/>
  <c r="Q73" i="84" s="1"/>
  <c r="J73" i="84"/>
  <c r="H73" i="84"/>
  <c r="O72" i="84"/>
  <c r="O71" i="84"/>
  <c r="O70" i="84"/>
  <c r="O69" i="84"/>
  <c r="J69" i="84"/>
  <c r="H69" i="84"/>
  <c r="O68" i="84"/>
  <c r="O67" i="84"/>
  <c r="O66" i="84"/>
  <c r="O65" i="84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J33" i="84"/>
  <c r="H33" i="84"/>
  <c r="O32" i="84"/>
  <c r="O31" i="84"/>
  <c r="O30" i="84"/>
  <c r="Q29" i="84"/>
  <c r="R29" i="84" s="1"/>
  <c r="F29" i="84" s="1"/>
  <c r="O29" i="84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165" i="84" l="1"/>
  <c r="Q253" i="84"/>
  <c r="Q481" i="84"/>
  <c r="Q614" i="84"/>
  <c r="Q630" i="84"/>
  <c r="Q646" i="84"/>
  <c r="Q896" i="84"/>
  <c r="Q1125" i="84"/>
  <c r="Q1381" i="84"/>
  <c r="Q1433" i="84"/>
  <c r="Q1437" i="84"/>
  <c r="Q1473" i="84"/>
  <c r="Q1525" i="84"/>
  <c r="Q1541" i="84"/>
  <c r="Q1557" i="84"/>
  <c r="Q1573" i="84"/>
  <c r="Q1589" i="84"/>
  <c r="Q1697" i="84"/>
  <c r="Q1713" i="84"/>
  <c r="Q1753" i="84"/>
  <c r="Q1821" i="84"/>
  <c r="Q1849" i="84"/>
  <c r="Q1861" i="84"/>
  <c r="Q1877" i="84"/>
  <c r="Q1949" i="84"/>
  <c r="Q2005" i="84"/>
  <c r="Q2081" i="84"/>
  <c r="Q2085" i="84"/>
  <c r="Q2097" i="84"/>
  <c r="Q2113" i="84"/>
  <c r="Q2165" i="84"/>
  <c r="Q2205" i="84"/>
  <c r="Q141" i="84"/>
  <c r="Q377" i="84"/>
  <c r="Q401" i="84"/>
  <c r="Q533" i="84"/>
  <c r="Q573" i="84"/>
  <c r="Q682" i="84"/>
  <c r="Q872" i="84"/>
  <c r="Q1121" i="84"/>
  <c r="Q1221" i="84"/>
  <c r="Q1237" i="84"/>
  <c r="Q1249" i="84"/>
  <c r="Q1253" i="84"/>
  <c r="Q1265" i="84"/>
  <c r="Q1281" i="84"/>
  <c r="Q1297" i="84"/>
  <c r="Q1313" i="84"/>
  <c r="Q1329" i="84"/>
  <c r="Q1345" i="84"/>
  <c r="Q1361" i="84"/>
  <c r="Q1397" i="84"/>
  <c r="Q1409" i="84"/>
  <c r="Q1429" i="84"/>
  <c r="Q1641" i="84"/>
  <c r="Q1657" i="84"/>
  <c r="Q1709" i="84"/>
  <c r="Q1729" i="84"/>
  <c r="Q1873" i="84"/>
  <c r="Q1889" i="84"/>
  <c r="Q1985" i="84"/>
  <c r="Q2141" i="84"/>
  <c r="Q2149" i="84"/>
  <c r="Q2157" i="84"/>
  <c r="Q21" i="84"/>
  <c r="R21" i="84" s="1"/>
  <c r="F21" i="84" s="1"/>
  <c r="P21" i="84" s="1"/>
  <c r="Q185" i="84"/>
  <c r="Q233" i="84"/>
  <c r="Q249" i="84"/>
  <c r="Q265" i="84"/>
  <c r="Q277" i="84"/>
  <c r="Q293" i="84"/>
  <c r="Q329" i="84"/>
  <c r="Q397" i="84"/>
  <c r="Q409" i="84"/>
  <c r="R409" i="84" s="1"/>
  <c r="Q425" i="84"/>
  <c r="R425" i="84" s="1"/>
  <c r="Q441" i="84"/>
  <c r="Q457" i="84"/>
  <c r="Q493" i="84"/>
  <c r="Q509" i="84"/>
  <c r="Q549" i="84"/>
  <c r="Q638" i="84"/>
  <c r="Q698" i="84"/>
  <c r="Q848" i="84"/>
  <c r="Q948" i="84"/>
  <c r="Q1037" i="84"/>
  <c r="Q1053" i="84"/>
  <c r="Q1089" i="84"/>
  <c r="Q1101" i="84"/>
  <c r="Q1105" i="84"/>
  <c r="Q1117" i="84"/>
  <c r="Q1133" i="84"/>
  <c r="Q1137" i="84"/>
  <c r="Q1149" i="84"/>
  <c r="Q1153" i="84"/>
  <c r="Q1165" i="84"/>
  <c r="Q1169" i="84"/>
  <c r="Q1181" i="84"/>
  <c r="Q1197" i="84"/>
  <c r="Q1213" i="84"/>
  <c r="Q1233" i="84"/>
  <c r="Q1445" i="84"/>
  <c r="Q1673" i="84"/>
  <c r="Q1785" i="84"/>
  <c r="Q1965" i="84"/>
  <c r="Q2001" i="84"/>
  <c r="Q2017" i="84"/>
  <c r="Q2021" i="84"/>
  <c r="Q2109" i="84"/>
  <c r="Q17" i="84"/>
  <c r="R17" i="84" s="1"/>
  <c r="F17" i="84" s="1"/>
  <c r="P17" i="84" s="1"/>
  <c r="Q85" i="84"/>
  <c r="Q101" i="84"/>
  <c r="Q117" i="84"/>
  <c r="Q225" i="84"/>
  <c r="Q245" i="84"/>
  <c r="Q393" i="84"/>
  <c r="Q473" i="84"/>
  <c r="Q529" i="84"/>
  <c r="Q545" i="84"/>
  <c r="Q610" i="84"/>
  <c r="Q626" i="84"/>
  <c r="Q642" i="84"/>
  <c r="Q658" i="84"/>
  <c r="Q716" i="84"/>
  <c r="Q736" i="84"/>
  <c r="Q748" i="84"/>
  <c r="Q788" i="84"/>
  <c r="Q888" i="84"/>
  <c r="Q992" i="84"/>
  <c r="Q1033" i="84"/>
  <c r="Q1049" i="84"/>
  <c r="Q1065" i="84"/>
  <c r="Q1069" i="84"/>
  <c r="Q1081" i="84"/>
  <c r="Q1261" i="84"/>
  <c r="Q1277" i="84"/>
  <c r="Q1293" i="84"/>
  <c r="Q1309" i="84"/>
  <c r="Q1325" i="84"/>
  <c r="Q1341" i="84"/>
  <c r="Q1357" i="84"/>
  <c r="Q1377" i="84"/>
  <c r="Q1405" i="84"/>
  <c r="Q1497" i="84"/>
  <c r="Q1501" i="84"/>
  <c r="Q1597" i="84"/>
  <c r="Q1617" i="84"/>
  <c r="Q1653" i="84"/>
  <c r="Q1745" i="84"/>
  <c r="Q1765" i="84"/>
  <c r="Q1805" i="84"/>
  <c r="Q1817" i="84"/>
  <c r="Q1833" i="84"/>
  <c r="Q1941" i="84"/>
  <c r="Q2057" i="84"/>
  <c r="Q2189" i="84"/>
  <c r="Q2197" i="84"/>
  <c r="Q273" i="84"/>
  <c r="Q289" i="84"/>
  <c r="Q305" i="84"/>
  <c r="Q321" i="84"/>
  <c r="R321" i="84" s="1"/>
  <c r="F321" i="84" s="1"/>
  <c r="P321" i="84" s="1"/>
  <c r="Q405" i="84"/>
  <c r="Q421" i="84"/>
  <c r="R421" i="84" s="1"/>
  <c r="F421" i="84" s="1"/>
  <c r="Q437" i="84"/>
  <c r="Q453" i="84"/>
  <c r="Q469" i="84"/>
  <c r="Q505" i="84"/>
  <c r="Q525" i="84"/>
  <c r="Q670" i="84"/>
  <c r="Q764" i="84"/>
  <c r="Q828" i="84"/>
  <c r="Q864" i="84"/>
  <c r="Q1177" i="84"/>
  <c r="Q1193" i="84"/>
  <c r="Q1209" i="84"/>
  <c r="Q1477" i="84"/>
  <c r="Q1529" i="84"/>
  <c r="Q1545" i="84"/>
  <c r="Q1561" i="84"/>
  <c r="Q1577" i="84"/>
  <c r="Q1593" i="84"/>
  <c r="Q1629" i="84"/>
  <c r="Q1721" i="84"/>
  <c r="Q1777" i="84"/>
  <c r="Q1937" i="84"/>
  <c r="Q2089" i="84"/>
  <c r="Q2181" i="84"/>
  <c r="Q33" i="84"/>
  <c r="Q49" i="84"/>
  <c r="R49" i="84" s="1"/>
  <c r="F49" i="84" s="1"/>
  <c r="Q65" i="84"/>
  <c r="Q81" i="84"/>
  <c r="Q97" i="84"/>
  <c r="Q113" i="84"/>
  <c r="R113" i="84" s="1"/>
  <c r="F113" i="84" s="1"/>
  <c r="Q129" i="84"/>
  <c r="Q173" i="84"/>
  <c r="Q189" i="84"/>
  <c r="Q205" i="84"/>
  <c r="R205" i="84" s="1"/>
  <c r="F205" i="84" s="1"/>
  <c r="Q221" i="84"/>
  <c r="Q365" i="84"/>
  <c r="Q541" i="84"/>
  <c r="Q744" i="84"/>
  <c r="Q804" i="84"/>
  <c r="Q840" i="84"/>
  <c r="Q904" i="84"/>
  <c r="Q1008" i="84"/>
  <c r="Q1229" i="84"/>
  <c r="Q1245" i="84"/>
  <c r="Q1257" i="84"/>
  <c r="Q1273" i="84"/>
  <c r="Q1289" i="84"/>
  <c r="Q1305" i="84"/>
  <c r="Q1321" i="84"/>
  <c r="Q1337" i="84"/>
  <c r="Q1353" i="84"/>
  <c r="Q1369" i="84"/>
  <c r="Q1401" i="84"/>
  <c r="Q1665" i="84"/>
  <c r="Q1701" i="84"/>
  <c r="Q1865" i="84"/>
  <c r="Q1881" i="84"/>
  <c r="Q1885" i="84"/>
  <c r="Q1917" i="84"/>
  <c r="Q1957" i="84"/>
  <c r="Q1981" i="84"/>
  <c r="Q2173" i="84"/>
  <c r="Q2213" i="84"/>
  <c r="Q149" i="84"/>
  <c r="Q241" i="84"/>
  <c r="Q257" i="84"/>
  <c r="R257" i="84" s="1"/>
  <c r="F257" i="84" s="1"/>
  <c r="Q269" i="84"/>
  <c r="Q285" i="84"/>
  <c r="Q301" i="84"/>
  <c r="Q317" i="84"/>
  <c r="R317" i="84" s="1"/>
  <c r="F317" i="84" s="1"/>
  <c r="Q417" i="84"/>
  <c r="R417" i="84" s="1"/>
  <c r="Q433" i="84"/>
  <c r="Q449" i="84"/>
  <c r="Q465" i="84"/>
  <c r="R465" i="84" s="1"/>
  <c r="F465" i="84" s="1"/>
  <c r="P465" i="84" s="1"/>
  <c r="Q489" i="84"/>
  <c r="Q501" i="84"/>
  <c r="Q581" i="84"/>
  <c r="Q597" i="84"/>
  <c r="R597" i="84" s="1"/>
  <c r="F597" i="84" s="1"/>
  <c r="Q686" i="84"/>
  <c r="Q694" i="84"/>
  <c r="Q780" i="84"/>
  <c r="Q880" i="84"/>
  <c r="Q940" i="84"/>
  <c r="Q952" i="84"/>
  <c r="Q956" i="84"/>
  <c r="Q968" i="84"/>
  <c r="Q972" i="84"/>
  <c r="Q1029" i="84"/>
  <c r="Q1045" i="84"/>
  <c r="Q1077" i="84"/>
  <c r="Q1093" i="84"/>
  <c r="Q1097" i="84"/>
  <c r="Q1109" i="84"/>
  <c r="Q1113" i="84"/>
  <c r="Q1129" i="84"/>
  <c r="Q1141" i="84"/>
  <c r="Q1145" i="84"/>
  <c r="Q1157" i="84"/>
  <c r="Q1161" i="84"/>
  <c r="Q1173" i="84"/>
  <c r="Q1189" i="84"/>
  <c r="Q1205" i="84"/>
  <c r="Q1225" i="84"/>
  <c r="Q1241" i="84"/>
  <c r="Q1509" i="84"/>
  <c r="Q1661" i="84"/>
  <c r="Q1737" i="84"/>
  <c r="Q1757" i="84"/>
  <c r="Q1789" i="84"/>
  <c r="Q1933" i="84"/>
  <c r="Q2009" i="84"/>
  <c r="Q2049" i="84"/>
  <c r="Q2101" i="84"/>
  <c r="S21" i="84"/>
  <c r="T21" i="84" s="1"/>
  <c r="S29" i="84"/>
  <c r="T29" i="84" s="1"/>
  <c r="P29" i="84"/>
  <c r="R233" i="84"/>
  <c r="R33" i="84"/>
  <c r="F33" i="84" s="1"/>
  <c r="R133" i="84"/>
  <c r="F133" i="84" s="1"/>
  <c r="P133" i="84" s="1"/>
  <c r="R153" i="84"/>
  <c r="F153" i="84" s="1"/>
  <c r="R261" i="84"/>
  <c r="R273" i="84"/>
  <c r="F273" i="84" s="1"/>
  <c r="R289" i="84"/>
  <c r="F289" i="84" s="1"/>
  <c r="R305" i="84"/>
  <c r="F305" i="84" s="1"/>
  <c r="R345" i="84"/>
  <c r="F345" i="84" s="1"/>
  <c r="R181" i="84"/>
  <c r="F181" i="84" s="1"/>
  <c r="Q37" i="84"/>
  <c r="R37" i="84" s="1"/>
  <c r="F37" i="84" s="1"/>
  <c r="Q53" i="84"/>
  <c r="R53" i="84" s="1"/>
  <c r="F53" i="84" s="1"/>
  <c r="Q69" i="84"/>
  <c r="R69" i="84" s="1"/>
  <c r="F69" i="84" s="1"/>
  <c r="R85" i="84"/>
  <c r="F85" i="84" s="1"/>
  <c r="R97" i="84"/>
  <c r="F97" i="84" s="1"/>
  <c r="R129" i="84"/>
  <c r="F129" i="84" s="1"/>
  <c r="P129" i="84" s="1"/>
  <c r="R173" i="84"/>
  <c r="R189" i="84"/>
  <c r="F189" i="84" s="1"/>
  <c r="P189" i="84" s="1"/>
  <c r="R221" i="84"/>
  <c r="F221" i="84" s="1"/>
  <c r="R365" i="84"/>
  <c r="F233" i="84"/>
  <c r="R269" i="84"/>
  <c r="F269" i="84" s="1"/>
  <c r="P269" i="84" s="1"/>
  <c r="R285" i="84"/>
  <c r="F285" i="84" s="1"/>
  <c r="R301" i="84"/>
  <c r="F301" i="84" s="1"/>
  <c r="R928" i="84"/>
  <c r="R177" i="84"/>
  <c r="F177" i="84" s="1"/>
  <c r="R241" i="84"/>
  <c r="F241" i="84" s="1"/>
  <c r="Q57" i="84"/>
  <c r="R57" i="84" s="1"/>
  <c r="F57" i="84" s="1"/>
  <c r="R109" i="84"/>
  <c r="F109" i="84" s="1"/>
  <c r="R125" i="84"/>
  <c r="F125" i="84" s="1"/>
  <c r="R145" i="84"/>
  <c r="F145" i="84" s="1"/>
  <c r="R201" i="84"/>
  <c r="F201" i="84" s="1"/>
  <c r="R217" i="84"/>
  <c r="F217" i="84" s="1"/>
  <c r="R237" i="84"/>
  <c r="F237" i="84" s="1"/>
  <c r="R337" i="84"/>
  <c r="F337" i="84" s="1"/>
  <c r="R361" i="84"/>
  <c r="R381" i="84"/>
  <c r="R73" i="84"/>
  <c r="F73" i="84" s="1"/>
  <c r="R93" i="84"/>
  <c r="F93" i="84" s="1"/>
  <c r="R165" i="84"/>
  <c r="F165" i="84" s="1"/>
  <c r="R253" i="84"/>
  <c r="F253" i="84" s="1"/>
  <c r="F261" i="84"/>
  <c r="R281" i="84"/>
  <c r="F281" i="84" s="1"/>
  <c r="R297" i="84"/>
  <c r="F297" i="84" s="1"/>
  <c r="Q25" i="84"/>
  <c r="R25" i="84" s="1"/>
  <c r="F25" i="84" s="1"/>
  <c r="R149" i="84"/>
  <c r="F149" i="84" s="1"/>
  <c r="R169" i="84"/>
  <c r="F249" i="84"/>
  <c r="Q41" i="84"/>
  <c r="R41" i="84" s="1"/>
  <c r="F41" i="84" s="1"/>
  <c r="R89" i="84"/>
  <c r="F89" i="84" s="1"/>
  <c r="Q45" i="84"/>
  <c r="R45" i="84" s="1"/>
  <c r="F45" i="84" s="1"/>
  <c r="Q61" i="84"/>
  <c r="R61" i="84" s="1"/>
  <c r="F61" i="84" s="1"/>
  <c r="Q77" i="84"/>
  <c r="R77" i="84" s="1"/>
  <c r="F77" i="84" s="1"/>
  <c r="R105" i="84"/>
  <c r="F105" i="84" s="1"/>
  <c r="R121" i="84"/>
  <c r="F121" i="84" s="1"/>
  <c r="R141" i="84"/>
  <c r="F141" i="84" s="1"/>
  <c r="R161" i="84"/>
  <c r="F161" i="84" s="1"/>
  <c r="R197" i="84"/>
  <c r="F197" i="84" s="1"/>
  <c r="R213" i="84"/>
  <c r="F213" i="84" s="1"/>
  <c r="R377" i="84"/>
  <c r="R185" i="84"/>
  <c r="F185" i="84" s="1"/>
  <c r="P185" i="84" s="1"/>
  <c r="R229" i="84"/>
  <c r="F229" i="84" s="1"/>
  <c r="P229" i="84" s="1"/>
  <c r="R249" i="84"/>
  <c r="R265" i="84"/>
  <c r="F265" i="84" s="1"/>
  <c r="P265" i="84" s="1"/>
  <c r="R277" i="84"/>
  <c r="F277" i="84" s="1"/>
  <c r="R293" i="84"/>
  <c r="F293" i="84" s="1"/>
  <c r="R329" i="84"/>
  <c r="F329" i="84" s="1"/>
  <c r="R137" i="84"/>
  <c r="F137" i="84" s="1"/>
  <c r="F173" i="84"/>
  <c r="R65" i="84"/>
  <c r="F65" i="84" s="1"/>
  <c r="R81" i="84"/>
  <c r="F81" i="84" s="1"/>
  <c r="R101" i="84"/>
  <c r="F101" i="84" s="1"/>
  <c r="R117" i="84"/>
  <c r="F117" i="84" s="1"/>
  <c r="R157" i="84"/>
  <c r="F157" i="84" s="1"/>
  <c r="F169" i="84"/>
  <c r="R193" i="84"/>
  <c r="F193" i="84" s="1"/>
  <c r="R209" i="84"/>
  <c r="F209" i="84" s="1"/>
  <c r="R225" i="84"/>
  <c r="F225" i="84" s="1"/>
  <c r="P225" i="84" s="1"/>
  <c r="R245" i="84"/>
  <c r="F245" i="84" s="1"/>
  <c r="R393" i="84"/>
  <c r="Q313" i="84"/>
  <c r="R313" i="84" s="1"/>
  <c r="F313" i="84" s="1"/>
  <c r="F373" i="84"/>
  <c r="R385" i="84"/>
  <c r="R405" i="84"/>
  <c r="R437" i="84"/>
  <c r="F437" i="84" s="1"/>
  <c r="R453" i="84"/>
  <c r="R469" i="84"/>
  <c r="F469" i="84" s="1"/>
  <c r="P469" i="84" s="1"/>
  <c r="R505" i="84"/>
  <c r="R525" i="84"/>
  <c r="F525" i="84" s="1"/>
  <c r="R565" i="84"/>
  <c r="F565" i="84" s="1"/>
  <c r="R585" i="84"/>
  <c r="R589" i="84"/>
  <c r="R606" i="84"/>
  <c r="F606" i="84" s="1"/>
  <c r="R622" i="84"/>
  <c r="F622" i="84" s="1"/>
  <c r="R654" i="84"/>
  <c r="R670" i="84"/>
  <c r="F417" i="84"/>
  <c r="R521" i="84"/>
  <c r="R541" i="84"/>
  <c r="F541" i="84" s="1"/>
  <c r="P541" i="84" s="1"/>
  <c r="R561" i="84"/>
  <c r="R325" i="84"/>
  <c r="F325" i="84" s="1"/>
  <c r="P325" i="84" s="1"/>
  <c r="R341" i="84"/>
  <c r="F341" i="84" s="1"/>
  <c r="F365" i="84"/>
  <c r="R433" i="84"/>
  <c r="F433" i="84" s="1"/>
  <c r="R449" i="84"/>
  <c r="F449" i="84" s="1"/>
  <c r="R485" i="84"/>
  <c r="F485" i="84" s="1"/>
  <c r="P485" i="84" s="1"/>
  <c r="R489" i="84"/>
  <c r="R501" i="84"/>
  <c r="F501" i="84" s="1"/>
  <c r="R581" i="84"/>
  <c r="R666" i="84"/>
  <c r="R686" i="84"/>
  <c r="F686" i="84" s="1"/>
  <c r="R694" i="84"/>
  <c r="F694" i="84" s="1"/>
  <c r="F361" i="84"/>
  <c r="F393" i="84"/>
  <c r="S413" i="84"/>
  <c r="T413" i="84" s="1"/>
  <c r="P413" i="84"/>
  <c r="R517" i="84"/>
  <c r="F517" i="84" s="1"/>
  <c r="R537" i="84"/>
  <c r="F537" i="84" s="1"/>
  <c r="R557" i="84"/>
  <c r="F557" i="84" s="1"/>
  <c r="R577" i="84"/>
  <c r="F577" i="84" s="1"/>
  <c r="R602" i="84"/>
  <c r="F602" i="84" s="1"/>
  <c r="R618" i="84"/>
  <c r="F618" i="84" s="1"/>
  <c r="R634" i="84"/>
  <c r="R650" i="84"/>
  <c r="F650" i="84" s="1"/>
  <c r="R662" i="84"/>
  <c r="F662" i="84" s="1"/>
  <c r="R702" i="84"/>
  <c r="F702" i="84" s="1"/>
  <c r="R712" i="84"/>
  <c r="F712" i="84" s="1"/>
  <c r="R740" i="84"/>
  <c r="R369" i="84"/>
  <c r="F369" i="84" s="1"/>
  <c r="R429" i="84"/>
  <c r="F429" i="84" s="1"/>
  <c r="R445" i="84"/>
  <c r="F445" i="84" s="1"/>
  <c r="R461" i="84"/>
  <c r="F461" i="84" s="1"/>
  <c r="R481" i="84"/>
  <c r="F481" i="84" s="1"/>
  <c r="R497" i="84"/>
  <c r="F497" i="84" s="1"/>
  <c r="R513" i="84"/>
  <c r="F513" i="84" s="1"/>
  <c r="P513" i="84" s="1"/>
  <c r="R553" i="84"/>
  <c r="F553" i="84" s="1"/>
  <c r="F589" i="84"/>
  <c r="P589" i="84" s="1"/>
  <c r="R593" i="84"/>
  <c r="F593" i="84" s="1"/>
  <c r="R614" i="84"/>
  <c r="F614" i="84" s="1"/>
  <c r="R630" i="84"/>
  <c r="F630" i="84" s="1"/>
  <c r="R646" i="84"/>
  <c r="F646" i="84" s="1"/>
  <c r="R720" i="84"/>
  <c r="F720" i="84" s="1"/>
  <c r="Q309" i="84"/>
  <c r="R309" i="84" s="1"/>
  <c r="F309" i="84" s="1"/>
  <c r="F385" i="84"/>
  <c r="R401" i="84"/>
  <c r="F401" i="84" s="1"/>
  <c r="P401" i="84" s="1"/>
  <c r="F409" i="84"/>
  <c r="F425" i="84"/>
  <c r="R477" i="84"/>
  <c r="F477" i="84" s="1"/>
  <c r="R533" i="84"/>
  <c r="F533" i="84" s="1"/>
  <c r="R573" i="84"/>
  <c r="F573" i="84" s="1"/>
  <c r="F585" i="84"/>
  <c r="P585" i="84" s="1"/>
  <c r="F654" i="84"/>
  <c r="R682" i="84"/>
  <c r="R333" i="84"/>
  <c r="F333" i="84" s="1"/>
  <c r="R349" i="84"/>
  <c r="F349" i="84" s="1"/>
  <c r="F381" i="84"/>
  <c r="R397" i="84"/>
  <c r="F397" i="84" s="1"/>
  <c r="P397" i="84" s="1"/>
  <c r="R441" i="84"/>
  <c r="F441" i="84" s="1"/>
  <c r="R457" i="84"/>
  <c r="F457" i="84" s="1"/>
  <c r="F489" i="84"/>
  <c r="P489" i="84" s="1"/>
  <c r="R493" i="84"/>
  <c r="F493" i="84" s="1"/>
  <c r="R509" i="84"/>
  <c r="F509" i="84" s="1"/>
  <c r="P509" i="84" s="1"/>
  <c r="F521" i="84"/>
  <c r="R549" i="84"/>
  <c r="F549" i="84" s="1"/>
  <c r="F561" i="84"/>
  <c r="R569" i="84"/>
  <c r="F569" i="84" s="1"/>
  <c r="R638" i="84"/>
  <c r="F638" i="84" s="1"/>
  <c r="F670" i="84"/>
  <c r="R698" i="84"/>
  <c r="F698" i="84" s="1"/>
  <c r="R353" i="84"/>
  <c r="F353" i="84" s="1"/>
  <c r="R357" i="84"/>
  <c r="F357" i="84" s="1"/>
  <c r="F377" i="84"/>
  <c r="R389" i="84"/>
  <c r="F389" i="84" s="1"/>
  <c r="F405" i="84"/>
  <c r="F453" i="84"/>
  <c r="R473" i="84"/>
  <c r="F473" i="84" s="1"/>
  <c r="F505" i="84"/>
  <c r="R529" i="84"/>
  <c r="F529" i="84" s="1"/>
  <c r="R545" i="84"/>
  <c r="F545" i="84" s="1"/>
  <c r="P545" i="84" s="1"/>
  <c r="F581" i="84"/>
  <c r="R610" i="84"/>
  <c r="F610" i="84" s="1"/>
  <c r="R626" i="84"/>
  <c r="F626" i="84" s="1"/>
  <c r="F634" i="84"/>
  <c r="R642" i="84"/>
  <c r="F642" i="84" s="1"/>
  <c r="R658" i="84"/>
  <c r="F658" i="84" s="1"/>
  <c r="R716" i="84"/>
  <c r="F716" i="84" s="1"/>
  <c r="R736" i="84"/>
  <c r="F736" i="84" s="1"/>
  <c r="R748" i="84"/>
  <c r="F740" i="84"/>
  <c r="R808" i="84"/>
  <c r="F808" i="84" s="1"/>
  <c r="R828" i="84"/>
  <c r="F828" i="84" s="1"/>
  <c r="P828" i="84" s="1"/>
  <c r="R864" i="84"/>
  <c r="R884" i="84"/>
  <c r="F884" i="84" s="1"/>
  <c r="F920" i="84"/>
  <c r="R674" i="84"/>
  <c r="R708" i="84"/>
  <c r="F708" i="84" s="1"/>
  <c r="R744" i="84"/>
  <c r="F744" i="84" s="1"/>
  <c r="R784" i="84"/>
  <c r="R804" i="84"/>
  <c r="F804" i="84" s="1"/>
  <c r="R840" i="84"/>
  <c r="F840" i="84" s="1"/>
  <c r="R860" i="84"/>
  <c r="F860" i="84" s="1"/>
  <c r="R904" i="84"/>
  <c r="R924" i="84"/>
  <c r="F924" i="84" s="1"/>
  <c r="F666" i="84"/>
  <c r="R678" i="84"/>
  <c r="F678" i="84" s="1"/>
  <c r="R780" i="84"/>
  <c r="F780" i="84" s="1"/>
  <c r="R824" i="84"/>
  <c r="R880" i="84"/>
  <c r="F880" i="84" s="1"/>
  <c r="R900" i="84"/>
  <c r="F900" i="84" s="1"/>
  <c r="R936" i="84"/>
  <c r="R940" i="84"/>
  <c r="R952" i="84"/>
  <c r="F952" i="84" s="1"/>
  <c r="R956" i="84"/>
  <c r="F956" i="84" s="1"/>
  <c r="R968" i="84"/>
  <c r="F968" i="84" s="1"/>
  <c r="R972" i="84"/>
  <c r="F972" i="84" s="1"/>
  <c r="Q732" i="84"/>
  <c r="R732" i="84" s="1"/>
  <c r="F732" i="84" s="1"/>
  <c r="R800" i="84"/>
  <c r="F800" i="84" s="1"/>
  <c r="R820" i="84"/>
  <c r="F820" i="84" s="1"/>
  <c r="R856" i="84"/>
  <c r="F856" i="84" s="1"/>
  <c r="R876" i="84"/>
  <c r="F876" i="84" s="1"/>
  <c r="F912" i="84"/>
  <c r="R920" i="84"/>
  <c r="R932" i="84"/>
  <c r="F932" i="84" s="1"/>
  <c r="Q728" i="84"/>
  <c r="R728" i="84" s="1"/>
  <c r="F728" i="84" s="1"/>
  <c r="P728" i="84" s="1"/>
  <c r="R776" i="84"/>
  <c r="F776" i="84" s="1"/>
  <c r="R796" i="84"/>
  <c r="F796" i="84" s="1"/>
  <c r="R852" i="84"/>
  <c r="F852" i="84" s="1"/>
  <c r="R896" i="84"/>
  <c r="F896" i="84" s="1"/>
  <c r="R916" i="84"/>
  <c r="F916" i="84" s="1"/>
  <c r="R964" i="84"/>
  <c r="F964" i="84" s="1"/>
  <c r="P964" i="84" s="1"/>
  <c r="R980" i="84"/>
  <c r="F980" i="84" s="1"/>
  <c r="F674" i="84"/>
  <c r="R690" i="84"/>
  <c r="F690" i="84" s="1"/>
  <c r="R724" i="84"/>
  <c r="F724" i="84" s="1"/>
  <c r="P724" i="84" s="1"/>
  <c r="F748" i="84"/>
  <c r="P748" i="84" s="1"/>
  <c r="R756" i="84"/>
  <c r="F756" i="84" s="1"/>
  <c r="R764" i="84"/>
  <c r="F764" i="84" s="1"/>
  <c r="R772" i="84"/>
  <c r="F772" i="84" s="1"/>
  <c r="R816" i="84"/>
  <c r="F816" i="84" s="1"/>
  <c r="R836" i="84"/>
  <c r="F836" i="84" s="1"/>
  <c r="F864" i="84"/>
  <c r="R872" i="84"/>
  <c r="F872" i="84" s="1"/>
  <c r="R892" i="84"/>
  <c r="F892" i="84" s="1"/>
  <c r="F928" i="84"/>
  <c r="R752" i="84"/>
  <c r="F752" i="84" s="1"/>
  <c r="P752" i="84" s="1"/>
  <c r="R760" i="84"/>
  <c r="F760" i="84" s="1"/>
  <c r="R768" i="84"/>
  <c r="F768" i="84" s="1"/>
  <c r="F784" i="84"/>
  <c r="R792" i="84"/>
  <c r="F792" i="84" s="1"/>
  <c r="R812" i="84"/>
  <c r="F812" i="84" s="1"/>
  <c r="R848" i="84"/>
  <c r="F848" i="84" s="1"/>
  <c r="R868" i="84"/>
  <c r="F868" i="84" s="1"/>
  <c r="F904" i="84"/>
  <c r="R912" i="84"/>
  <c r="F940" i="84"/>
  <c r="P940" i="84" s="1"/>
  <c r="R944" i="84"/>
  <c r="F944" i="84" s="1"/>
  <c r="R948" i="84"/>
  <c r="F948" i="84" s="1"/>
  <c r="R960" i="84"/>
  <c r="F960" i="84" s="1"/>
  <c r="P960" i="84" s="1"/>
  <c r="F682" i="84"/>
  <c r="R788" i="84"/>
  <c r="F788" i="84" s="1"/>
  <c r="F824" i="84"/>
  <c r="R832" i="84"/>
  <c r="F832" i="84" s="1"/>
  <c r="P832" i="84" s="1"/>
  <c r="R844" i="84"/>
  <c r="F844" i="84" s="1"/>
  <c r="R888" i="84"/>
  <c r="F888" i="84" s="1"/>
  <c r="R908" i="84"/>
  <c r="F908" i="84" s="1"/>
  <c r="F936" i="84"/>
  <c r="P936" i="84" s="1"/>
  <c r="Q984" i="84"/>
  <c r="R984" i="84" s="1"/>
  <c r="R988" i="84"/>
  <c r="F988" i="84" s="1"/>
  <c r="R1012" i="84"/>
  <c r="F1012" i="84" s="1"/>
  <c r="R1177" i="84"/>
  <c r="R1193" i="84"/>
  <c r="R1209" i="84"/>
  <c r="R1373" i="84"/>
  <c r="F1373" i="84" s="1"/>
  <c r="R1389" i="84"/>
  <c r="F1389" i="84" s="1"/>
  <c r="R1393" i="84"/>
  <c r="R1421" i="84"/>
  <c r="F1421" i="84" s="1"/>
  <c r="R1477" i="84"/>
  <c r="F1477" i="84" s="1"/>
  <c r="R1008" i="84"/>
  <c r="R1229" i="84"/>
  <c r="R1245" i="84"/>
  <c r="F1245" i="84" s="1"/>
  <c r="R1257" i="84"/>
  <c r="F1257" i="84" s="1"/>
  <c r="P1257" i="84" s="1"/>
  <c r="R1273" i="84"/>
  <c r="F1273" i="84" s="1"/>
  <c r="R1289" i="84"/>
  <c r="F1289" i="84" s="1"/>
  <c r="R1305" i="84"/>
  <c r="F1305" i="84" s="1"/>
  <c r="R1321" i="84"/>
  <c r="F1321" i="84" s="1"/>
  <c r="R1337" i="84"/>
  <c r="F1337" i="84" s="1"/>
  <c r="R1353" i="84"/>
  <c r="F1353" i="84" s="1"/>
  <c r="R1369" i="84"/>
  <c r="R1401" i="84"/>
  <c r="F1401" i="84" s="1"/>
  <c r="R1029" i="84"/>
  <c r="F1029" i="84" s="1"/>
  <c r="R1045" i="84"/>
  <c r="R1077" i="84"/>
  <c r="R1093" i="84"/>
  <c r="F1093" i="84" s="1"/>
  <c r="R1097" i="84"/>
  <c r="F1097" i="84" s="1"/>
  <c r="R1109" i="84"/>
  <c r="F1109" i="84" s="1"/>
  <c r="R1113" i="84"/>
  <c r="F1113" i="84" s="1"/>
  <c r="R1129" i="84"/>
  <c r="R1141" i="84"/>
  <c r="F1141" i="84" s="1"/>
  <c r="R1145" i="84"/>
  <c r="F1145" i="84" s="1"/>
  <c r="R1157" i="84"/>
  <c r="F1157" i="84" s="1"/>
  <c r="R1161" i="84"/>
  <c r="F1161" i="84" s="1"/>
  <c r="R1173" i="84"/>
  <c r="F1173" i="84" s="1"/>
  <c r="R1189" i="84"/>
  <c r="F1189" i="84" s="1"/>
  <c r="R1205" i="84"/>
  <c r="F1205" i="84" s="1"/>
  <c r="R1225" i="84"/>
  <c r="F1225" i="84" s="1"/>
  <c r="R1241" i="84"/>
  <c r="F1241" i="84" s="1"/>
  <c r="F1269" i="84"/>
  <c r="R1004" i="84"/>
  <c r="F1004" i="84" s="1"/>
  <c r="R1025" i="84"/>
  <c r="F1025" i="84" s="1"/>
  <c r="R1041" i="84"/>
  <c r="F1041" i="84" s="1"/>
  <c r="R1057" i="84"/>
  <c r="F1057" i="84" s="1"/>
  <c r="R1061" i="84"/>
  <c r="F1061" i="84" s="1"/>
  <c r="R1073" i="84"/>
  <c r="F1073" i="84" s="1"/>
  <c r="R1285" i="84"/>
  <c r="F1285" i="84" s="1"/>
  <c r="R1301" i="84"/>
  <c r="F1301" i="84" s="1"/>
  <c r="R1317" i="84"/>
  <c r="F1317" i="84" s="1"/>
  <c r="R1333" i="84"/>
  <c r="F1333" i="84" s="1"/>
  <c r="R1349" i="84"/>
  <c r="F1349" i="84" s="1"/>
  <c r="R1365" i="84"/>
  <c r="F1365" i="84" s="1"/>
  <c r="P1365" i="84" s="1"/>
  <c r="R1385" i="84"/>
  <c r="F1385" i="84" s="1"/>
  <c r="R1413" i="84"/>
  <c r="F1413" i="84" s="1"/>
  <c r="R1417" i="84"/>
  <c r="R1453" i="84"/>
  <c r="F1453" i="84" s="1"/>
  <c r="R1000" i="84"/>
  <c r="F1000" i="84" s="1"/>
  <c r="R1125" i="84"/>
  <c r="F1125" i="84" s="1"/>
  <c r="P1125" i="84" s="1"/>
  <c r="R1185" i="84"/>
  <c r="F1185" i="84" s="1"/>
  <c r="R1201" i="84"/>
  <c r="F1201" i="84" s="1"/>
  <c r="R1381" i="84"/>
  <c r="F1381" i="84" s="1"/>
  <c r="F1393" i="84"/>
  <c r="P1393" i="84" s="1"/>
  <c r="R1433" i="84"/>
  <c r="R1437" i="84"/>
  <c r="R1121" i="84"/>
  <c r="F1121" i="84" s="1"/>
  <c r="P1121" i="84" s="1"/>
  <c r="R1217" i="84"/>
  <c r="F1217" i="84" s="1"/>
  <c r="P1217" i="84" s="1"/>
  <c r="R1221" i="84"/>
  <c r="F1221" i="84" s="1"/>
  <c r="R1237" i="84"/>
  <c r="F1237" i="84" s="1"/>
  <c r="R1249" i="84"/>
  <c r="F1249" i="84" s="1"/>
  <c r="R1253" i="84"/>
  <c r="F1253" i="84" s="1"/>
  <c r="R1265" i="84"/>
  <c r="F1265" i="84" s="1"/>
  <c r="R1281" i="84"/>
  <c r="F1281" i="84" s="1"/>
  <c r="R1297" i="84"/>
  <c r="F1297" i="84" s="1"/>
  <c r="R1313" i="84"/>
  <c r="F1313" i="84" s="1"/>
  <c r="R1329" i="84"/>
  <c r="F1329" i="84" s="1"/>
  <c r="R1345" i="84"/>
  <c r="F1345" i="84" s="1"/>
  <c r="R1361" i="84"/>
  <c r="F1361" i="84" s="1"/>
  <c r="R1397" i="84"/>
  <c r="F1397" i="84" s="1"/>
  <c r="P1397" i="84" s="1"/>
  <c r="R1409" i="84"/>
  <c r="F1409" i="84" s="1"/>
  <c r="R1429" i="84"/>
  <c r="F1429" i="84" s="1"/>
  <c r="R976" i="84"/>
  <c r="F976" i="84" s="1"/>
  <c r="F984" i="84"/>
  <c r="R996" i="84"/>
  <c r="F996" i="84" s="1"/>
  <c r="R1016" i="84"/>
  <c r="F1016" i="84" s="1"/>
  <c r="R1021" i="84"/>
  <c r="F1021" i="84" s="1"/>
  <c r="R1037" i="84"/>
  <c r="F1037" i="84" s="1"/>
  <c r="R1053" i="84"/>
  <c r="F1053" i="84" s="1"/>
  <c r="R1085" i="84"/>
  <c r="F1085" i="84" s="1"/>
  <c r="P1085" i="84" s="1"/>
  <c r="R1089" i="84"/>
  <c r="F1089" i="84" s="1"/>
  <c r="R1101" i="84"/>
  <c r="F1101" i="84" s="1"/>
  <c r="R1105" i="84"/>
  <c r="F1105" i="84" s="1"/>
  <c r="R1117" i="84"/>
  <c r="F1117" i="84" s="1"/>
  <c r="F1129" i="84"/>
  <c r="R1133" i="84"/>
  <c r="F1133" i="84" s="1"/>
  <c r="R1137" i="84"/>
  <c r="F1137" i="84" s="1"/>
  <c r="R1149" i="84"/>
  <c r="F1149" i="84" s="1"/>
  <c r="R1153" i="84"/>
  <c r="F1153" i="84" s="1"/>
  <c r="R1165" i="84"/>
  <c r="F1165" i="84" s="1"/>
  <c r="R1169" i="84"/>
  <c r="F1169" i="84" s="1"/>
  <c r="F1177" i="84"/>
  <c r="R1181" i="84"/>
  <c r="F1181" i="84" s="1"/>
  <c r="R1197" i="84"/>
  <c r="F1197" i="84" s="1"/>
  <c r="R1213" i="84"/>
  <c r="F1213" i="84" s="1"/>
  <c r="P1213" i="84" s="1"/>
  <c r="F1229" i="84"/>
  <c r="R1233" i="84"/>
  <c r="F1233" i="84" s="1"/>
  <c r="R1445" i="84"/>
  <c r="F1445" i="84" s="1"/>
  <c r="R992" i="84"/>
  <c r="F992" i="84" s="1"/>
  <c r="F1008" i="84"/>
  <c r="R1033" i="84"/>
  <c r="F1033" i="84" s="1"/>
  <c r="F1045" i="84"/>
  <c r="R1049" i="84"/>
  <c r="F1049" i="84" s="1"/>
  <c r="R1065" i="84"/>
  <c r="F1065" i="84" s="1"/>
  <c r="R1069" i="84"/>
  <c r="F1069" i="84" s="1"/>
  <c r="F1077" i="84"/>
  <c r="R1081" i="84"/>
  <c r="F1081" i="84" s="1"/>
  <c r="P1081" i="84" s="1"/>
  <c r="F1193" i="84"/>
  <c r="F1209" i="84"/>
  <c r="R1261" i="84"/>
  <c r="F1261" i="84" s="1"/>
  <c r="P1261" i="84" s="1"/>
  <c r="R1277" i="84"/>
  <c r="F1277" i="84" s="1"/>
  <c r="R1293" i="84"/>
  <c r="F1293" i="84" s="1"/>
  <c r="R1309" i="84"/>
  <c r="F1309" i="84" s="1"/>
  <c r="R1325" i="84"/>
  <c r="F1325" i="84" s="1"/>
  <c r="R1341" i="84"/>
  <c r="F1341" i="84" s="1"/>
  <c r="R1357" i="84"/>
  <c r="F1357" i="84" s="1"/>
  <c r="F1369" i="84"/>
  <c r="P1369" i="84" s="1"/>
  <c r="R1377" i="84"/>
  <c r="F1377" i="84" s="1"/>
  <c r="R1405" i="84"/>
  <c r="F1405" i="84" s="1"/>
  <c r="F1437" i="84"/>
  <c r="R1513" i="84"/>
  <c r="F1513" i="84" s="1"/>
  <c r="P1513" i="84" s="1"/>
  <c r="R1517" i="84"/>
  <c r="R1529" i="84"/>
  <c r="F1529" i="84" s="1"/>
  <c r="R1533" i="84"/>
  <c r="F1533" i="84" s="1"/>
  <c r="R1545" i="84"/>
  <c r="F1545" i="84" s="1"/>
  <c r="R1549" i="84"/>
  <c r="R1561" i="84"/>
  <c r="F1561" i="84" s="1"/>
  <c r="R1565" i="84"/>
  <c r="F1565" i="84" s="1"/>
  <c r="R1577" i="84"/>
  <c r="F1577" i="84" s="1"/>
  <c r="R1581" i="84"/>
  <c r="F1581" i="84" s="1"/>
  <c r="R1593" i="84"/>
  <c r="F1593" i="84" s="1"/>
  <c r="R1629" i="84"/>
  <c r="F1629" i="84" s="1"/>
  <c r="R1457" i="84"/>
  <c r="Q1461" i="84"/>
  <c r="R1461" i="84" s="1"/>
  <c r="F1461" i="84" s="1"/>
  <c r="R1509" i="84"/>
  <c r="F1509" i="84" s="1"/>
  <c r="P1509" i="84" s="1"/>
  <c r="R1661" i="84"/>
  <c r="F1661" i="84" s="1"/>
  <c r="R1757" i="84"/>
  <c r="F1757" i="84" s="1"/>
  <c r="P1757" i="84" s="1"/>
  <c r="Q1469" i="84"/>
  <c r="R1469" i="84" s="1"/>
  <c r="F1469" i="84" s="1"/>
  <c r="R1489" i="84"/>
  <c r="F1489" i="84" s="1"/>
  <c r="P1489" i="84" s="1"/>
  <c r="R1493" i="84"/>
  <c r="F1493" i="84" s="1"/>
  <c r="R1505" i="84"/>
  <c r="F1505" i="84" s="1"/>
  <c r="R1605" i="84"/>
  <c r="R1609" i="84"/>
  <c r="R1441" i="84"/>
  <c r="F1441" i="84" s="1"/>
  <c r="R1485" i="84"/>
  <c r="F1485" i="84" s="1"/>
  <c r="P1485" i="84" s="1"/>
  <c r="F1517" i="84"/>
  <c r="R1521" i="84"/>
  <c r="F1521" i="84" s="1"/>
  <c r="R1525" i="84"/>
  <c r="F1525" i="84" s="1"/>
  <c r="R1537" i="84"/>
  <c r="F1537" i="84" s="1"/>
  <c r="R1541" i="84"/>
  <c r="F1541" i="84" s="1"/>
  <c r="F1549" i="84"/>
  <c r="R1553" i="84"/>
  <c r="F1553" i="84" s="1"/>
  <c r="R1557" i="84"/>
  <c r="F1557" i="84" s="1"/>
  <c r="R1569" i="84"/>
  <c r="F1569" i="84" s="1"/>
  <c r="R1573" i="84"/>
  <c r="F1573" i="84" s="1"/>
  <c r="R1585" i="84"/>
  <c r="F1585" i="84" s="1"/>
  <c r="R1589" i="84"/>
  <c r="F1589" i="84" s="1"/>
  <c r="F1433" i="84"/>
  <c r="F1497" i="84"/>
  <c r="R1601" i="84"/>
  <c r="F1601" i="84" s="1"/>
  <c r="P1601" i="84" s="1"/>
  <c r="R1641" i="84"/>
  <c r="F1641" i="84" s="1"/>
  <c r="R1425" i="84"/>
  <c r="F1425" i="84" s="1"/>
  <c r="F1457" i="84"/>
  <c r="R1465" i="84"/>
  <c r="F1465" i="84" s="1"/>
  <c r="F1417" i="84"/>
  <c r="R1449" i="84"/>
  <c r="F1449" i="84" s="1"/>
  <c r="R1473" i="84"/>
  <c r="F1473" i="84" s="1"/>
  <c r="R1481" i="84"/>
  <c r="F1481" i="84" s="1"/>
  <c r="R1497" i="84"/>
  <c r="R1501" i="84"/>
  <c r="F1501" i="84" s="1"/>
  <c r="R1597" i="84"/>
  <c r="F1597" i="84" s="1"/>
  <c r="P1597" i="84" s="1"/>
  <c r="R1617" i="84"/>
  <c r="F1617" i="84" s="1"/>
  <c r="Q1613" i="84"/>
  <c r="R1613" i="84" s="1"/>
  <c r="R1673" i="84"/>
  <c r="F1673" i="84" s="1"/>
  <c r="R1741" i="84"/>
  <c r="F1741" i="84" s="1"/>
  <c r="Q1761" i="84"/>
  <c r="R1761" i="84" s="1"/>
  <c r="F1761" i="84" s="1"/>
  <c r="R1765" i="84"/>
  <c r="R1809" i="84"/>
  <c r="R1829" i="84"/>
  <c r="F1829" i="84" s="1"/>
  <c r="R1853" i="84"/>
  <c r="F1853" i="84" s="1"/>
  <c r="Q1893" i="84"/>
  <c r="R1893" i="84" s="1"/>
  <c r="Q1693" i="84"/>
  <c r="R1693" i="84" s="1"/>
  <c r="F1693" i="84" s="1"/>
  <c r="R1697" i="84"/>
  <c r="R1717" i="84"/>
  <c r="R1737" i="84"/>
  <c r="F1737" i="84" s="1"/>
  <c r="R1889" i="84"/>
  <c r="R2009" i="84"/>
  <c r="F2009" i="84" s="1"/>
  <c r="R2121" i="84"/>
  <c r="R2205" i="84"/>
  <c r="R1777" i="84"/>
  <c r="F1777" i="84" s="1"/>
  <c r="R1785" i="84"/>
  <c r="F1785" i="84" s="1"/>
  <c r="P1785" i="84" s="1"/>
  <c r="R1801" i="84"/>
  <c r="F1801" i="84" s="1"/>
  <c r="P1801" i="84" s="1"/>
  <c r="R1821" i="84"/>
  <c r="F1821" i="84" s="1"/>
  <c r="P1821" i="84" s="1"/>
  <c r="R1825" i="84"/>
  <c r="F1825" i="84" s="1"/>
  <c r="P1825" i="84" s="1"/>
  <c r="R1845" i="84"/>
  <c r="F1845" i="84" s="1"/>
  <c r="P1845" i="84" s="1"/>
  <c r="R1865" i="84"/>
  <c r="F1865" i="84" s="1"/>
  <c r="R1869" i="84"/>
  <c r="F1869" i="84" s="1"/>
  <c r="Q1909" i="84"/>
  <c r="R1909" i="84" s="1"/>
  <c r="F1909" i="84" s="1"/>
  <c r="R1709" i="84"/>
  <c r="F1709" i="84" s="1"/>
  <c r="P1709" i="84" s="1"/>
  <c r="R1713" i="84"/>
  <c r="F1713" i="84" s="1"/>
  <c r="P1713" i="84" s="1"/>
  <c r="R1733" i="84"/>
  <c r="F1733" i="84" s="1"/>
  <c r="R1753" i="84"/>
  <c r="F1753" i="84" s="1"/>
  <c r="P1753" i="84" s="1"/>
  <c r="R1781" i="84"/>
  <c r="F1781" i="84" s="1"/>
  <c r="P1781" i="84" s="1"/>
  <c r="Q1797" i="84"/>
  <c r="R1797" i="84" s="1"/>
  <c r="F1797" i="84" s="1"/>
  <c r="R1805" i="84"/>
  <c r="F1805" i="84" s="1"/>
  <c r="P1805" i="84" s="1"/>
  <c r="Q1841" i="84"/>
  <c r="R1841" i="84" s="1"/>
  <c r="F1841" i="84" s="1"/>
  <c r="R1849" i="84"/>
  <c r="F1849" i="84" s="1"/>
  <c r="P1849" i="84" s="1"/>
  <c r="Q1645" i="84"/>
  <c r="R1645" i="84" s="1"/>
  <c r="F1645" i="84" s="1"/>
  <c r="R1649" i="84"/>
  <c r="F1649" i="84" s="1"/>
  <c r="P1649" i="84" s="1"/>
  <c r="R1685" i="84"/>
  <c r="F1685" i="84" s="1"/>
  <c r="R1689" i="84"/>
  <c r="F1689" i="84" s="1"/>
  <c r="R1729" i="84"/>
  <c r="F1729" i="84" s="1"/>
  <c r="F1765" i="84"/>
  <c r="F1809" i="84"/>
  <c r="R1881" i="84"/>
  <c r="F1881" i="84" s="1"/>
  <c r="R1905" i="84"/>
  <c r="F1905" i="84" s="1"/>
  <c r="R1945" i="84"/>
  <c r="R1985" i="84"/>
  <c r="F1985" i="84" s="1"/>
  <c r="P1985" i="84" s="1"/>
  <c r="R2097" i="84"/>
  <c r="F2097" i="84" s="1"/>
  <c r="Q1637" i="84"/>
  <c r="R1637" i="84" s="1"/>
  <c r="F1637" i="84" s="1"/>
  <c r="F1697" i="84"/>
  <c r="R1749" i="84"/>
  <c r="F1749" i="84" s="1"/>
  <c r="Q1769" i="84"/>
  <c r="R1769" i="84" s="1"/>
  <c r="F1769" i="84" s="1"/>
  <c r="R1773" i="84"/>
  <c r="F1773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R1861" i="84"/>
  <c r="F1861" i="84" s="1"/>
  <c r="R1885" i="84"/>
  <c r="F1885" i="84" s="1"/>
  <c r="P1885" i="84" s="1"/>
  <c r="Q1901" i="84"/>
  <c r="R1901" i="84" s="1"/>
  <c r="F1901" i="84" s="1"/>
  <c r="F1613" i="84"/>
  <c r="R1633" i="84"/>
  <c r="F1633" i="84" s="1"/>
  <c r="R1653" i="84"/>
  <c r="F1653" i="84" s="1"/>
  <c r="P1653" i="84" s="1"/>
  <c r="R1657" i="84"/>
  <c r="F1657" i="84" s="1"/>
  <c r="R1669" i="84"/>
  <c r="F1669" i="84" s="1"/>
  <c r="R1677" i="84"/>
  <c r="F1677" i="84" s="1"/>
  <c r="R1681" i="84"/>
  <c r="F1681" i="84" s="1"/>
  <c r="R1701" i="84"/>
  <c r="F1701" i="84" s="1"/>
  <c r="R1705" i="84"/>
  <c r="F1705" i="84" s="1"/>
  <c r="R1725" i="84"/>
  <c r="F1725" i="84" s="1"/>
  <c r="R1745" i="84"/>
  <c r="F1745" i="84" s="1"/>
  <c r="R1789" i="84"/>
  <c r="F1789" i="84" s="1"/>
  <c r="R1833" i="84"/>
  <c r="F1833" i="84" s="1"/>
  <c r="F1893" i="84"/>
  <c r="R2057" i="84"/>
  <c r="F1605" i="84"/>
  <c r="F1609" i="84"/>
  <c r="Q1621" i="84"/>
  <c r="R1621" i="84" s="1"/>
  <c r="F1621" i="84" s="1"/>
  <c r="R1625" i="84"/>
  <c r="F1625" i="84" s="1"/>
  <c r="R1665" i="84"/>
  <c r="F1665" i="84" s="1"/>
  <c r="F1717" i="84"/>
  <c r="R1721" i="84"/>
  <c r="F1721" i="84" s="1"/>
  <c r="R1873" i="84"/>
  <c r="F1873" i="84" s="1"/>
  <c r="R1877" i="84"/>
  <c r="F1877" i="84" s="1"/>
  <c r="F1889" i="84"/>
  <c r="P1889" i="84" s="1"/>
  <c r="R1897" i="84"/>
  <c r="F1897" i="84" s="1"/>
  <c r="R1917" i="84"/>
  <c r="F1917" i="84" s="1"/>
  <c r="R1949" i="84"/>
  <c r="R1969" i="84"/>
  <c r="F1969" i="84" s="1"/>
  <c r="Q1989" i="84"/>
  <c r="R1989" i="84" s="1"/>
  <c r="F1989" i="84" s="1"/>
  <c r="Q2013" i="84"/>
  <c r="R2013" i="84" s="1"/>
  <c r="F2013" i="84" s="1"/>
  <c r="R2021" i="84"/>
  <c r="F2021" i="84" s="1"/>
  <c r="P2021" i="84" s="1"/>
  <c r="R2037" i="84"/>
  <c r="F2037" i="84" s="1"/>
  <c r="R2085" i="84"/>
  <c r="R2125" i="84"/>
  <c r="F2125" i="84" s="1"/>
  <c r="R1965" i="84"/>
  <c r="F1965" i="84" s="1"/>
  <c r="R2033" i="84"/>
  <c r="F2033" i="84" s="1"/>
  <c r="R2053" i="84"/>
  <c r="F2053" i="84" s="1"/>
  <c r="R2201" i="84"/>
  <c r="F2201" i="84" s="1"/>
  <c r="R1937" i="84"/>
  <c r="F1937" i="84" s="1"/>
  <c r="P1937" i="84" s="1"/>
  <c r="R1941" i="84"/>
  <c r="F1941" i="84" s="1"/>
  <c r="P1941" i="84" s="1"/>
  <c r="R1961" i="84"/>
  <c r="F1961" i="84" s="1"/>
  <c r="R2005" i="84"/>
  <c r="F2005" i="84" s="1"/>
  <c r="R2029" i="84"/>
  <c r="F2029" i="84" s="1"/>
  <c r="R2077" i="84"/>
  <c r="F2085" i="84"/>
  <c r="R2113" i="84"/>
  <c r="F2113" i="84" s="1"/>
  <c r="P2113" i="84" s="1"/>
  <c r="R2117" i="84"/>
  <c r="F2117" i="84" s="1"/>
  <c r="P2117" i="84" s="1"/>
  <c r="R2137" i="84"/>
  <c r="F2137" i="84" s="1"/>
  <c r="P2137" i="84" s="1"/>
  <c r="R2145" i="84"/>
  <c r="F2145" i="84" s="1"/>
  <c r="P2145" i="84" s="1"/>
  <c r="R2153" i="84"/>
  <c r="F2153" i="84" s="1"/>
  <c r="P2153" i="84" s="1"/>
  <c r="R2161" i="84"/>
  <c r="F2161" i="84" s="1"/>
  <c r="P2161" i="84" s="1"/>
  <c r="R2169" i="84"/>
  <c r="F2169" i="84" s="1"/>
  <c r="P2169" i="84" s="1"/>
  <c r="R2173" i="84"/>
  <c r="F2173" i="84" s="1"/>
  <c r="P2173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R2193" i="84"/>
  <c r="F2193" i="84" s="1"/>
  <c r="P2193" i="84" s="1"/>
  <c r="Q1921" i="84"/>
  <c r="R1921" i="84" s="1"/>
  <c r="F1921" i="84" s="1"/>
  <c r="R1933" i="84"/>
  <c r="F1933" i="84" s="1"/>
  <c r="R2001" i="84"/>
  <c r="F2001" i="84" s="1"/>
  <c r="R2049" i="84"/>
  <c r="F2049" i="84" s="1"/>
  <c r="R2069" i="84"/>
  <c r="F2069" i="84" s="1"/>
  <c r="P2069" i="84" s="1"/>
  <c r="R2089" i="84"/>
  <c r="F2089" i="84" s="1"/>
  <c r="R2109" i="84"/>
  <c r="F2109" i="84" s="1"/>
  <c r="R2197" i="84"/>
  <c r="F2197" i="84" s="1"/>
  <c r="R2217" i="84"/>
  <c r="F2217" i="84" s="1"/>
  <c r="F1949" i="84"/>
  <c r="R1957" i="84"/>
  <c r="F1957" i="84" s="1"/>
  <c r="R1977" i="84"/>
  <c r="F1977" i="84" s="1"/>
  <c r="R1981" i="84"/>
  <c r="F1981" i="84" s="1"/>
  <c r="P1981" i="84" s="1"/>
  <c r="R2025" i="84"/>
  <c r="F2025" i="84" s="1"/>
  <c r="R2045" i="84"/>
  <c r="F2045" i="84" s="1"/>
  <c r="Q2065" i="84"/>
  <c r="R2065" i="84" s="1"/>
  <c r="F2065" i="84" s="1"/>
  <c r="R2073" i="84"/>
  <c r="F2073" i="84" s="1"/>
  <c r="P2073" i="84" s="1"/>
  <c r="R2093" i="84"/>
  <c r="F2093" i="84" s="1"/>
  <c r="R2133" i="84"/>
  <c r="F2133" i="84" s="1"/>
  <c r="T2197" i="84"/>
  <c r="R2141" i="84"/>
  <c r="F2141" i="84" s="1"/>
  <c r="P2141" i="84" s="1"/>
  <c r="R2149" i="84"/>
  <c r="F2149" i="84" s="1"/>
  <c r="P2149" i="84" s="1"/>
  <c r="R2157" i="84"/>
  <c r="F2157" i="84" s="1"/>
  <c r="P2157" i="84" s="1"/>
  <c r="R2165" i="84"/>
  <c r="F2165" i="84" s="1"/>
  <c r="P2165" i="84" s="1"/>
  <c r="Q1913" i="84"/>
  <c r="R1913" i="84" s="1"/>
  <c r="F1913" i="84" s="1"/>
  <c r="R1925" i="84"/>
  <c r="F1925" i="84" s="1"/>
  <c r="Q1929" i="84"/>
  <c r="R1929" i="84" s="1"/>
  <c r="F1929" i="84" s="1"/>
  <c r="F1945" i="84"/>
  <c r="R1953" i="84"/>
  <c r="F1953" i="84" s="1"/>
  <c r="Q1997" i="84"/>
  <c r="R1997" i="84" s="1"/>
  <c r="F1997" i="84" s="1"/>
  <c r="R2017" i="84"/>
  <c r="F2017" i="84" s="1"/>
  <c r="P2017" i="84" s="1"/>
  <c r="F2057" i="84"/>
  <c r="F2077" i="84"/>
  <c r="Q2105" i="84"/>
  <c r="R2105" i="84" s="1"/>
  <c r="F2105" i="84" s="1"/>
  <c r="R2129" i="84"/>
  <c r="F2129" i="84" s="1"/>
  <c r="F2205" i="84"/>
  <c r="R2213" i="84"/>
  <c r="F2213" i="84" s="1"/>
  <c r="R1973" i="84"/>
  <c r="F1973" i="84" s="1"/>
  <c r="R1993" i="84"/>
  <c r="F1993" i="84" s="1"/>
  <c r="R2041" i="84"/>
  <c r="F2041" i="84" s="1"/>
  <c r="R2061" i="84"/>
  <c r="F2061" i="84" s="1"/>
  <c r="R2081" i="84"/>
  <c r="F2081" i="84" s="1"/>
  <c r="R2101" i="84"/>
  <c r="F2101" i="84" s="1"/>
  <c r="F2121" i="84"/>
  <c r="R2209" i="84"/>
  <c r="F2209" i="84" s="1"/>
  <c r="P421" i="84" l="1"/>
  <c r="S421" i="84"/>
  <c r="T421" i="84" s="1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T1801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T1509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T541" i="84" l="1"/>
  <c r="T1753" i="84"/>
  <c r="T321" i="84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T2121" i="84" l="1"/>
  <c r="T2205" i="84" s="1"/>
  <c r="T1653" i="84" s="1"/>
  <c r="O1475" i="78"/>
  <c r="O1474" i="78"/>
  <c r="O1473" i="78"/>
  <c r="O1472" i="78"/>
  <c r="J1472" i="78"/>
  <c r="H1472" i="78"/>
  <c r="O1395" i="78"/>
  <c r="O1394" i="78"/>
  <c r="O1393" i="78"/>
  <c r="O1392" i="78"/>
  <c r="J1392" i="78"/>
  <c r="H1392" i="78"/>
  <c r="O1103" i="78"/>
  <c r="O1102" i="78"/>
  <c r="O1101" i="78"/>
  <c r="O1100" i="78"/>
  <c r="J1100" i="78"/>
  <c r="H1100" i="78"/>
  <c r="Q1100" i="78" l="1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Q1392" i="78"/>
  <c r="Q1472" i="78"/>
  <c r="T2125" i="84" l="1"/>
  <c r="T2209" i="84" s="1"/>
  <c r="R14" i="78" l="1"/>
  <c r="R17" i="78" s="1"/>
  <c r="F9" i="78"/>
  <c r="S17" i="78" l="1"/>
  <c r="T17" i="78" s="1"/>
  <c r="F17" i="78"/>
  <c r="P17" i="78" s="1"/>
  <c r="R1012" i="78"/>
  <c r="F1012" i="78" s="1"/>
  <c r="P1012" i="78" s="1"/>
  <c r="R1076" i="78"/>
  <c r="F1076" i="78" s="1"/>
  <c r="P1076" i="78" s="1"/>
  <c r="R1120" i="78"/>
  <c r="F1120" i="78" s="1"/>
  <c r="R964" i="78"/>
  <c r="F964" i="78" s="1"/>
  <c r="P964" i="78" s="1"/>
  <c r="R1348" i="78"/>
  <c r="F1348" i="78" s="1"/>
  <c r="P1348" i="78" s="1"/>
  <c r="R1292" i="78"/>
  <c r="F1292" i="78" s="1"/>
  <c r="P1292" i="78" s="1"/>
  <c r="R992" i="78"/>
  <c r="F992" i="78" s="1"/>
  <c r="P992" i="78" s="1"/>
  <c r="R1364" i="78"/>
  <c r="F1364" i="78" s="1"/>
  <c r="P1364" i="78" s="1"/>
  <c r="R956" i="78"/>
  <c r="F956" i="78" s="1"/>
  <c r="P956" i="78" s="1"/>
  <c r="R1032" i="78"/>
  <c r="F1032" i="78" s="1"/>
  <c r="P1032" i="78" s="1"/>
  <c r="R1184" i="78"/>
  <c r="F1184" i="78" s="1"/>
  <c r="P1184" i="78" s="1"/>
  <c r="R1628" i="78"/>
  <c r="F1628" i="78" s="1"/>
  <c r="P1628" i="78" s="1"/>
  <c r="R1220" i="78"/>
  <c r="F1220" i="78" s="1"/>
  <c r="P1220" i="78" s="1"/>
  <c r="R1532" i="78"/>
  <c r="F1532" i="78" s="1"/>
  <c r="P1532" i="78" s="1"/>
  <c r="R1028" i="78"/>
  <c r="F1028" i="78" s="1"/>
  <c r="P1028" i="78" s="1"/>
  <c r="R1060" i="78"/>
  <c r="F1060" i="78" s="1"/>
  <c r="P1060" i="78" s="1"/>
  <c r="R1200" i="78"/>
  <c r="F1200" i="78" s="1"/>
  <c r="P1200" i="78" s="1"/>
  <c r="R980" i="78"/>
  <c r="F980" i="78" s="1"/>
  <c r="P980" i="78" s="1"/>
  <c r="R1468" i="78"/>
  <c r="F1468" i="78" s="1"/>
  <c r="P1468" i="78" s="1"/>
  <c r="R1408" i="78"/>
  <c r="F1408" i="78" s="1"/>
  <c r="P1408" i="78" s="1"/>
  <c r="R1048" i="78"/>
  <c r="F1048" i="78" s="1"/>
  <c r="P1048" i="78" s="1"/>
  <c r="R1660" i="78"/>
  <c r="F1660" i="78" s="1"/>
  <c r="P1660" i="78" s="1"/>
  <c r="R1404" i="78"/>
  <c r="F1404" i="78" s="1"/>
  <c r="P1404" i="78" s="1"/>
  <c r="R1168" i="78"/>
  <c r="F1168" i="78" s="1"/>
  <c r="P1168" i="78" s="1"/>
  <c r="R1236" i="78"/>
  <c r="F1236" i="78" s="1"/>
  <c r="P1236" i="78" s="1"/>
  <c r="R1044" i="78"/>
  <c r="F1044" i="78" s="1"/>
  <c r="P1044" i="78" s="1"/>
  <c r="R996" i="78"/>
  <c r="F996" i="78" s="1"/>
  <c r="P996" i="78" s="1"/>
  <c r="R1092" i="78"/>
  <c r="F1092" i="78" s="1"/>
  <c r="P1092" i="78" s="1"/>
  <c r="R948" i="78"/>
  <c r="F948" i="78" s="1"/>
  <c r="P948" i="78" s="1"/>
  <c r="R1216" i="78"/>
  <c r="F1216" i="78" s="1"/>
  <c r="P1216" i="78" s="1"/>
  <c r="R1136" i="78"/>
  <c r="F1136" i="78" s="1"/>
  <c r="P1136" i="78" s="1"/>
  <c r="R1516" i="78"/>
  <c r="F1516" i="78" s="1"/>
  <c r="P1516" i="78" s="1"/>
  <c r="R1436" i="78"/>
  <c r="F1436" i="78" s="1"/>
  <c r="P1436" i="78" s="1"/>
  <c r="R1440" i="78"/>
  <c r="F1440" i="78" s="1"/>
  <c r="P1440" i="78" s="1"/>
  <c r="R1420" i="78"/>
  <c r="F1420" i="78" s="1"/>
  <c r="P1420" i="78" s="1"/>
  <c r="R1540" i="78"/>
  <c r="F1540" i="78" s="1"/>
  <c r="P1540" i="78" s="1"/>
  <c r="R1332" i="78"/>
  <c r="F1332" i="78" s="1"/>
  <c r="R1232" i="78"/>
  <c r="F1232" i="78" s="1"/>
  <c r="P1232" i="78" s="1"/>
  <c r="R1500" i="78"/>
  <c r="F1500" i="78" s="1"/>
  <c r="P1500" i="78" s="1"/>
  <c r="R1164" i="78"/>
  <c r="F1164" i="78" s="1"/>
  <c r="P1164" i="78" s="1"/>
  <c r="R1676" i="78"/>
  <c r="F1676" i="78" s="1"/>
  <c r="P1676" i="78" s="1"/>
  <c r="R1264" i="78"/>
  <c r="F1264" i="78" s="1"/>
  <c r="P1264" i="78" s="1"/>
  <c r="R908" i="78"/>
  <c r="F908" i="78" s="1"/>
  <c r="P908" i="78" s="1"/>
  <c r="R1280" i="78"/>
  <c r="F1280" i="78" s="1"/>
  <c r="P1280" i="78" s="1"/>
  <c r="R920" i="78"/>
  <c r="F920" i="78" s="1"/>
  <c r="P920" i="78" s="1"/>
  <c r="R1548" i="78"/>
  <c r="F1548" i="78" s="1"/>
  <c r="P1548" i="78" s="1"/>
  <c r="R1580" i="78"/>
  <c r="F1580" i="78" s="1"/>
  <c r="P1580" i="78" s="1"/>
  <c r="R1484" i="78"/>
  <c r="F1484" i="78" s="1"/>
  <c r="P1484" i="78" s="1"/>
  <c r="R1452" i="78"/>
  <c r="F1452" i="78" s="1"/>
  <c r="P1452" i="78" s="1"/>
  <c r="R1556" i="78"/>
  <c r="F1556" i="78" s="1"/>
  <c r="P1556" i="78" s="1"/>
  <c r="R1424" i="78"/>
  <c r="F1424" i="78" s="1"/>
  <c r="P1424" i="78" s="1"/>
  <c r="R1088" i="78"/>
  <c r="F1088" i="78" s="1"/>
  <c r="P1088" i="78" s="1"/>
  <c r="R1664" i="78"/>
  <c r="F1664" i="78" s="1"/>
  <c r="P1664" i="78" s="1"/>
  <c r="R1384" i="78"/>
  <c r="F1384" i="78" s="1"/>
  <c r="P1384" i="78" s="1"/>
  <c r="R1272" i="78"/>
  <c r="F1272" i="78" s="1"/>
  <c r="P1272" i="78" s="1"/>
  <c r="R1108" i="78"/>
  <c r="F1108" i="78" s="1"/>
  <c r="P1108" i="78" s="1"/>
  <c r="R1672" i="78"/>
  <c r="F1672" i="78" s="1"/>
  <c r="P1672" i="78" s="1"/>
  <c r="R1152" i="78"/>
  <c r="F1152" i="78" s="1"/>
  <c r="P1152" i="78" s="1"/>
  <c r="R1296" i="78"/>
  <c r="F1296" i="78" s="1"/>
  <c r="P1296" i="78" s="1"/>
  <c r="R976" i="78"/>
  <c r="F976" i="78" s="1"/>
  <c r="P976" i="78" s="1"/>
  <c r="R1612" i="78"/>
  <c r="F1612" i="78" s="1"/>
  <c r="P1612" i="78" s="1"/>
  <c r="R900" i="78"/>
  <c r="F900" i="78" s="1"/>
  <c r="P900" i="78" s="1"/>
  <c r="R1564" i="78"/>
  <c r="F1564" i="78" s="1"/>
  <c r="P1564" i="78" s="1"/>
  <c r="R1144" i="78"/>
  <c r="F1144" i="78" s="1"/>
  <c r="P1144" i="78" s="1"/>
  <c r="R1572" i="78"/>
  <c r="F1572" i="78" s="1"/>
  <c r="P1572" i="78" s="1"/>
  <c r="R1456" i="78"/>
  <c r="F1456" i="78" s="1"/>
  <c r="P1456" i="78" s="1"/>
  <c r="R876" i="78"/>
  <c r="F876" i="78" s="1"/>
  <c r="P876" i="78" s="1"/>
  <c r="R1644" i="78"/>
  <c r="F1644" i="78" s="1"/>
  <c r="P1644" i="78" s="1"/>
  <c r="R1068" i="78"/>
  <c r="F1068" i="78" s="1"/>
  <c r="P1068" i="78" s="1"/>
  <c r="R916" i="78"/>
  <c r="F916" i="78" s="1"/>
  <c r="P916" i="78" s="1"/>
  <c r="R1636" i="78"/>
  <c r="F1636" i="78" s="1"/>
  <c r="P1636" i="78" s="1"/>
  <c r="R1248" i="78"/>
  <c r="F1248" i="78" s="1"/>
  <c r="P1248" i="78" s="1"/>
  <c r="R880" i="78"/>
  <c r="F880" i="78" s="1"/>
  <c r="P880" i="78" s="1"/>
  <c r="R892" i="78"/>
  <c r="F892" i="78" s="1"/>
  <c r="P892" i="78" s="1"/>
  <c r="R924" i="78"/>
  <c r="F924" i="78" s="1"/>
  <c r="P924" i="78" s="1"/>
  <c r="R1656" i="78"/>
  <c r="F1656" i="78" s="1"/>
  <c r="P1656" i="78" s="1"/>
  <c r="R1256" i="78"/>
  <c r="F1256" i="78" s="1"/>
  <c r="P1256" i="78" s="1"/>
  <c r="R1128" i="78"/>
  <c r="F1128" i="78" s="1"/>
  <c r="P1128" i="78" s="1"/>
  <c r="R1312" i="78"/>
  <c r="F1312" i="78" s="1"/>
  <c r="P1312" i="78" s="1"/>
  <c r="R940" i="78"/>
  <c r="F940" i="78" s="1"/>
  <c r="P940" i="78" s="1"/>
  <c r="R1180" i="78"/>
  <c r="F1180" i="78" s="1"/>
  <c r="P1180" i="78" s="1"/>
  <c r="R872" i="78"/>
  <c r="F872" i="78" s="1"/>
  <c r="R1596" i="78"/>
  <c r="F1596" i="78" s="1"/>
  <c r="P1596" i="78" s="1"/>
  <c r="R1568" i="78"/>
  <c r="F1568" i="78" s="1"/>
  <c r="P1568" i="78" s="1"/>
  <c r="R1004" i="78"/>
  <c r="F1004" i="78" s="1"/>
  <c r="P1004" i="78" s="1"/>
  <c r="R884" i="78"/>
  <c r="F884" i="78" s="1"/>
  <c r="P884" i="78" s="1"/>
  <c r="R1604" i="78"/>
  <c r="F1604" i="78" s="1"/>
  <c r="P1604" i="78" s="1"/>
  <c r="R1148" i="78"/>
  <c r="F1148" i="78" s="1"/>
  <c r="P1148" i="78" s="1"/>
  <c r="R968" i="78"/>
  <c r="F968" i="78" s="1"/>
  <c r="P968" i="78" s="1"/>
  <c r="R1428" i="78"/>
  <c r="F1428" i="78" s="1"/>
  <c r="P1428" i="78" s="1"/>
  <c r="R1112" i="78"/>
  <c r="F1112" i="78" s="1"/>
  <c r="P1112" i="78" s="1"/>
  <c r="R1600" i="78"/>
  <c r="F1600" i="78" s="1"/>
  <c r="P1600" i="78" s="1"/>
  <c r="R1284" i="78"/>
  <c r="F1284" i="78" s="1"/>
  <c r="P1284" i="78" s="1"/>
  <c r="R1448" i="78"/>
  <c r="F1448" i="78" s="1"/>
  <c r="P1448" i="78" s="1"/>
  <c r="R1072" i="78"/>
  <c r="F1072" i="78" s="1"/>
  <c r="P1072" i="78" s="1"/>
  <c r="R1276" i="78"/>
  <c r="F1276" i="78" s="1"/>
  <c r="P1276" i="78" s="1"/>
  <c r="R1400" i="78"/>
  <c r="F1400" i="78" s="1"/>
  <c r="P1400" i="78" s="1"/>
  <c r="R1160" i="78"/>
  <c r="F1160" i="78" s="1"/>
  <c r="P1160" i="78" s="1"/>
  <c r="R1520" i="78"/>
  <c r="F1520" i="78" s="1"/>
  <c r="P1520" i="78" s="1"/>
  <c r="R1208" i="78"/>
  <c r="F1208" i="78" s="1"/>
  <c r="P1208" i="78" s="1"/>
  <c r="R1620" i="78"/>
  <c r="F1620" i="78" s="1"/>
  <c r="P1620" i="78" s="1"/>
  <c r="R1288" i="78"/>
  <c r="F1288" i="78" s="1"/>
  <c r="P1288" i="78" s="1"/>
  <c r="R988" i="78"/>
  <c r="F988" i="78" s="1"/>
  <c r="P988" i="78" s="1"/>
  <c r="R1340" i="78"/>
  <c r="F1340" i="78" s="1"/>
  <c r="R1056" i="78"/>
  <c r="F1056" i="78" s="1"/>
  <c r="P1056" i="78" s="1"/>
  <c r="R1416" i="78"/>
  <c r="F1416" i="78" s="1"/>
  <c r="P1416" i="78" s="1"/>
  <c r="R1196" i="78"/>
  <c r="F1196" i="78" s="1"/>
  <c r="P1196" i="78" s="1"/>
  <c r="R1624" i="78"/>
  <c r="F1624" i="78" s="1"/>
  <c r="P1624" i="78" s="1"/>
  <c r="R888" i="78"/>
  <c r="F888" i="78" s="1"/>
  <c r="P888" i="78" s="1"/>
  <c r="R1432" i="78"/>
  <c r="F1432" i="78" s="1"/>
  <c r="P1432" i="78" s="1"/>
  <c r="R1224" i="78"/>
  <c r="F1224" i="78" s="1"/>
  <c r="P1224" i="78" s="1"/>
  <c r="R1592" i="78"/>
  <c r="F1592" i="78" s="1"/>
  <c r="P1592" i="78" s="1"/>
  <c r="R1360" i="78"/>
  <c r="F1360" i="78" s="1"/>
  <c r="P1360" i="78" s="1"/>
  <c r="R1552" i="78"/>
  <c r="F1552" i="78" s="1"/>
  <c r="P1552" i="78" s="1"/>
  <c r="R1492" i="78"/>
  <c r="F1492" i="78" s="1"/>
  <c r="P1492" i="78" s="1"/>
  <c r="R1176" i="78"/>
  <c r="F1176" i="78" s="1"/>
  <c r="P1176" i="78" s="1"/>
  <c r="R1268" i="78"/>
  <c r="F1268" i="78" s="1"/>
  <c r="P1268" i="78" s="1"/>
  <c r="R1172" i="78"/>
  <c r="F1172" i="78" s="1"/>
  <c r="P1172" i="78" s="1"/>
  <c r="R1016" i="78"/>
  <c r="F1016" i="78" s="1"/>
  <c r="P1016" i="78" s="1"/>
  <c r="R1344" i="78"/>
  <c r="F1344" i="78" s="1"/>
  <c r="R1240" i="78"/>
  <c r="F1240" i="78" s="1"/>
  <c r="P1240" i="78" s="1"/>
  <c r="R1080" i="78"/>
  <c r="F1080" i="78" s="1"/>
  <c r="P1080" i="78" s="1"/>
  <c r="R1260" i="78"/>
  <c r="F1260" i="78" s="1"/>
  <c r="P1260" i="78" s="1"/>
  <c r="R1352" i="78"/>
  <c r="F1352" i="78" s="1"/>
  <c r="P1352" i="78" s="1"/>
  <c r="R896" i="78"/>
  <c r="F896" i="78" s="1"/>
  <c r="P896" i="78" s="1"/>
  <c r="R1052" i="78"/>
  <c r="F1052" i="78" s="1"/>
  <c r="P1052" i="78" s="1"/>
  <c r="R1640" i="78"/>
  <c r="F1640" i="78" s="1"/>
  <c r="P1640" i="78" s="1"/>
  <c r="R1244" i="78"/>
  <c r="F1244" i="78" s="1"/>
  <c r="P1244" i="78" s="1"/>
  <c r="R1376" i="78"/>
  <c r="F1376" i="78" s="1"/>
  <c r="P1376" i="78" s="1"/>
  <c r="R1328" i="78"/>
  <c r="F1328" i="78" s="1"/>
  <c r="R1324" i="78"/>
  <c r="F1324" i="78" s="1"/>
  <c r="P1324" i="78" s="1"/>
  <c r="R1116" i="78"/>
  <c r="F1116" i="78" s="1"/>
  <c r="P1116" i="78" s="1"/>
  <c r="R1616" i="78"/>
  <c r="F1616" i="78" s="1"/>
  <c r="P1616" i="78" s="1"/>
  <c r="R1212" i="78"/>
  <c r="F1212" i="78" s="1"/>
  <c r="P1212" i="78" s="1"/>
  <c r="R1300" i="78"/>
  <c r="F1300" i="78" s="1"/>
  <c r="P1300" i="78" s="1"/>
  <c r="R1316" i="78"/>
  <c r="F1316" i="78" s="1"/>
  <c r="P1316" i="78" s="1"/>
  <c r="R1024" i="78"/>
  <c r="F1024" i="78" s="1"/>
  <c r="P1024" i="78" s="1"/>
  <c r="R1608" i="78"/>
  <c r="F1608" i="78" s="1"/>
  <c r="P1608" i="78" s="1"/>
  <c r="R1508" i="78"/>
  <c r="F1508" i="78" s="1"/>
  <c r="P1508" i="78" s="1"/>
  <c r="R1388" i="78"/>
  <c r="F1388" i="78" s="1"/>
  <c r="P1388" i="78" s="1"/>
  <c r="R1040" i="78"/>
  <c r="F1040" i="78" s="1"/>
  <c r="P1040" i="78" s="1"/>
  <c r="R960" i="78"/>
  <c r="F960" i="78" s="1"/>
  <c r="P960" i="78" s="1"/>
  <c r="R1368" i="78"/>
  <c r="F1368" i="78" s="1"/>
  <c r="P1368" i="78" s="1"/>
  <c r="R1496" i="78"/>
  <c r="F1496" i="78" s="1"/>
  <c r="P1496" i="78" s="1"/>
  <c r="R1576" i="78"/>
  <c r="F1576" i="78" s="1"/>
  <c r="P1576" i="78" s="1"/>
  <c r="R1036" i="78"/>
  <c r="F1036" i="78" s="1"/>
  <c r="P1036" i="78" s="1"/>
  <c r="R1000" i="78"/>
  <c r="F1000" i="78" s="1"/>
  <c r="P1000" i="78" s="1"/>
  <c r="R972" i="78"/>
  <c r="F972" i="78" s="1"/>
  <c r="P972" i="78" s="1"/>
  <c r="R936" i="78"/>
  <c r="F936" i="78" s="1"/>
  <c r="P936" i="78" s="1"/>
  <c r="R1156" i="78"/>
  <c r="F1156" i="78" s="1"/>
  <c r="P1156" i="78" s="1"/>
  <c r="R1124" i="78"/>
  <c r="F1124" i="78" s="1"/>
  <c r="P1124" i="78" s="1"/>
  <c r="R1504" i="78"/>
  <c r="F1504" i="78" s="1"/>
  <c r="P1504" i="78" s="1"/>
  <c r="R1560" i="78"/>
  <c r="F1560" i="78" s="1"/>
  <c r="P1560" i="78" s="1"/>
  <c r="R1308" i="78"/>
  <c r="F1308" i="78" s="1"/>
  <c r="P1308" i="78" s="1"/>
  <c r="R1132" i="78"/>
  <c r="F1132" i="78" s="1"/>
  <c r="P1132" i="78" s="1"/>
  <c r="R1512" i="78"/>
  <c r="F1512" i="78" s="1"/>
  <c r="P1512" i="78" s="1"/>
  <c r="R1372" i="78"/>
  <c r="F1372" i="78" s="1"/>
  <c r="P1372" i="78" s="1"/>
  <c r="R1412" i="78"/>
  <c r="F1412" i="78" s="1"/>
  <c r="P1412" i="78" s="1"/>
  <c r="R1584" i="78"/>
  <c r="F1584" i="78" s="1"/>
  <c r="P1584" i="78" s="1"/>
  <c r="R1304" i="78"/>
  <c r="F1304" i="78" s="1"/>
  <c r="P1304" i="78" s="1"/>
  <c r="R1652" i="78"/>
  <c r="F1652" i="78" s="1"/>
  <c r="P1652" i="78" s="1"/>
  <c r="R1460" i="78"/>
  <c r="F1460" i="78" s="1"/>
  <c r="P1460" i="78" s="1"/>
  <c r="R904" i="78"/>
  <c r="F904" i="78" s="1"/>
  <c r="P904" i="78" s="1"/>
  <c r="R867" i="78"/>
  <c r="F867" i="78" s="1"/>
  <c r="P867" i="78" s="1"/>
  <c r="R928" i="78"/>
  <c r="F928" i="78" s="1"/>
  <c r="P928" i="78" s="1"/>
  <c r="R1204" i="78"/>
  <c r="F1204" i="78" s="1"/>
  <c r="P1204" i="78" s="1"/>
  <c r="R1336" i="78"/>
  <c r="F1336" i="78" s="1"/>
  <c r="R1252" i="78"/>
  <c r="F1252" i="78" s="1"/>
  <c r="P1252" i="78" s="1"/>
  <c r="R1536" i="78"/>
  <c r="F1536" i="78" s="1"/>
  <c r="P1536" i="78" s="1"/>
  <c r="R984" i="78"/>
  <c r="F984" i="78" s="1"/>
  <c r="P984" i="78" s="1"/>
  <c r="R1380" i="78"/>
  <c r="F1380" i="78" s="1"/>
  <c r="P1380" i="78" s="1"/>
  <c r="R1544" i="78"/>
  <c r="F1544" i="78" s="1"/>
  <c r="P1544" i="78" s="1"/>
  <c r="R1096" i="78"/>
  <c r="F1096" i="78" s="1"/>
  <c r="P1096" i="78" s="1"/>
  <c r="R1476" i="78"/>
  <c r="F1476" i="78" s="1"/>
  <c r="P1476" i="78" s="1"/>
  <c r="R1140" i="78"/>
  <c r="F1140" i="78" s="1"/>
  <c r="P1140" i="78" s="1"/>
  <c r="R1396" i="78"/>
  <c r="F1396" i="78" s="1"/>
  <c r="P1396" i="78" s="1"/>
  <c r="R1064" i="78"/>
  <c r="F1064" i="78" s="1"/>
  <c r="P1064" i="78" s="1"/>
  <c r="R1524" i="78"/>
  <c r="F1524" i="78" s="1"/>
  <c r="P1524" i="78" s="1"/>
  <c r="R1632" i="78"/>
  <c r="F1632" i="78" s="1"/>
  <c r="P1632" i="78" s="1"/>
  <c r="R1192" i="78"/>
  <c r="F1192" i="78" s="1"/>
  <c r="P1192" i="78" s="1"/>
  <c r="R1020" i="78"/>
  <c r="F1020" i="78" s="1"/>
  <c r="P1020" i="78" s="1"/>
  <c r="R912" i="78"/>
  <c r="F912" i="78" s="1"/>
  <c r="P912" i="78" s="1"/>
  <c r="R1588" i="78"/>
  <c r="F1588" i="78" s="1"/>
  <c r="P1588" i="78" s="1"/>
  <c r="R1228" i="78"/>
  <c r="F1228" i="78" s="1"/>
  <c r="P1228" i="78" s="1"/>
  <c r="R952" i="78"/>
  <c r="F952" i="78" s="1"/>
  <c r="P952" i="78" s="1"/>
  <c r="R1188" i="78"/>
  <c r="F1188" i="78" s="1"/>
  <c r="P1188" i="78" s="1"/>
  <c r="R1668" i="78"/>
  <c r="F1668" i="78" s="1"/>
  <c r="P1668" i="78" s="1"/>
  <c r="R1444" i="78"/>
  <c r="F1444" i="78" s="1"/>
  <c r="P1444" i="78" s="1"/>
  <c r="R1528" i="78"/>
  <c r="F1528" i="78" s="1"/>
  <c r="P1528" i="78" s="1"/>
  <c r="R1648" i="78"/>
  <c r="F1648" i="78" s="1"/>
  <c r="P1648" i="78" s="1"/>
  <c r="R1084" i="78"/>
  <c r="F1084" i="78" s="1"/>
  <c r="P1084" i="78" s="1"/>
  <c r="R1356" i="78"/>
  <c r="F1356" i="78" s="1"/>
  <c r="P1356" i="78" s="1"/>
  <c r="R944" i="78"/>
  <c r="F944" i="78" s="1"/>
  <c r="P944" i="78" s="1"/>
  <c r="R1488" i="78"/>
  <c r="F1488" i="78" s="1"/>
  <c r="P1488" i="78" s="1"/>
  <c r="R1008" i="78"/>
  <c r="F1008" i="78" s="1"/>
  <c r="P1008" i="78" s="1"/>
  <c r="R1464" i="78"/>
  <c r="F1464" i="78" s="1"/>
  <c r="P1464" i="78" s="1"/>
  <c r="R1480" i="78"/>
  <c r="F1480" i="78" s="1"/>
  <c r="P1480" i="78" s="1"/>
  <c r="R631" i="78"/>
  <c r="F631" i="78" s="1"/>
  <c r="P631" i="78" s="1"/>
  <c r="R699" i="78"/>
  <c r="F699" i="78" s="1"/>
  <c r="P699" i="78" s="1"/>
  <c r="R751" i="78"/>
  <c r="F751" i="78" s="1"/>
  <c r="R719" i="78"/>
  <c r="F719" i="78" s="1"/>
  <c r="R663" i="78"/>
  <c r="F663" i="78" s="1"/>
  <c r="P663" i="78" s="1"/>
  <c r="R735" i="78"/>
  <c r="F735" i="78" s="1"/>
  <c r="R831" i="78"/>
  <c r="F831" i="78" s="1"/>
  <c r="P831" i="78" s="1"/>
  <c r="R767" i="78"/>
  <c r="F767" i="78" s="1"/>
  <c r="P767" i="78" s="1"/>
  <c r="R783" i="78"/>
  <c r="F783" i="78" s="1"/>
  <c r="P783" i="78" s="1"/>
  <c r="R679" i="78"/>
  <c r="F679" i="78" s="1"/>
  <c r="P679" i="78" s="1"/>
  <c r="R799" i="78"/>
  <c r="F799" i="78" s="1"/>
  <c r="P799" i="78" s="1"/>
  <c r="R851" i="78"/>
  <c r="F851" i="78" s="1"/>
  <c r="P851" i="78" s="1"/>
  <c r="R695" i="78"/>
  <c r="F695" i="78" s="1"/>
  <c r="P695" i="78" s="1"/>
  <c r="R847" i="78"/>
  <c r="F847" i="78" s="1"/>
  <c r="P847" i="78" s="1"/>
  <c r="R627" i="78"/>
  <c r="F627" i="78" s="1"/>
  <c r="P627" i="78" s="1"/>
  <c r="R683" i="78"/>
  <c r="F683" i="78" s="1"/>
  <c r="P683" i="78" s="1"/>
  <c r="R863" i="78"/>
  <c r="F863" i="78" s="1"/>
  <c r="P863" i="78" s="1"/>
  <c r="R643" i="78"/>
  <c r="F643" i="78" s="1"/>
  <c r="P643" i="78" s="1"/>
  <c r="R647" i="78"/>
  <c r="F647" i="78" s="1"/>
  <c r="P647" i="78" s="1"/>
  <c r="R771" i="78"/>
  <c r="F771" i="78" s="1"/>
  <c r="P771" i="78" s="1"/>
  <c r="R615" i="78"/>
  <c r="F615" i="78" s="1"/>
  <c r="P615" i="78" s="1"/>
  <c r="R815" i="78"/>
  <c r="F815" i="78" s="1"/>
  <c r="P815" i="78" s="1"/>
  <c r="R651" i="78"/>
  <c r="F651" i="78" s="1"/>
  <c r="P651" i="78" s="1"/>
  <c r="R675" i="78"/>
  <c r="F675" i="78" s="1"/>
  <c r="P675" i="78" s="1"/>
  <c r="R711" i="78"/>
  <c r="F711" i="78" s="1"/>
  <c r="R655" i="78"/>
  <c r="F655" i="78" s="1"/>
  <c r="P655" i="78" s="1"/>
  <c r="R619" i="78"/>
  <c r="F619" i="78" s="1"/>
  <c r="P619" i="78" s="1"/>
  <c r="R611" i="78"/>
  <c r="F611" i="78" s="1"/>
  <c r="P611" i="78" s="1"/>
  <c r="R671" i="78"/>
  <c r="F671" i="78" s="1"/>
  <c r="P671" i="78" s="1"/>
  <c r="R747" i="78"/>
  <c r="F747" i="78" s="1"/>
  <c r="R623" i="78"/>
  <c r="F623" i="78" s="1"/>
  <c r="P623" i="78" s="1"/>
  <c r="R639" i="78"/>
  <c r="F639" i="78" s="1"/>
  <c r="P639" i="78" s="1"/>
  <c r="R835" i="78"/>
  <c r="F835" i="78" s="1"/>
  <c r="P835" i="78" s="1"/>
  <c r="R811" i="78"/>
  <c r="F811" i="78" s="1"/>
  <c r="P811" i="78" s="1"/>
  <c r="R731" i="78"/>
  <c r="F731" i="78" s="1"/>
  <c r="R839" i="78"/>
  <c r="F839" i="78" s="1"/>
  <c r="P839" i="78" s="1"/>
  <c r="R827" i="78"/>
  <c r="F827" i="78" s="1"/>
  <c r="P827" i="78" s="1"/>
  <c r="R823" i="78"/>
  <c r="F823" i="78" s="1"/>
  <c r="P823" i="78" s="1"/>
  <c r="R667" i="78"/>
  <c r="F667" i="78" s="1"/>
  <c r="P667" i="78" s="1"/>
  <c r="R807" i="78"/>
  <c r="F807" i="78" s="1"/>
  <c r="P807" i="78" s="1"/>
  <c r="R743" i="78"/>
  <c r="F743" i="78" s="1"/>
  <c r="R723" i="78"/>
  <c r="F723" i="78" s="1"/>
  <c r="R707" i="78"/>
  <c r="F707" i="78" s="1"/>
  <c r="R859" i="78"/>
  <c r="F859" i="78" s="1"/>
  <c r="P859" i="78" s="1"/>
  <c r="R635" i="78"/>
  <c r="F635" i="78" s="1"/>
  <c r="P635" i="78" s="1"/>
  <c r="R691" i="78"/>
  <c r="F691" i="78" s="1"/>
  <c r="P691" i="78" s="1"/>
  <c r="R715" i="78"/>
  <c r="F715" i="78" s="1"/>
  <c r="R759" i="78"/>
  <c r="F759" i="78" s="1"/>
  <c r="P759" i="78" s="1"/>
  <c r="R605" i="78"/>
  <c r="F605" i="78" s="1"/>
  <c r="P605" i="78" s="1"/>
  <c r="R659" i="78"/>
  <c r="F659" i="78" s="1"/>
  <c r="P659" i="78" s="1"/>
  <c r="R755" i="78"/>
  <c r="F755" i="78" s="1"/>
  <c r="P755" i="78" s="1"/>
  <c r="R843" i="78"/>
  <c r="F843" i="78" s="1"/>
  <c r="P843" i="78" s="1"/>
  <c r="R787" i="78"/>
  <c r="F787" i="78" s="1"/>
  <c r="P787" i="78" s="1"/>
  <c r="R775" i="78"/>
  <c r="F775" i="78" s="1"/>
  <c r="P775" i="78" s="1"/>
  <c r="R687" i="78"/>
  <c r="F687" i="78" s="1"/>
  <c r="P687" i="78" s="1"/>
  <c r="R763" i="78"/>
  <c r="F763" i="78" s="1"/>
  <c r="P763" i="78" s="1"/>
  <c r="R791" i="78"/>
  <c r="F791" i="78" s="1"/>
  <c r="P791" i="78" s="1"/>
  <c r="R739" i="78"/>
  <c r="F739" i="78" s="1"/>
  <c r="R855" i="78"/>
  <c r="F855" i="78" s="1"/>
  <c r="R795" i="78"/>
  <c r="F795" i="78" s="1"/>
  <c r="P795" i="78" s="1"/>
  <c r="R779" i="78"/>
  <c r="F779" i="78" s="1"/>
  <c r="P779" i="78" s="1"/>
  <c r="R819" i="78"/>
  <c r="F819" i="78" s="1"/>
  <c r="P819" i="78" s="1"/>
  <c r="R727" i="78"/>
  <c r="F727" i="78" s="1"/>
  <c r="R229" i="78"/>
  <c r="F229" i="78" s="1"/>
  <c r="P229" i="78" s="1"/>
  <c r="R325" i="78"/>
  <c r="F325" i="78" s="1"/>
  <c r="R217" i="78"/>
  <c r="F217" i="78" s="1"/>
  <c r="P217" i="78" s="1"/>
  <c r="R565" i="78"/>
  <c r="F565" i="78" s="1"/>
  <c r="P565" i="78" s="1"/>
  <c r="R497" i="78"/>
  <c r="F497" i="78" s="1"/>
  <c r="P497" i="78" s="1"/>
  <c r="R85" i="78"/>
  <c r="F85" i="78" s="1"/>
  <c r="P85" i="78" s="1"/>
  <c r="R417" i="78"/>
  <c r="F417" i="78" s="1"/>
  <c r="P417" i="78" s="1"/>
  <c r="R189" i="78"/>
  <c r="F189" i="78" s="1"/>
  <c r="P189" i="78" s="1"/>
  <c r="R89" i="78"/>
  <c r="F89" i="78" s="1"/>
  <c r="P89" i="78" s="1"/>
  <c r="R569" i="78"/>
  <c r="F569" i="78" s="1"/>
  <c r="P569" i="78" s="1"/>
  <c r="R293" i="78"/>
  <c r="F293" i="78" s="1"/>
  <c r="P293" i="78" s="1"/>
  <c r="R341" i="78"/>
  <c r="F341" i="78" s="1"/>
  <c r="P341" i="78" s="1"/>
  <c r="R373" i="78"/>
  <c r="F373" i="78" s="1"/>
  <c r="P373" i="78" s="1"/>
  <c r="R581" i="78"/>
  <c r="F581" i="78" s="1"/>
  <c r="P581" i="78" s="1"/>
  <c r="R313" i="78"/>
  <c r="F313" i="78" s="1"/>
  <c r="R437" i="78"/>
  <c r="F437" i="78" s="1"/>
  <c r="P437" i="78" s="1"/>
  <c r="R213" i="78"/>
  <c r="F213" i="78" s="1"/>
  <c r="P213" i="78" s="1"/>
  <c r="R141" i="78"/>
  <c r="F141" i="78" s="1"/>
  <c r="P141" i="78" s="1"/>
  <c r="R501" i="78"/>
  <c r="F501" i="78" s="1"/>
  <c r="P501" i="78" s="1"/>
  <c r="R169" i="78"/>
  <c r="F169" i="78" s="1"/>
  <c r="P169" i="78" s="1"/>
  <c r="R397" i="78"/>
  <c r="F397" i="78" s="1"/>
  <c r="P397" i="78" s="1"/>
  <c r="R41" i="78"/>
  <c r="F41" i="78" s="1"/>
  <c r="P41" i="78" s="1"/>
  <c r="R389" i="78"/>
  <c r="F389" i="78" s="1"/>
  <c r="P389" i="78" s="1"/>
  <c r="R453" i="78"/>
  <c r="F453" i="78" s="1"/>
  <c r="P453" i="78" s="1"/>
  <c r="R597" i="78"/>
  <c r="F597" i="78" s="1"/>
  <c r="P597" i="78" s="1"/>
  <c r="R25" i="78"/>
  <c r="F25" i="78" s="1"/>
  <c r="P25" i="78" s="1"/>
  <c r="R289" i="78"/>
  <c r="F289" i="78" s="1"/>
  <c r="P289" i="78" s="1"/>
  <c r="R473" i="78"/>
  <c r="F473" i="78" s="1"/>
  <c r="P473" i="78" s="1"/>
  <c r="R269" i="78"/>
  <c r="F269" i="78" s="1"/>
  <c r="P269" i="78" s="1"/>
  <c r="R345" i="78"/>
  <c r="F345" i="78" s="1"/>
  <c r="P345" i="78" s="1"/>
  <c r="R65" i="78"/>
  <c r="F65" i="78" s="1"/>
  <c r="P65" i="78" s="1"/>
  <c r="R57" i="78"/>
  <c r="F57" i="78" s="1"/>
  <c r="P57" i="78" s="1"/>
  <c r="R121" i="78"/>
  <c r="F121" i="78" s="1"/>
  <c r="P121" i="78" s="1"/>
  <c r="R469" i="78"/>
  <c r="F469" i="78" s="1"/>
  <c r="P469" i="78" s="1"/>
  <c r="R549" i="78"/>
  <c r="F549" i="78" s="1"/>
  <c r="P549" i="78" s="1"/>
  <c r="R61" i="78"/>
  <c r="F61" i="78" s="1"/>
  <c r="P61" i="78" s="1"/>
  <c r="R309" i="78"/>
  <c r="F309" i="78" s="1"/>
  <c r="R73" i="78"/>
  <c r="F73" i="78" s="1"/>
  <c r="P73" i="78" s="1"/>
  <c r="R509" i="78"/>
  <c r="F509" i="78" s="1"/>
  <c r="P509" i="78" s="1"/>
  <c r="R485" i="78"/>
  <c r="F485" i="78" s="1"/>
  <c r="P485" i="78" s="1"/>
  <c r="R441" i="78"/>
  <c r="F441" i="78" s="1"/>
  <c r="P441" i="78" s="1"/>
  <c r="R421" i="78"/>
  <c r="F421" i="78" s="1"/>
  <c r="P421" i="78" s="1"/>
  <c r="R517" i="78"/>
  <c r="F517" i="78" s="1"/>
  <c r="P517" i="78" s="1"/>
  <c r="R201" i="78"/>
  <c r="F201" i="78" s="1"/>
  <c r="P201" i="78" s="1"/>
  <c r="R153" i="78"/>
  <c r="F153" i="78" s="1"/>
  <c r="P153" i="78" s="1"/>
  <c r="R29" i="78"/>
  <c r="F29" i="78" s="1"/>
  <c r="P29" i="78" s="1"/>
  <c r="R133" i="78"/>
  <c r="F133" i="78" s="1"/>
  <c r="P133" i="78" s="1"/>
  <c r="R245" i="78"/>
  <c r="F245" i="78" s="1"/>
  <c r="P245" i="78" s="1"/>
  <c r="R185" i="78"/>
  <c r="F185" i="78" s="1"/>
  <c r="P185" i="78" s="1"/>
  <c r="R533" i="78"/>
  <c r="F533" i="78" s="1"/>
  <c r="P533" i="78" s="1"/>
  <c r="R105" i="78"/>
  <c r="F105" i="78" s="1"/>
  <c r="P105" i="78" s="1"/>
  <c r="R173" i="78"/>
  <c r="F173" i="78" s="1"/>
  <c r="P173" i="78" s="1"/>
  <c r="R405" i="78"/>
  <c r="F405" i="78" s="1"/>
  <c r="P405" i="78" s="1"/>
  <c r="R261" i="78"/>
  <c r="F261" i="78" s="1"/>
  <c r="P261" i="78" s="1"/>
  <c r="R137" i="78"/>
  <c r="F137" i="78" s="1"/>
  <c r="P137" i="78" s="1"/>
  <c r="R277" i="78"/>
  <c r="F277" i="78" s="1"/>
  <c r="P277" i="78" s="1"/>
  <c r="R537" i="78"/>
  <c r="F537" i="78" s="1"/>
  <c r="P537" i="78" s="1"/>
  <c r="R165" i="78"/>
  <c r="F165" i="78" s="1"/>
  <c r="P165" i="78" s="1"/>
  <c r="R557" i="78"/>
  <c r="F557" i="78" s="1"/>
  <c r="P557" i="78" s="1"/>
  <c r="R601" i="78"/>
  <c r="F601" i="78" s="1"/>
  <c r="P601" i="78" s="1"/>
  <c r="R49" i="78"/>
  <c r="F49" i="78" s="1"/>
  <c r="P49" i="78" s="1"/>
  <c r="R157" i="78"/>
  <c r="F157" i="78" s="1"/>
  <c r="P157" i="78" s="1"/>
  <c r="R253" i="78"/>
  <c r="F253" i="78" s="1"/>
  <c r="P253" i="78" s="1"/>
  <c r="R513" i="78"/>
  <c r="F513" i="78" s="1"/>
  <c r="P513" i="78" s="1"/>
  <c r="R221" i="78"/>
  <c r="F221" i="78" s="1"/>
  <c r="P221" i="78" s="1"/>
  <c r="R337" i="78"/>
  <c r="F337" i="78" s="1"/>
  <c r="P337" i="78" s="1"/>
  <c r="R393" i="78"/>
  <c r="F393" i="78" s="1"/>
  <c r="P393" i="78" s="1"/>
  <c r="R297" i="78"/>
  <c r="F297" i="78" s="1"/>
  <c r="P297" i="78" s="1"/>
  <c r="R529" i="78"/>
  <c r="F529" i="78" s="1"/>
  <c r="P529" i="78" s="1"/>
  <c r="R149" i="78"/>
  <c r="F149" i="78" s="1"/>
  <c r="P149" i="78" s="1"/>
  <c r="R177" i="78"/>
  <c r="F177" i="78" s="1"/>
  <c r="P177" i="78" s="1"/>
  <c r="R461" i="78"/>
  <c r="F461" i="78" s="1"/>
  <c r="P461" i="78" s="1"/>
  <c r="R233" i="78"/>
  <c r="F233" i="78" s="1"/>
  <c r="P233" i="78" s="1"/>
  <c r="R281" i="78"/>
  <c r="F281" i="78" s="1"/>
  <c r="P281" i="78" s="1"/>
  <c r="R317" i="78"/>
  <c r="F317" i="78" s="1"/>
  <c r="R93" i="78"/>
  <c r="F93" i="78" s="1"/>
  <c r="P93" i="78" s="1"/>
  <c r="R145" i="78"/>
  <c r="F145" i="78" s="1"/>
  <c r="P145" i="78" s="1"/>
  <c r="R225" i="78"/>
  <c r="F225" i="78" s="1"/>
  <c r="P225" i="78" s="1"/>
  <c r="R117" i="78"/>
  <c r="F117" i="78" s="1"/>
  <c r="P117" i="78" s="1"/>
  <c r="R53" i="78"/>
  <c r="F53" i="78" s="1"/>
  <c r="P53" i="78" s="1"/>
  <c r="R257" i="78"/>
  <c r="F257" i="78" s="1"/>
  <c r="P257" i="78" s="1"/>
  <c r="R209" i="78"/>
  <c r="F209" i="78" s="1"/>
  <c r="P209" i="78" s="1"/>
  <c r="R181" i="78"/>
  <c r="F181" i="78" s="1"/>
  <c r="P181" i="78" s="1"/>
  <c r="R489" i="78"/>
  <c r="F489" i="78" s="1"/>
  <c r="P489" i="78" s="1"/>
  <c r="R45" i="78"/>
  <c r="F45" i="78" s="1"/>
  <c r="P45" i="78" s="1"/>
  <c r="R109" i="78"/>
  <c r="F109" i="78" s="1"/>
  <c r="P109" i="78" s="1"/>
  <c r="R573" i="78"/>
  <c r="F573" i="78" s="1"/>
  <c r="P573" i="78" s="1"/>
  <c r="R401" i="78"/>
  <c r="F401" i="78" s="1"/>
  <c r="P401" i="78" s="1"/>
  <c r="R333" i="78"/>
  <c r="F333" i="78" s="1"/>
  <c r="P333" i="78" s="1"/>
  <c r="R429" i="78"/>
  <c r="F429" i="78" s="1"/>
  <c r="P429" i="78" s="1"/>
  <c r="R521" i="78"/>
  <c r="F521" i="78" s="1"/>
  <c r="P521" i="78" s="1"/>
  <c r="R433" i="78"/>
  <c r="F433" i="78" s="1"/>
  <c r="P433" i="78" s="1"/>
  <c r="R385" i="78"/>
  <c r="F385" i="78" s="1"/>
  <c r="P385" i="78" s="1"/>
  <c r="R81" i="78"/>
  <c r="F81" i="78" s="1"/>
  <c r="P81" i="78" s="1"/>
  <c r="R329" i="78"/>
  <c r="F329" i="78" s="1"/>
  <c r="P329" i="78" s="1"/>
  <c r="R377" i="78"/>
  <c r="F377" i="78" s="1"/>
  <c r="P377" i="78" s="1"/>
  <c r="R589" i="78"/>
  <c r="F589" i="78" s="1"/>
  <c r="P589" i="78" s="1"/>
  <c r="R33" i="78"/>
  <c r="F33" i="78" s="1"/>
  <c r="P33" i="78" s="1"/>
  <c r="R101" i="78"/>
  <c r="F101" i="78" s="1"/>
  <c r="P101" i="78" s="1"/>
  <c r="R457" i="78"/>
  <c r="F457" i="78" s="1"/>
  <c r="P457" i="78" s="1"/>
  <c r="R413" i="78"/>
  <c r="F413" i="78" s="1"/>
  <c r="P413" i="78" s="1"/>
  <c r="R553" i="78"/>
  <c r="F553" i="78" s="1"/>
  <c r="P553" i="78" s="1"/>
  <c r="R265" i="78"/>
  <c r="F265" i="78" s="1"/>
  <c r="P265" i="78" s="1"/>
  <c r="R445" i="78"/>
  <c r="F445" i="78" s="1"/>
  <c r="P445" i="78" s="1"/>
  <c r="R237" i="78"/>
  <c r="F237" i="78" s="1"/>
  <c r="P237" i="78" s="1"/>
  <c r="R161" i="78"/>
  <c r="F161" i="78" s="1"/>
  <c r="P161" i="78" s="1"/>
  <c r="R37" i="78"/>
  <c r="F37" i="78" s="1"/>
  <c r="P37" i="78" s="1"/>
  <c r="R593" i="78"/>
  <c r="F593" i="78" s="1"/>
  <c r="P593" i="78" s="1"/>
  <c r="R205" i="78"/>
  <c r="F205" i="78" s="1"/>
  <c r="P205" i="78" s="1"/>
  <c r="R97" i="78"/>
  <c r="F97" i="78" s="1"/>
  <c r="P97" i="78" s="1"/>
  <c r="R381" i="78"/>
  <c r="F381" i="78" s="1"/>
  <c r="P381" i="78" s="1"/>
  <c r="R353" i="78"/>
  <c r="F353" i="78" s="1"/>
  <c r="P353" i="78" s="1"/>
  <c r="R125" i="78"/>
  <c r="F125" i="78" s="1"/>
  <c r="P125" i="78" s="1"/>
  <c r="R69" i="78"/>
  <c r="F69" i="78" s="1"/>
  <c r="P69" i="78" s="1"/>
  <c r="R449" i="78"/>
  <c r="F449" i="78" s="1"/>
  <c r="P449" i="78" s="1"/>
  <c r="R505" i="78"/>
  <c r="F505" i="78" s="1"/>
  <c r="P505" i="78" s="1"/>
  <c r="R197" i="78"/>
  <c r="F197" i="78" s="1"/>
  <c r="P197" i="78" s="1"/>
  <c r="R77" i="78"/>
  <c r="F77" i="78" s="1"/>
  <c r="P77" i="78" s="1"/>
  <c r="R129" i="78"/>
  <c r="F129" i="78" s="1"/>
  <c r="P129" i="78" s="1"/>
  <c r="R545" i="78"/>
  <c r="F545" i="78" s="1"/>
  <c r="P545" i="78" s="1"/>
  <c r="R241" i="78"/>
  <c r="F241" i="78" s="1"/>
  <c r="P241" i="78" s="1"/>
  <c r="R525" i="78"/>
  <c r="F525" i="78" s="1"/>
  <c r="P525" i="78" s="1"/>
  <c r="R113" i="78"/>
  <c r="F113" i="78" s="1"/>
  <c r="P113" i="78" s="1"/>
  <c r="R493" i="78"/>
  <c r="F493" i="78" s="1"/>
  <c r="P493" i="78" s="1"/>
  <c r="R465" i="78"/>
  <c r="F465" i="78" s="1"/>
  <c r="P465" i="78" s="1"/>
  <c r="R285" i="78"/>
  <c r="F285" i="78" s="1"/>
  <c r="P285" i="78" s="1"/>
  <c r="R409" i="78"/>
  <c r="F409" i="78" s="1"/>
  <c r="P409" i="78" s="1"/>
  <c r="R321" i="78"/>
  <c r="F321" i="78" s="1"/>
  <c r="R301" i="78"/>
  <c r="F301" i="78" s="1"/>
  <c r="P301" i="78" s="1"/>
  <c r="R425" i="78"/>
  <c r="F425" i="78" s="1"/>
  <c r="P425" i="78" s="1"/>
  <c r="R249" i="78"/>
  <c r="F249" i="78" s="1"/>
  <c r="P249" i="78" s="1"/>
  <c r="R273" i="78"/>
  <c r="F273" i="78" s="1"/>
  <c r="P273" i="78" s="1"/>
  <c r="R585" i="78"/>
  <c r="F585" i="78" s="1"/>
  <c r="P585" i="78" s="1"/>
  <c r="R477" i="78"/>
  <c r="F477" i="78" s="1"/>
  <c r="P477" i="78" s="1"/>
  <c r="R349" i="78"/>
  <c r="F349" i="78" s="1"/>
  <c r="P349" i="78" s="1"/>
  <c r="R577" i="78"/>
  <c r="F577" i="78" s="1"/>
  <c r="P577" i="78" s="1"/>
  <c r="R305" i="78"/>
  <c r="F305" i="78" s="1"/>
  <c r="P305" i="78" s="1"/>
  <c r="R541" i="78"/>
  <c r="F541" i="78" s="1"/>
  <c r="P541" i="78" s="1"/>
  <c r="R193" i="78"/>
  <c r="F193" i="78" s="1"/>
  <c r="P193" i="78" s="1"/>
  <c r="R481" i="78"/>
  <c r="F481" i="78" s="1"/>
  <c r="P481" i="78" s="1"/>
  <c r="R561" i="78"/>
  <c r="F561" i="78" s="1"/>
  <c r="P561" i="78" s="1"/>
  <c r="R932" i="78"/>
  <c r="F932" i="78" s="1"/>
  <c r="R1320" i="78"/>
  <c r="F1320" i="78" s="1"/>
  <c r="R803" i="78"/>
  <c r="F803" i="78" s="1"/>
  <c r="R703" i="78"/>
  <c r="F703" i="78" s="1"/>
  <c r="R21" i="78"/>
  <c r="F21" i="78" s="1"/>
  <c r="P21" i="78" s="1"/>
  <c r="R1100" i="78"/>
  <c r="F1100" i="78" s="1"/>
  <c r="R1392" i="78"/>
  <c r="F1392" i="78" s="1"/>
  <c r="R1472" i="78"/>
  <c r="F1472" i="78" s="1"/>
  <c r="P743" i="78" l="1"/>
  <c r="S743" i="78"/>
  <c r="P747" i="78"/>
  <c r="S747" i="78"/>
  <c r="P735" i="78"/>
  <c r="S735" i="78"/>
  <c r="P727" i="78"/>
  <c r="S727" i="78"/>
  <c r="P872" i="78"/>
  <c r="S872" i="78"/>
  <c r="P731" i="78"/>
  <c r="S731" i="78"/>
  <c r="P751" i="78"/>
  <c r="S751" i="78"/>
  <c r="P739" i="78"/>
  <c r="S739" i="78"/>
  <c r="P723" i="78"/>
  <c r="S723" i="78"/>
  <c r="P719" i="78"/>
  <c r="S719" i="78"/>
  <c r="P1120" i="78"/>
  <c r="S1120" i="78"/>
  <c r="P1340" i="78"/>
  <c r="S1340" i="78"/>
  <c r="P1328" i="78"/>
  <c r="S1328" i="78"/>
  <c r="P1332" i="78"/>
  <c r="S1332" i="78"/>
  <c r="P715" i="78"/>
  <c r="S715" i="78"/>
  <c r="T715" i="78" s="1"/>
  <c r="P707" i="78"/>
  <c r="S707" i="78"/>
  <c r="P711" i="78"/>
  <c r="S711" i="78"/>
  <c r="P1344" i="78"/>
  <c r="S1344" i="78"/>
  <c r="T1344" i="78" s="1"/>
  <c r="P855" i="78"/>
  <c r="S855" i="78"/>
  <c r="P1336" i="78"/>
  <c r="S1336" i="78"/>
  <c r="P313" i="78"/>
  <c r="S313" i="78"/>
  <c r="T313" i="78" s="1"/>
  <c r="P309" i="78"/>
  <c r="S309" i="78"/>
  <c r="T309" i="78" s="1"/>
  <c r="P317" i="78"/>
  <c r="S317" i="78"/>
  <c r="T317" i="78" s="1"/>
  <c r="P325" i="78"/>
  <c r="S325" i="78"/>
  <c r="T325" i="78" s="1"/>
  <c r="P321" i="78"/>
  <c r="S321" i="78"/>
  <c r="T321" i="78" s="1"/>
  <c r="P1392" i="78"/>
  <c r="S1392" i="78"/>
  <c r="T1392" i="78" s="1"/>
  <c r="S409" i="78"/>
  <c r="T409" i="78" s="1"/>
  <c r="S333" i="78"/>
  <c r="T333" i="78" s="1"/>
  <c r="S193" i="78"/>
  <c r="T193" i="78" s="1"/>
  <c r="S253" i="78"/>
  <c r="T253" i="78" s="1"/>
  <c r="S289" i="78"/>
  <c r="T289" i="78" s="1"/>
  <c r="S77" i="78"/>
  <c r="T77" i="78" s="1"/>
  <c r="S461" i="78"/>
  <c r="T461" i="78" s="1"/>
  <c r="S489" i="78"/>
  <c r="T489" i="78" s="1"/>
  <c r="S281" i="78"/>
  <c r="T281" i="78" s="1"/>
  <c r="S477" i="78"/>
  <c r="T477" i="78" s="1"/>
  <c r="S465" i="78"/>
  <c r="T465" i="78" s="1"/>
  <c r="S401" i="78"/>
  <c r="T401" i="78" s="1"/>
  <c r="S233" i="78"/>
  <c r="T233" i="78" s="1"/>
  <c r="S533" i="78"/>
  <c r="T533" i="78" s="1"/>
  <c r="S577" i="78"/>
  <c r="T577" i="78" s="1"/>
  <c r="S537" i="78"/>
  <c r="T537" i="78" s="1"/>
  <c r="S505" i="78"/>
  <c r="T505" i="78" s="1"/>
  <c r="S775" i="78"/>
  <c r="T775" i="78" s="1"/>
  <c r="S679" i="78"/>
  <c r="T679" i="78" s="1"/>
  <c r="T707" i="78"/>
  <c r="S667" i="78"/>
  <c r="T667" i="78" s="1"/>
  <c r="S755" i="78"/>
  <c r="T755" i="78" s="1"/>
  <c r="S827" i="78"/>
  <c r="T827" i="78" s="1"/>
  <c r="S831" i="78"/>
  <c r="T831" i="78" s="1"/>
  <c r="S1652" i="78"/>
  <c r="T1652" i="78" s="1"/>
  <c r="S1608" i="78"/>
  <c r="T1608" i="78" s="1"/>
  <c r="S1380" i="78"/>
  <c r="T1380" i="78" s="1"/>
  <c r="S1020" i="78"/>
  <c r="T1020" i="78" s="1"/>
  <c r="S1296" i="78"/>
  <c r="T1296" i="78" s="1"/>
  <c r="S1044" i="78"/>
  <c r="T1044" i="78" s="1"/>
  <c r="S980" i="78"/>
  <c r="T980" i="78" s="1"/>
  <c r="S900" i="78"/>
  <c r="T900" i="78" s="1"/>
  <c r="S1400" i="78"/>
  <c r="T1400" i="78" s="1"/>
  <c r="S1272" i="78"/>
  <c r="T1272" i="78" s="1"/>
  <c r="S1060" i="78"/>
  <c r="T1060" i="78" s="1"/>
  <c r="S1200" i="78"/>
  <c r="T1200" i="78" s="1"/>
  <c r="S1148" i="78"/>
  <c r="T1148" i="78" s="1"/>
  <c r="S916" i="78"/>
  <c r="T916" i="78" s="1"/>
  <c r="S1204" i="78"/>
  <c r="T1204" i="78" s="1"/>
  <c r="S912" i="78"/>
  <c r="T912" i="78" s="1"/>
  <c r="S1468" i="78"/>
  <c r="T1468" i="78" s="1"/>
  <c r="S1440" i="78"/>
  <c r="T1440" i="78" s="1"/>
  <c r="T1340" i="78"/>
  <c r="S1672" i="78"/>
  <c r="T1672" i="78" s="1"/>
  <c r="S1348" i="78"/>
  <c r="T1348" i="78" s="1"/>
  <c r="S1500" i="78"/>
  <c r="T1500" i="78" s="1"/>
  <c r="S1444" i="78"/>
  <c r="T1444" i="78" s="1"/>
  <c r="S1316" i="78"/>
  <c r="T1316" i="78" s="1"/>
  <c r="S277" i="78"/>
  <c r="T277" i="78" s="1"/>
  <c r="S481" i="78"/>
  <c r="T481" i="78" s="1"/>
  <c r="S89" i="78"/>
  <c r="T89" i="78" s="1"/>
  <c r="S133" i="78"/>
  <c r="T133" i="78" s="1"/>
  <c r="S169" i="78"/>
  <c r="T169" i="78" s="1"/>
  <c r="S33" i="78"/>
  <c r="T33" i="78" s="1"/>
  <c r="S29" i="78"/>
  <c r="T29" i="78" s="1"/>
  <c r="S473" i="78"/>
  <c r="T473" i="78" s="1"/>
  <c r="S157" i="78"/>
  <c r="T157" i="78" s="1"/>
  <c r="S469" i="78"/>
  <c r="T469" i="78" s="1"/>
  <c r="S381" i="78"/>
  <c r="T381" i="78" s="1"/>
  <c r="S453" i="78"/>
  <c r="T453" i="78" s="1"/>
  <c r="S329" i="78"/>
  <c r="T329" i="78" s="1"/>
  <c r="S73" i="78"/>
  <c r="T73" i="78" s="1"/>
  <c r="S553" i="78"/>
  <c r="T553" i="78" s="1"/>
  <c r="S561" i="78"/>
  <c r="T561" i="78" s="1"/>
  <c r="S521" i="78"/>
  <c r="T521" i="78" s="1"/>
  <c r="T747" i="78"/>
  <c r="S763" i="78"/>
  <c r="T763" i="78" s="1"/>
  <c r="S623" i="78"/>
  <c r="T623" i="78" s="1"/>
  <c r="S605" i="78"/>
  <c r="T605" i="78" s="1"/>
  <c r="S807" i="78"/>
  <c r="T807" i="78" s="1"/>
  <c r="S639" i="78"/>
  <c r="T639" i="78" s="1"/>
  <c r="T739" i="78"/>
  <c r="S863" i="78"/>
  <c r="T863" i="78" s="1"/>
  <c r="S859" i="78"/>
  <c r="T859" i="78" s="1"/>
  <c r="S1580" i="78"/>
  <c r="T1580" i="78" s="1"/>
  <c r="S1548" i="78"/>
  <c r="T1548" i="78" s="1"/>
  <c r="S1028" i="78"/>
  <c r="T1028" i="78" s="1"/>
  <c r="S1404" i="78"/>
  <c r="T1404" i="78" s="1"/>
  <c r="S1592" i="78"/>
  <c r="T1592" i="78" s="1"/>
  <c r="S1076" i="78"/>
  <c r="T1076" i="78" s="1"/>
  <c r="S1524" i="78"/>
  <c r="T1524" i="78" s="1"/>
  <c r="S1620" i="78"/>
  <c r="T1620" i="78" s="1"/>
  <c r="S1568" i="78"/>
  <c r="T1568" i="78" s="1"/>
  <c r="S1220" i="78"/>
  <c r="T1220" i="78" s="1"/>
  <c r="S1432" i="78"/>
  <c r="T1432" i="78" s="1"/>
  <c r="S1152" i="78"/>
  <c r="T1152" i="78" s="1"/>
  <c r="S1544" i="78"/>
  <c r="T1544" i="78" s="1"/>
  <c r="S1300" i="78"/>
  <c r="T1300" i="78" s="1"/>
  <c r="S1144" i="78"/>
  <c r="T1144" i="78" s="1"/>
  <c r="S1004" i="78"/>
  <c r="T1004" i="78" s="1"/>
  <c r="S1228" i="78"/>
  <c r="T1228" i="78" s="1"/>
  <c r="S1368" i="78"/>
  <c r="T1368" i="78" s="1"/>
  <c r="S1292" i="78"/>
  <c r="T1292" i="78" s="1"/>
  <c r="S1416" i="78"/>
  <c r="T1416" i="78" s="1"/>
  <c r="S896" i="78"/>
  <c r="T896" i="78" s="1"/>
  <c r="S1408" i="78"/>
  <c r="T1408" i="78" s="1"/>
  <c r="S1284" i="78"/>
  <c r="T1284" i="78" s="1"/>
  <c r="S1024" i="78"/>
  <c r="T1024" i="78" s="1"/>
  <c r="P1100" i="78"/>
  <c r="S1100" i="78"/>
  <c r="T1100" i="78" s="1"/>
  <c r="S93" i="78"/>
  <c r="T93" i="78" s="1"/>
  <c r="S205" i="78"/>
  <c r="T205" i="78" s="1"/>
  <c r="S45" i="78"/>
  <c r="T45" i="78" s="1"/>
  <c r="S165" i="78"/>
  <c r="T165" i="78" s="1"/>
  <c r="S185" i="78"/>
  <c r="T185" i="78" s="1"/>
  <c r="S101" i="78"/>
  <c r="T101" i="78" s="1"/>
  <c r="S349" i="78"/>
  <c r="T349" i="78" s="1"/>
  <c r="S61" i="78"/>
  <c r="T61" i="78" s="1"/>
  <c r="S485" i="78"/>
  <c r="T485" i="78" s="1"/>
  <c r="S377" i="78"/>
  <c r="T377" i="78" s="1"/>
  <c r="S413" i="78"/>
  <c r="T413" i="78" s="1"/>
  <c r="S245" i="78"/>
  <c r="T245" i="78" s="1"/>
  <c r="S389" i="78"/>
  <c r="T389" i="78" s="1"/>
  <c r="S509" i="78"/>
  <c r="T509" i="78" s="1"/>
  <c r="S593" i="78"/>
  <c r="T593" i="78" s="1"/>
  <c r="S585" i="78"/>
  <c r="T585" i="78" s="1"/>
  <c r="S671" i="78"/>
  <c r="T671" i="78" s="1"/>
  <c r="S699" i="78"/>
  <c r="T699" i="78" s="1"/>
  <c r="S695" i="78"/>
  <c r="T695" i="78" s="1"/>
  <c r="S635" i="78"/>
  <c r="T635" i="78" s="1"/>
  <c r="S663" i="78"/>
  <c r="T663" i="78" s="1"/>
  <c r="S659" i="78"/>
  <c r="T659" i="78" s="1"/>
  <c r="S647" i="78"/>
  <c r="T647" i="78" s="1"/>
  <c r="S839" i="78"/>
  <c r="T839" i="78" s="1"/>
  <c r="S880" i="78"/>
  <c r="T880" i="78" s="1"/>
  <c r="S1092" i="78"/>
  <c r="T1092" i="78" s="1"/>
  <c r="S1452" i="78"/>
  <c r="T1452" i="78" s="1"/>
  <c r="S940" i="78"/>
  <c r="T940" i="78" s="1"/>
  <c r="S892" i="78"/>
  <c r="T892" i="78" s="1"/>
  <c r="S1256" i="78"/>
  <c r="T1256" i="78" s="1"/>
  <c r="S1520" i="78"/>
  <c r="T1520" i="78" s="1"/>
  <c r="S1260" i="78"/>
  <c r="T1260" i="78" s="1"/>
  <c r="S1536" i="78"/>
  <c r="T1536" i="78" s="1"/>
  <c r="P1320" i="78"/>
  <c r="S1320" i="78"/>
  <c r="T1320" i="78" s="1"/>
  <c r="S1000" i="78"/>
  <c r="T1000" i="78" s="1"/>
  <c r="S996" i="78"/>
  <c r="T996" i="78" s="1"/>
  <c r="S984" i="78"/>
  <c r="T984" i="78" s="1"/>
  <c r="S1012" i="78"/>
  <c r="T1012" i="78" s="1"/>
  <c r="S1656" i="78"/>
  <c r="T1656" i="78" s="1"/>
  <c r="S1196" i="78"/>
  <c r="T1196" i="78" s="1"/>
  <c r="S1364" i="78"/>
  <c r="T1364" i="78" s="1"/>
  <c r="S1212" i="78"/>
  <c r="T1212" i="78" s="1"/>
  <c r="S1080" i="78"/>
  <c r="T1080" i="78" s="1"/>
  <c r="S1528" i="78"/>
  <c r="T1528" i="78" s="1"/>
  <c r="S1576" i="78"/>
  <c r="T1576" i="78" s="1"/>
  <c r="S908" i="78"/>
  <c r="T908" i="78" s="1"/>
  <c r="S1068" i="78"/>
  <c r="T1068" i="78" s="1"/>
  <c r="T1328" i="78"/>
  <c r="S948" i="78"/>
  <c r="T948" i="78" s="1"/>
  <c r="S225" i="78"/>
  <c r="T225" i="78" s="1"/>
  <c r="S229" i="78"/>
  <c r="T229" i="78" s="1"/>
  <c r="S429" i="78"/>
  <c r="T429" i="78" s="1"/>
  <c r="S273" i="78"/>
  <c r="T273" i="78" s="1"/>
  <c r="S57" i="78"/>
  <c r="T57" i="78" s="1"/>
  <c r="S421" i="78"/>
  <c r="T421" i="78" s="1"/>
  <c r="S41" i="78"/>
  <c r="T41" i="78" s="1"/>
  <c r="S117" i="78"/>
  <c r="T117" i="78" s="1"/>
  <c r="S237" i="78"/>
  <c r="T237" i="78" s="1"/>
  <c r="S97" i="78"/>
  <c r="T97" i="78" s="1"/>
  <c r="S85" i="78"/>
  <c r="T85" i="78" s="1"/>
  <c r="S385" i="78"/>
  <c r="T385" i="78" s="1"/>
  <c r="S197" i="78"/>
  <c r="T197" i="78" s="1"/>
  <c r="S293" i="78"/>
  <c r="T293" i="78" s="1"/>
  <c r="S565" i="78"/>
  <c r="T565" i="78" s="1"/>
  <c r="S517" i="78"/>
  <c r="T517" i="78" s="1"/>
  <c r="S545" i="78"/>
  <c r="T545" i="78" s="1"/>
  <c r="S771" i="78"/>
  <c r="T771" i="78" s="1"/>
  <c r="S675" i="78"/>
  <c r="T675" i="78" s="1"/>
  <c r="T723" i="78"/>
  <c r="S783" i="78"/>
  <c r="T783" i="78" s="1"/>
  <c r="S631" i="78"/>
  <c r="T631" i="78" s="1"/>
  <c r="S795" i="78"/>
  <c r="T795" i="78" s="1"/>
  <c r="S779" i="78"/>
  <c r="T779" i="78" s="1"/>
  <c r="T872" i="78"/>
  <c r="S876" i="78"/>
  <c r="T876" i="78" s="1"/>
  <c r="S1164" i="78"/>
  <c r="T1164" i="78" s="1"/>
  <c r="S1464" i="78"/>
  <c r="T1464" i="78" s="1"/>
  <c r="S1244" i="78"/>
  <c r="T1244" i="78" s="1"/>
  <c r="S1664" i="78"/>
  <c r="T1664" i="78" s="1"/>
  <c r="S1064" i="78"/>
  <c r="T1064" i="78" s="1"/>
  <c r="S1304" i="78"/>
  <c r="T1304" i="78" s="1"/>
  <c r="T1332" i="78"/>
  <c r="S1372" i="78"/>
  <c r="T1372" i="78" s="1"/>
  <c r="S1676" i="78"/>
  <c r="T1676" i="78" s="1"/>
  <c r="S1460" i="78"/>
  <c r="T1460" i="78" s="1"/>
  <c r="S1128" i="78"/>
  <c r="T1128" i="78" s="1"/>
  <c r="S964" i="78"/>
  <c r="T964" i="78" s="1"/>
  <c r="S952" i="78"/>
  <c r="T952" i="78" s="1"/>
  <c r="S1572" i="78"/>
  <c r="T1572" i="78" s="1"/>
  <c r="S1396" i="78"/>
  <c r="T1396" i="78" s="1"/>
  <c r="S1560" i="78"/>
  <c r="T1560" i="78" s="1"/>
  <c r="S1360" i="78"/>
  <c r="T1360" i="78" s="1"/>
  <c r="S920" i="78"/>
  <c r="T920" i="78" s="1"/>
  <c r="S968" i="78"/>
  <c r="T968" i="78" s="1"/>
  <c r="S936" i="78"/>
  <c r="T936" i="78" s="1"/>
  <c r="S1084" i="78"/>
  <c r="T1084" i="78" s="1"/>
  <c r="S944" i="78"/>
  <c r="T944" i="78" s="1"/>
  <c r="S1584" i="78"/>
  <c r="T1584" i="78" s="1"/>
  <c r="S1612" i="78"/>
  <c r="T1612" i="78" s="1"/>
  <c r="S819" i="78"/>
  <c r="T819" i="78" s="1"/>
  <c r="S337" i="78"/>
  <c r="T337" i="78" s="1"/>
  <c r="S417" i="78"/>
  <c r="T417" i="78" s="1"/>
  <c r="S209" i="78"/>
  <c r="T209" i="78" s="1"/>
  <c r="S357" i="78"/>
  <c r="T357" i="78" s="1"/>
  <c r="S433" i="78"/>
  <c r="T433" i="78" s="1"/>
  <c r="S345" i="78"/>
  <c r="T345" i="78" s="1"/>
  <c r="S297" i="78"/>
  <c r="T297" i="78" s="1"/>
  <c r="S361" i="78"/>
  <c r="T361" i="78" s="1"/>
  <c r="S365" i="78"/>
  <c r="T365" i="78" s="1"/>
  <c r="S37" i="78"/>
  <c r="T37" i="78" s="1"/>
  <c r="S25" i="78"/>
  <c r="T25" i="78" s="1"/>
  <c r="S305" i="78"/>
  <c r="T305" i="78" s="1"/>
  <c r="S129" i="78"/>
  <c r="T129" i="78" s="1"/>
  <c r="S221" i="78"/>
  <c r="T221" i="78" s="1"/>
  <c r="S557" i="78"/>
  <c r="T557" i="78" s="1"/>
  <c r="S525" i="78"/>
  <c r="T525" i="78" s="1"/>
  <c r="S687" i="78"/>
  <c r="T687" i="78" s="1"/>
  <c r="T751" i="78"/>
  <c r="T735" i="78"/>
  <c r="S811" i="78"/>
  <c r="T811" i="78" s="1"/>
  <c r="S799" i="78"/>
  <c r="T799" i="78" s="1"/>
  <c r="S651" i="78"/>
  <c r="T651" i="78" s="1"/>
  <c r="S791" i="78"/>
  <c r="T791" i="78" s="1"/>
  <c r="S851" i="78"/>
  <c r="T851" i="78" s="1"/>
  <c r="T855" i="78"/>
  <c r="S1556" i="78"/>
  <c r="T1556" i="78" s="1"/>
  <c r="S1016" i="78"/>
  <c r="T1016" i="78" s="1"/>
  <c r="S1476" i="78"/>
  <c r="T1476" i="78" s="1"/>
  <c r="S1236" i="78"/>
  <c r="T1236" i="78" s="1"/>
  <c r="S1324" i="78"/>
  <c r="T1324" i="78" s="1"/>
  <c r="S1116" i="78"/>
  <c r="T1116" i="78" s="1"/>
  <c r="S960" i="78"/>
  <c r="T960" i="78" s="1"/>
  <c r="S1172" i="78"/>
  <c r="T1172" i="78" s="1"/>
  <c r="S1384" i="78"/>
  <c r="T1384" i="78" s="1"/>
  <c r="S1428" i="78"/>
  <c r="T1428" i="78" s="1"/>
  <c r="S1280" i="78"/>
  <c r="T1280" i="78" s="1"/>
  <c r="S1240" i="78"/>
  <c r="T1240" i="78" s="1"/>
  <c r="S1424" i="78"/>
  <c r="T1424" i="78" s="1"/>
  <c r="S1388" i="78"/>
  <c r="T1388" i="78" s="1"/>
  <c r="S1492" i="78"/>
  <c r="T1492" i="78" s="1"/>
  <c r="S1140" i="78"/>
  <c r="T1140" i="78" s="1"/>
  <c r="S1180" i="78"/>
  <c r="T1180" i="78" s="1"/>
  <c r="S1480" i="78"/>
  <c r="T1480" i="78" s="1"/>
  <c r="S1456" i="78"/>
  <c r="T1456" i="78" s="1"/>
  <c r="S1040" i="78"/>
  <c r="T1040" i="78" s="1"/>
  <c r="S1436" i="78"/>
  <c r="T1436" i="78" s="1"/>
  <c r="S1192" i="78"/>
  <c r="T1192" i="78" s="1"/>
  <c r="S1312" i="78"/>
  <c r="T1312" i="78" s="1"/>
  <c r="S189" i="78"/>
  <c r="T189" i="78" s="1"/>
  <c r="S449" i="78"/>
  <c r="T449" i="78" s="1"/>
  <c r="S393" i="78"/>
  <c r="T393" i="78" s="1"/>
  <c r="S217" i="78"/>
  <c r="T217" i="78" s="1"/>
  <c r="S125" i="78"/>
  <c r="T125" i="78" s="1"/>
  <c r="S69" i="78"/>
  <c r="T69" i="78" s="1"/>
  <c r="S53" i="78"/>
  <c r="T53" i="78" s="1"/>
  <c r="S261" i="78"/>
  <c r="T261" i="78" s="1"/>
  <c r="S213" i="78"/>
  <c r="T213" i="78" s="1"/>
  <c r="S441" i="78"/>
  <c r="T441" i="78" s="1"/>
  <c r="S353" i="78"/>
  <c r="T353" i="78" s="1"/>
  <c r="S425" i="78"/>
  <c r="T425" i="78" s="1"/>
  <c r="S145" i="78"/>
  <c r="T145" i="78" s="1"/>
  <c r="S49" i="78"/>
  <c r="T49" i="78" s="1"/>
  <c r="S181" i="78"/>
  <c r="T181" i="78" s="1"/>
  <c r="S513" i="78"/>
  <c r="T513" i="78" s="1"/>
  <c r="S541" i="78"/>
  <c r="T541" i="78" s="1"/>
  <c r="S529" i="78"/>
  <c r="T529" i="78" s="1"/>
  <c r="S597" i="78"/>
  <c r="T597" i="78" s="1"/>
  <c r="S611" i="78"/>
  <c r="T611" i="78" s="1"/>
  <c r="T727" i="78"/>
  <c r="T743" i="78"/>
  <c r="S815" i="78"/>
  <c r="T815" i="78" s="1"/>
  <c r="P803" i="78"/>
  <c r="S803" i="78"/>
  <c r="T803" i="78" s="1"/>
  <c r="S691" i="78"/>
  <c r="T691" i="78" s="1"/>
  <c r="S823" i="78"/>
  <c r="T823" i="78" s="1"/>
  <c r="S843" i="78"/>
  <c r="T843" i="78" s="1"/>
  <c r="S1508" i="78"/>
  <c r="T1508" i="78" s="1"/>
  <c r="S1604" i="78"/>
  <c r="T1604" i="78" s="1"/>
  <c r="S1160" i="78"/>
  <c r="T1160" i="78" s="1"/>
  <c r="S1184" i="78"/>
  <c r="T1184" i="78" s="1"/>
  <c r="S1628" i="78"/>
  <c r="T1628" i="78" s="1"/>
  <c r="T1336" i="78"/>
  <c r="S1308" i="78"/>
  <c r="T1308" i="78" s="1"/>
  <c r="S1532" i="78"/>
  <c r="T1532" i="78" s="1"/>
  <c r="S1056" i="78"/>
  <c r="T1056" i="78" s="1"/>
  <c r="S1124" i="78"/>
  <c r="T1124" i="78" s="1"/>
  <c r="S1288" i="78"/>
  <c r="T1288" i="78" s="1"/>
  <c r="S976" i="78"/>
  <c r="T976" i="78" s="1"/>
  <c r="S1208" i="78"/>
  <c r="T1208" i="78" s="1"/>
  <c r="P932" i="78"/>
  <c r="S932" i="78"/>
  <c r="T932" i="78" s="1"/>
  <c r="S988" i="78"/>
  <c r="T988" i="78" s="1"/>
  <c r="S928" i="78"/>
  <c r="T928" i="78" s="1"/>
  <c r="S1168" i="78"/>
  <c r="T1168" i="78" s="1"/>
  <c r="S1356" i="78"/>
  <c r="T1356" i="78" s="1"/>
  <c r="S1036" i="78"/>
  <c r="T1036" i="78" s="1"/>
  <c r="S1624" i="78"/>
  <c r="T1624" i="78" s="1"/>
  <c r="S1224" i="78"/>
  <c r="T1224" i="78" s="1"/>
  <c r="S1268" i="78"/>
  <c r="T1268" i="78" s="1"/>
  <c r="S1660" i="78"/>
  <c r="T1660" i="78" s="1"/>
  <c r="T719" i="78"/>
  <c r="S405" i="78"/>
  <c r="T405" i="78" s="1"/>
  <c r="S141" i="78"/>
  <c r="T141" i="78" s="1"/>
  <c r="S173" i="78"/>
  <c r="T173" i="78" s="1"/>
  <c r="S457" i="78"/>
  <c r="T457" i="78" s="1"/>
  <c r="S105" i="78"/>
  <c r="T105" i="78" s="1"/>
  <c r="S285" i="78"/>
  <c r="T285" i="78" s="1"/>
  <c r="S65" i="78"/>
  <c r="T65" i="78" s="1"/>
  <c r="S201" i="78"/>
  <c r="T201" i="78" s="1"/>
  <c r="S109" i="78"/>
  <c r="T109" i="78" s="1"/>
  <c r="S121" i="78"/>
  <c r="T121" i="78" s="1"/>
  <c r="S269" i="78"/>
  <c r="T269" i="78" s="1"/>
  <c r="S341" i="78"/>
  <c r="T341" i="78" s="1"/>
  <c r="S81" i="78"/>
  <c r="T81" i="78" s="1"/>
  <c r="S153" i="78"/>
  <c r="T153" i="78" s="1"/>
  <c r="S437" i="78"/>
  <c r="T437" i="78" s="1"/>
  <c r="S501" i="78"/>
  <c r="T501" i="78" s="1"/>
  <c r="S569" i="78"/>
  <c r="T569" i="78" s="1"/>
  <c r="S589" i="78"/>
  <c r="T589" i="78" s="1"/>
  <c r="S615" i="78"/>
  <c r="T615" i="78" s="1"/>
  <c r="S627" i="78"/>
  <c r="T627" i="78" s="1"/>
  <c r="T711" i="78"/>
  <c r="S655" i="78"/>
  <c r="T655" i="78" s="1"/>
  <c r="T731" i="78"/>
  <c r="S619" i="78"/>
  <c r="T619" i="78" s="1"/>
  <c r="S835" i="78"/>
  <c r="T835" i="78" s="1"/>
  <c r="S1052" i="78"/>
  <c r="T1052" i="78" s="1"/>
  <c r="S1448" i="78"/>
  <c r="T1448" i="78" s="1"/>
  <c r="S1176" i="78"/>
  <c r="T1176" i="78" s="1"/>
  <c r="S904" i="78"/>
  <c r="T904" i="78" s="1"/>
  <c r="S1668" i="78"/>
  <c r="T1668" i="78" s="1"/>
  <c r="S1032" i="78"/>
  <c r="T1032" i="78" s="1"/>
  <c r="S1496" i="78"/>
  <c r="T1496" i="78" s="1"/>
  <c r="S1596" i="78"/>
  <c r="T1596" i="78" s="1"/>
  <c r="S992" i="78"/>
  <c r="T992" i="78" s="1"/>
  <c r="S1216" i="78"/>
  <c r="T1216" i="78" s="1"/>
  <c r="T1120" i="78"/>
  <c r="S1636" i="78"/>
  <c r="T1636" i="78" s="1"/>
  <c r="S1264" i="78"/>
  <c r="T1264" i="78" s="1"/>
  <c r="S1488" i="78"/>
  <c r="T1488" i="78" s="1"/>
  <c r="S1276" i="78"/>
  <c r="T1276" i="78" s="1"/>
  <c r="S1540" i="78"/>
  <c r="T1540" i="78" s="1"/>
  <c r="S1588" i="78"/>
  <c r="T1588" i="78" s="1"/>
  <c r="S1632" i="78"/>
  <c r="T1632" i="78" s="1"/>
  <c r="S1136" i="78"/>
  <c r="T1136" i="78" s="1"/>
  <c r="S1352" i="78"/>
  <c r="T1352" i="78" s="1"/>
  <c r="S1420" i="78"/>
  <c r="T1420" i="78" s="1"/>
  <c r="S1412" i="78"/>
  <c r="T1412" i="78" s="1"/>
  <c r="S1516" i="78"/>
  <c r="T1516" i="78" s="1"/>
  <c r="S1564" i="78"/>
  <c r="T1564" i="78" s="1"/>
  <c r="P1472" i="78"/>
  <c r="S1472" i="78"/>
  <c r="T1472" i="78" s="1"/>
  <c r="S301" i="78"/>
  <c r="T301" i="78" s="1"/>
  <c r="S249" i="78"/>
  <c r="T249" i="78" s="1"/>
  <c r="S369" i="78"/>
  <c r="T369" i="78" s="1"/>
  <c r="S445" i="78"/>
  <c r="T445" i="78" s="1"/>
  <c r="S373" i="78"/>
  <c r="T373" i="78" s="1"/>
  <c r="S397" i="78"/>
  <c r="T397" i="78" s="1"/>
  <c r="S177" i="78"/>
  <c r="T177" i="78" s="1"/>
  <c r="S265" i="78"/>
  <c r="T265" i="78" s="1"/>
  <c r="S113" i="78"/>
  <c r="T113" i="78" s="1"/>
  <c r="S161" i="78"/>
  <c r="T161" i="78" s="1"/>
  <c r="S137" i="78"/>
  <c r="T137" i="78" s="1"/>
  <c r="S257" i="78"/>
  <c r="T257" i="78" s="1"/>
  <c r="S149" i="78"/>
  <c r="T149" i="78" s="1"/>
  <c r="S241" i="78"/>
  <c r="T241" i="78" s="1"/>
  <c r="S573" i="78"/>
  <c r="T573" i="78" s="1"/>
  <c r="S549" i="78"/>
  <c r="T549" i="78" s="1"/>
  <c r="S581" i="78"/>
  <c r="T581" i="78" s="1"/>
  <c r="S683" i="78"/>
  <c r="T683" i="78" s="1"/>
  <c r="S759" i="78"/>
  <c r="T759" i="78" s="1"/>
  <c r="S767" i="78"/>
  <c r="T767" i="78" s="1"/>
  <c r="P703" i="78"/>
  <c r="S703" i="78"/>
  <c r="T703" i="78" s="1"/>
  <c r="S643" i="78"/>
  <c r="T643" i="78" s="1"/>
  <c r="S787" i="78"/>
  <c r="T787" i="78" s="1"/>
  <c r="S847" i="78"/>
  <c r="T847" i="78" s="1"/>
  <c r="S867" i="78"/>
  <c r="T867" i="78" s="1"/>
  <c r="S956" i="78"/>
  <c r="T956" i="78" s="1"/>
  <c r="S1640" i="78"/>
  <c r="T1640" i="78" s="1"/>
  <c r="S972" i="78"/>
  <c r="T972" i="78" s="1"/>
  <c r="S1484" i="78"/>
  <c r="T1484" i="78" s="1"/>
  <c r="S1088" i="78"/>
  <c r="T1088" i="78" s="1"/>
  <c r="S1188" i="78"/>
  <c r="T1188" i="78" s="1"/>
  <c r="S1008" i="78"/>
  <c r="T1008" i="78" s="1"/>
  <c r="S1112" i="78"/>
  <c r="T1112" i="78" s="1"/>
  <c r="S1232" i="78"/>
  <c r="T1232" i="78" s="1"/>
  <c r="S1248" i="78"/>
  <c r="T1248" i="78" s="1"/>
  <c r="S1156" i="78"/>
  <c r="T1156" i="78" s="1"/>
  <c r="S1504" i="78"/>
  <c r="T1504" i="78" s="1"/>
  <c r="S1376" i="78"/>
  <c r="T1376" i="78" s="1"/>
  <c r="S1512" i="78"/>
  <c r="T1512" i="78" s="1"/>
  <c r="S1616" i="78"/>
  <c r="T1616" i="78" s="1"/>
  <c r="S1252" i="78"/>
  <c r="T1252" i="78" s="1"/>
  <c r="S1552" i="78"/>
  <c r="T1552" i="78" s="1"/>
  <c r="S1108" i="78"/>
  <c r="T1108" i="78" s="1"/>
  <c r="S1132" i="78"/>
  <c r="T1132" i="78" s="1"/>
  <c r="S1048" i="78"/>
  <c r="T1048" i="78" s="1"/>
  <c r="S924" i="78"/>
  <c r="T924" i="78" s="1"/>
  <c r="S1648" i="78"/>
  <c r="T1648" i="78" s="1"/>
  <c r="S1600" i="78"/>
  <c r="T1600" i="78" s="1"/>
  <c r="S1644" i="78"/>
  <c r="T1644" i="78" s="1"/>
  <c r="S1072" i="78"/>
  <c r="T1072" i="78" s="1"/>
  <c r="S1096" i="78"/>
  <c r="T1096" i="78" s="1"/>
  <c r="S497" i="78"/>
  <c r="T497" i="78" s="1"/>
  <c r="S601" i="78"/>
  <c r="T601" i="78" s="1"/>
  <c r="S888" i="78"/>
  <c r="T888" i="78" s="1"/>
  <c r="S493" i="78"/>
  <c r="T493" i="78" s="1"/>
  <c r="S884" i="78"/>
  <c r="T884" i="78" s="1"/>
  <c r="T1680" i="78" l="1"/>
  <c r="T1681" i="78" l="1"/>
  <c r="T1682" i="78" s="1"/>
  <c r="T1683" i="78" s="1"/>
  <c r="T1684" i="78" s="1"/>
  <c r="V1681" i="78" s="1"/>
  <c r="T1685" i="78" l="1"/>
  <c r="V1684" i="78"/>
  <c r="V1685" i="78" s="1"/>
  <c r="V1686" i="78" s="1"/>
  <c r="T1686" i="78" l="1"/>
  <c r="V1688" i="78" s="1"/>
</calcChain>
</file>

<file path=xl/sharedStrings.xml><?xml version="1.0" encoding="utf-8"?>
<sst xmlns="http://schemas.openxmlformats.org/spreadsheetml/2006/main" count="6549" uniqueCount="1830">
  <si>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</si>
  <si>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</si>
  <si>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</si>
  <si>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</si>
  <si>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</si>
  <si>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</si>
  <si>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</si>
  <si>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</si>
  <si>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</si>
  <si>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</si>
  <si>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</si>
  <si>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</si>
  <si>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</si>
  <si>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</si>
  <si>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</si>
  <si>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</si>
  <si>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</si>
  <si>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</si>
  <si>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</si>
  <si>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</si>
  <si>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</si>
  <si>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</si>
  <si>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</si>
  <si>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</si>
  <si>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</si>
  <si>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</si>
  <si>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</si>
  <si>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</si>
  <si>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</si>
  <si>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</si>
  <si>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</si>
  <si>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</si>
  <si>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</si>
  <si>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</si>
  <si>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</si>
  <si>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</si>
  <si>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</si>
  <si>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</si>
  <si>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</si>
  <si>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</si>
  <si>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</si>
  <si>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</si>
  <si>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</si>
  <si>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</si>
  <si>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</si>
  <si>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</si>
  <si>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</si>
  <si>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</si>
  <si>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</si>
  <si>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</si>
  <si>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</si>
  <si>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</si>
  <si>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</si>
  <si>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</si>
  <si>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ÝÛáõÃ»ñ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</si>
  <si>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</si>
  <si>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</si>
  <si>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</si>
  <si>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</si>
  <si>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</si>
  <si>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</si>
  <si>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</si>
  <si>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</si>
  <si>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</si>
  <si>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</si>
  <si>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</si>
  <si>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</si>
  <si>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</si>
  <si>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</si>
  <si>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</si>
  <si>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</si>
  <si>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</si>
  <si>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</si>
  <si>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</si>
  <si>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</si>
  <si>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</si>
  <si>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</si>
  <si>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</si>
  <si>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</si>
  <si>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</si>
  <si>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</si>
  <si>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</si>
  <si>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</si>
  <si>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</si>
  <si>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</si>
  <si>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</si>
  <si>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</si>
  <si>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</si>
  <si>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</si>
  <si>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</si>
  <si>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</si>
  <si>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</si>
  <si>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</si>
  <si>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</si>
  <si>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</si>
  <si>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</si>
  <si>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</si>
  <si>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</si>
  <si>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</si>
  <si>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</si>
  <si>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</si>
  <si>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</si>
  <si>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</si>
  <si>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</si>
  <si>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</si>
  <si>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</si>
  <si>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</si>
  <si>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</si>
  <si>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</si>
  <si>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</si>
  <si>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</si>
  <si>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</si>
  <si>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</si>
  <si>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</si>
  <si>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</si>
  <si>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</si>
  <si>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</si>
  <si>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</si>
  <si>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</si>
  <si>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</si>
  <si>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</si>
  <si>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</si>
  <si>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</si>
  <si>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</si>
  <si>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</si>
  <si>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</si>
  <si>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</si>
  <si>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</si>
  <si>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</si>
  <si>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</si>
  <si>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</si>
  <si>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</si>
  <si>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</si>
  <si>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</si>
  <si>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</si>
  <si>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</si>
  <si>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</si>
  <si>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</si>
  <si>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</si>
  <si>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</si>
  <si>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</si>
  <si>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</si>
  <si>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</si>
  <si>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</si>
  <si>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</si>
  <si>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</si>
  <si>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</si>
  <si>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</si>
  <si>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</si>
  <si>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</si>
  <si>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</si>
  <si>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</si>
  <si>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</si>
  <si>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</si>
  <si>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</si>
  <si>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</si>
  <si>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</si>
  <si>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</si>
  <si>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</si>
  <si>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</si>
  <si>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</si>
  <si>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</si>
  <si>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</si>
  <si>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</si>
  <si>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</si>
  <si>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</si>
  <si>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</si>
  <si>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</si>
  <si>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</si>
  <si>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</si>
  <si>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</si>
  <si>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</si>
  <si>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</si>
  <si>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</si>
  <si>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</si>
  <si>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</si>
  <si>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</si>
  <si>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</si>
  <si>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</si>
  <si>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</si>
  <si>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</si>
  <si>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</si>
  <si>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</si>
  <si>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</si>
  <si>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</si>
  <si>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</si>
  <si>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</si>
  <si>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</si>
  <si>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</si>
  <si>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</si>
  <si>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</si>
  <si>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</si>
  <si>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</si>
  <si>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</si>
  <si>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</si>
  <si>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</si>
  <si>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</si>
  <si>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</si>
  <si>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</si>
  <si>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</si>
  <si>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</si>
  <si>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</si>
  <si>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</si>
  <si>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</si>
  <si>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</si>
  <si>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</si>
  <si>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</si>
  <si>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</si>
  <si>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</si>
  <si>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</si>
  <si>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</si>
  <si>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Ð³Ï³Ññ¹»Ñ³ÛÇÝ Ñ³Ù³Ï³ñ·Ç ï»Õ³¹ñáõÙ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</si>
  <si>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</si>
  <si>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</si>
  <si>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</si>
  <si>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</si>
  <si>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</si>
  <si>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</si>
  <si>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</si>
  <si>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</si>
  <si>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</si>
  <si>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</si>
  <si>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</si>
  <si>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</si>
  <si>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</si>
  <si>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</si>
  <si>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</si>
  <si>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</si>
  <si>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</si>
  <si>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</si>
  <si>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</si>
  <si>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</si>
  <si>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</si>
  <si>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</si>
  <si>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</si>
  <si>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</si>
  <si>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</si>
  <si>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</si>
  <si>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</si>
  <si>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</si>
  <si>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</si>
  <si>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</si>
  <si>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</si>
  <si>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</si>
  <si>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</si>
  <si>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</si>
  <si>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</si>
  <si>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</si>
  <si>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Ï³Õ³å³ñ³Ù³Í</t>
  </si>
  <si>
    <t>ï³Ëï³ÏÝ»ñ</t>
  </si>
  <si>
    <t>²Ùñ³Ý ö10A500c</t>
  </si>
  <si>
    <t>E46-99</t>
  </si>
  <si>
    <t>ê³ñù³íáñáõÙÝ»ñ</t>
  </si>
  <si>
    <t>E16-266</t>
  </si>
  <si>
    <t>E16-265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</si>
  <si>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</si>
  <si>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</si>
  <si>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</si>
  <si>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</si>
  <si>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</si>
  <si>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</si>
  <si>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</si>
  <si>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</si>
  <si>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</si>
  <si>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</si>
  <si>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</si>
  <si>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</si>
  <si>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</si>
  <si>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</si>
  <si>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</si>
  <si>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</si>
  <si>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</si>
  <si>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</si>
  <si>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</si>
  <si>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</si>
  <si>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</si>
  <si>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</si>
  <si>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</si>
  <si>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</si>
  <si>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</si>
  <si>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</si>
  <si>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</si>
  <si>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</si>
  <si>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</si>
  <si>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</si>
  <si>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</si>
  <si>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</si>
  <si>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</si>
  <si>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</si>
  <si>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</si>
  <si>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</si>
  <si>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</si>
  <si>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</si>
  <si>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</si>
  <si>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</si>
  <si>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</si>
  <si>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</si>
  <si>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</si>
  <si>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</si>
  <si>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</si>
  <si>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</si>
  <si>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</si>
  <si>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</si>
  <si>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</si>
  <si>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</si>
  <si>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</si>
  <si>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</si>
  <si>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</si>
  <si>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</si>
  <si>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</si>
  <si>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</si>
  <si>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</si>
  <si>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</si>
  <si>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</si>
  <si>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</si>
  <si>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</si>
  <si>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</si>
  <si>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</si>
  <si>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</si>
  <si>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</si>
  <si>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</si>
  <si>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</si>
  <si>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</si>
  <si>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</si>
  <si>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</si>
  <si>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</si>
  <si>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</si>
  <si>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</si>
  <si>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</si>
  <si>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</si>
  <si>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</si>
  <si>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</si>
  <si>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</si>
  <si>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</si>
  <si>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</si>
  <si>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</si>
  <si>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</si>
  <si>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</si>
  <si>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</si>
  <si>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</si>
  <si>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</si>
  <si>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</si>
  <si>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</si>
  <si>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</si>
  <si>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</si>
  <si>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</si>
  <si>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</si>
  <si>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</si>
  <si>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</si>
  <si>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</si>
  <si>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</si>
  <si>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</si>
  <si>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</si>
  <si>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</si>
  <si>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</si>
  <si>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</si>
  <si>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</si>
  <si>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</si>
  <si>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</si>
  <si>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</si>
  <si>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</si>
  <si>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</si>
  <si>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</si>
  <si>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</si>
  <si>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</si>
  <si>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</si>
  <si>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</si>
  <si>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</si>
  <si>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</si>
  <si>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</si>
  <si>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</si>
  <si>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</si>
  <si>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</si>
  <si>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</si>
  <si>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</si>
  <si>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</si>
  <si>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</si>
  <si>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</si>
  <si>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</si>
  <si>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</si>
  <si>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</si>
  <si>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</si>
  <si>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</si>
  <si>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</si>
  <si>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</si>
  <si>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</si>
  <si>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</si>
  <si>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</si>
  <si>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</si>
  <si>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</si>
  <si>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</si>
  <si>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</si>
  <si>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</si>
  <si>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</si>
  <si>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</si>
  <si>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</si>
  <si>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</si>
  <si>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</si>
  <si>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</si>
  <si>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</si>
  <si>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</si>
  <si>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</si>
  <si>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</si>
  <si>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</si>
  <si>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</si>
  <si>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</si>
  <si>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</si>
  <si>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</si>
  <si>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</si>
  <si>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</si>
  <si>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</si>
  <si>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</si>
  <si>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</si>
  <si>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</si>
  <si>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</si>
  <si>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</si>
  <si>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</si>
  <si>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</si>
  <si>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ú¹³÷áËáõÃÛáõÝ</t>
  </si>
  <si>
    <t>æñ³Ù³ï³Ï³ñ³ñÙ³Ý ó³Ýó</t>
  </si>
  <si>
    <t>ÎáÛáõÕáõ ó³Ýó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</si>
  <si>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</si>
  <si>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</si>
  <si>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</si>
  <si>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</si>
  <si>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</si>
  <si>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</si>
  <si>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</si>
  <si>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</si>
  <si>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</si>
  <si>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</si>
  <si>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</si>
  <si>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</si>
  <si>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</si>
  <si>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</si>
  <si>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</si>
  <si>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</si>
  <si>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</si>
  <si>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</si>
  <si>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</si>
  <si>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</si>
  <si>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</si>
  <si>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</si>
  <si>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</si>
  <si>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</si>
  <si>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</si>
  <si>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</si>
  <si>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</si>
  <si>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</si>
  <si>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</si>
  <si>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</si>
  <si>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</si>
  <si>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</si>
  <si>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</si>
  <si>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</si>
  <si>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</si>
  <si>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</si>
  <si>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</si>
  <si>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</si>
  <si>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</si>
  <si>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</si>
  <si>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</si>
  <si>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E46-103</t>
  </si>
  <si>
    <t>´»ïáÝ» Ë×³ÝÏ³ñ» Ñ³ï³ÏÝ»ñÇ ù³Ý¹áõÙ</t>
  </si>
  <si>
    <t>ö³Ûï» ßñÇß³ÏÝ»ñÇ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</si>
  <si>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</si>
  <si>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</si>
  <si>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</si>
  <si>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</si>
  <si>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</si>
  <si>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</si>
  <si>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</si>
  <si>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</si>
  <si>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</si>
  <si>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</si>
  <si>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</si>
  <si>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</si>
  <si>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</si>
  <si>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</si>
  <si>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</si>
  <si>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</si>
  <si>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</si>
  <si>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</si>
  <si>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</si>
  <si>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</si>
  <si>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</si>
  <si>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</si>
  <si>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</si>
  <si>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</si>
  <si>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</si>
  <si>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</si>
  <si>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</si>
  <si>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</si>
  <si>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</si>
  <si>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</si>
  <si>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</si>
  <si>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</si>
  <si>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</si>
  <si>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</si>
  <si>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</si>
  <si>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</si>
  <si>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</si>
  <si>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</si>
  <si>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</si>
  <si>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</si>
  <si>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</si>
  <si>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</si>
  <si>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</si>
  <si>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</si>
  <si>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</si>
  <si>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</si>
  <si>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</si>
  <si>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</si>
  <si>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</si>
  <si>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</si>
  <si>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</si>
  <si>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</si>
  <si>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</si>
  <si>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</si>
  <si>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</si>
  <si>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</si>
  <si>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</si>
  <si>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</si>
  <si>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</si>
  <si>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</si>
  <si>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</si>
  <si>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E6-86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</si>
  <si>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</si>
  <si>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</si>
  <si>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</si>
  <si>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</si>
  <si>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</si>
  <si>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</si>
  <si>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</si>
  <si>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</si>
  <si>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</si>
  <si>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</si>
  <si>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</si>
  <si>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</si>
  <si>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</si>
  <si>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</si>
  <si>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</si>
  <si>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Ç½á·³Ù ÷³ÛÉ³Ã.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</si>
  <si>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</si>
  <si>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</si>
  <si>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</si>
  <si>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</si>
  <si>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</si>
  <si>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</si>
  <si>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</si>
  <si>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</si>
  <si>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</si>
  <si>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</si>
  <si>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</si>
  <si>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</si>
  <si>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</si>
  <si>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</si>
  <si>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E27-31</t>
  </si>
  <si>
    <t>ÜáõÛÝÇ ÑÇÙÝ³ï³ÏÇ ù³Ý¹áõÙ</t>
  </si>
  <si>
    <t>E1-1545</t>
  </si>
  <si>
    <t xml:space="preserve">III Ï³ñ·Ç µÝ³ÑáÕÇ Ùß³ÏáõÙ Ó»éùáí </t>
  </si>
  <si>
    <t>E15-201</t>
  </si>
  <si>
    <t>E8-23</t>
  </si>
  <si>
    <t>E1-1637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</si>
  <si>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</si>
  <si>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</si>
  <si>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</si>
  <si>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</si>
  <si>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</si>
  <si>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</si>
  <si>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</si>
  <si>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</si>
  <si>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</si>
  <si>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</si>
  <si>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</si>
  <si>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</si>
  <si>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</si>
  <si>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</si>
  <si>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</si>
  <si>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</si>
  <si>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</si>
  <si>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</si>
  <si>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</si>
  <si>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</si>
  <si>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</si>
  <si>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</si>
  <si>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</si>
  <si>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</si>
  <si>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</si>
  <si>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</si>
  <si>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</si>
  <si>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</si>
  <si>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</si>
  <si>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</si>
  <si>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</si>
  <si>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</si>
  <si>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</si>
  <si>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</si>
  <si>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</si>
  <si>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</si>
  <si>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</si>
  <si>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</si>
  <si>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</si>
  <si>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</si>
  <si>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</si>
  <si>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</si>
  <si>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</si>
  <si>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</si>
  <si>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</si>
  <si>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</si>
  <si>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</si>
  <si>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</si>
  <si>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</si>
  <si>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</si>
  <si>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</si>
  <si>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</si>
  <si>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</si>
  <si>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</si>
  <si>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</si>
  <si>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</si>
  <si>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</si>
  <si>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</si>
  <si>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</si>
  <si>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</si>
  <si>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</si>
  <si>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</si>
  <si>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</si>
  <si>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</si>
  <si>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</si>
  <si>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</si>
  <si>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</si>
  <si>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</si>
  <si>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</si>
  <si>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</si>
  <si>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</si>
  <si>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</si>
  <si>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</si>
  <si>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</si>
  <si>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</si>
  <si>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</si>
  <si>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</si>
  <si>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</si>
  <si>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</si>
  <si>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</si>
  <si>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</si>
  <si>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</si>
  <si>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</si>
  <si>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</si>
  <si>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</si>
  <si>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</si>
  <si>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</si>
  <si>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</si>
  <si>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</si>
  <si>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</si>
  <si>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E20-502</t>
  </si>
  <si>
    <t>E20-498</t>
  </si>
  <si>
    <t>E20-500</t>
  </si>
  <si>
    <t>E20-748</t>
  </si>
  <si>
    <t>é»Ïáõå. Ñ³Ù³Ï.</t>
  </si>
  <si>
    <t>"´" ïÇåÇ</t>
  </si>
  <si>
    <t>E8-140</t>
  </si>
  <si>
    <t>Þ³ñí³ÍùÇ ³Ùñ³Ý³íáñáõÙ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</si>
  <si>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</si>
  <si>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</si>
  <si>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</si>
  <si>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</si>
  <si>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</si>
  <si>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</si>
  <si>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</si>
  <si>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</si>
  <si>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</si>
  <si>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</si>
  <si>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</si>
  <si>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</si>
  <si>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</si>
  <si>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</si>
  <si>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</si>
  <si>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</si>
  <si>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</si>
  <si>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</si>
  <si>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</si>
  <si>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</si>
  <si>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</si>
  <si>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</si>
  <si>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</si>
  <si>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</si>
  <si>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</si>
  <si>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E9-50</t>
  </si>
  <si>
    <t>E9-121</t>
  </si>
  <si>
    <t>ÚáõÕ³Ý»ñÏÇ Ù³ùñáõÙ å³ï»ñÇó</t>
  </si>
  <si>
    <t>E46-76</t>
  </si>
  <si>
    <t>E6-13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</si>
  <si>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</si>
  <si>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</si>
  <si>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</si>
  <si>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</si>
  <si>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³ÉÛáõÙÇÝ»</t>
  </si>
  <si>
    <t>íÇïñ³Å</t>
  </si>
  <si>
    <t>E10-70
K=0.8</t>
  </si>
  <si>
    <t>P8-186</t>
  </si>
  <si>
    <t>C310-05
ï.Ù.Ï 29</t>
  </si>
  <si>
    <t>E10-70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</si>
  <si>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</si>
  <si>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</si>
  <si>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</si>
  <si>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</si>
  <si>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</si>
  <si>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</si>
  <si>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</si>
  <si>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</si>
  <si>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</si>
  <si>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E15-575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</si>
  <si>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</si>
  <si>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</si>
  <si>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</si>
  <si>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</si>
  <si>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</si>
  <si>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</si>
  <si>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</si>
  <si>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t>E12-267</t>
  </si>
  <si>
    <t>ó/å ÃÇÃ»Õ</t>
  </si>
  <si>
    <t>Ñ»ÕÛáõë, åïáõï.</t>
  </si>
  <si>
    <t>E10-198</t>
  </si>
  <si>
    <t>E10-194</t>
  </si>
  <si>
    <t>E10-203</t>
  </si>
  <si>
    <t>³ÙáÝÇáõÙÇ ýáëý</t>
  </si>
  <si>
    <t>³ÙáÝ. ëáõÉý³ï</t>
  </si>
  <si>
    <t>Ý³íÃÇ Ñå³Ï</t>
  </si>
  <si>
    <t>E10-209</t>
  </si>
  <si>
    <t>E10-201</t>
  </si>
  <si>
    <t>P8-282</t>
  </si>
  <si>
    <t>E15-614</t>
  </si>
  <si>
    <t>E12-283</t>
  </si>
  <si>
    <t>ÆÝý. ï»Õ.</t>
  </si>
  <si>
    <t>ÓÝ³ñ·»Éù</t>
  </si>
  <si>
    <t>E9-116</t>
  </si>
  <si>
    <t>×³ñÙ³Ý¹ ¨ Ï³å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</si>
  <si>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</si>
  <si>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</si>
  <si>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</si>
  <si>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</si>
  <si>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</si>
  <si>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</si>
  <si>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</si>
  <si>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</si>
  <si>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E10-70
ÏÇñ.</t>
  </si>
  <si>
    <t xml:space="preserve">Ñ³Ï³Ý»ËÇã </t>
  </si>
  <si>
    <t>E12-284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</si>
  <si>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</si>
  <si>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</si>
  <si>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</si>
  <si>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</si>
  <si>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E46-132
ÏÇñ.</t>
  </si>
  <si>
    <t>E46-79</t>
  </si>
  <si>
    <t>E27-82-1</t>
  </si>
  <si>
    <t>E11-55
E11-56
K=2</t>
  </si>
  <si>
    <t>³ÝÓñ¨ÁÝ¹áõÝÇã</t>
  </si>
  <si>
    <t>E46-131</t>
  </si>
  <si>
    <t>E15-290</t>
  </si>
  <si>
    <t>E6-21</t>
  </si>
  <si>
    <t>Ë³Ùù³ñ</t>
  </si>
  <si>
    <t>µ»ïáÝ B20</t>
  </si>
  <si>
    <t>Ù»ï. ÃÇÃ»Õ</t>
  </si>
  <si>
    <t>E8-11</t>
  </si>
  <si>
    <t>åáÉÇÏ³ñµáÝ³ï</t>
  </si>
  <si>
    <t>Ì³ÍÏ³ñ³Ý-2 /4 Ñ³ïÇ Ñ³Ù³ñ/</t>
  </si>
  <si>
    <t>ÀÝ¹³Ù»ÝÁ /³é³Ýó ë³ñù³íáñáõÙÝ»ñÇ</t>
  </si>
  <si>
    <t>c</t>
  </si>
  <si>
    <t>1*</t>
  </si>
  <si>
    <t>2*</t>
  </si>
  <si>
    <t>3*</t>
  </si>
  <si>
    <t>4*</t>
  </si>
  <si>
    <t>9*</t>
  </si>
  <si>
    <t>5*</t>
  </si>
  <si>
    <t>7*</t>
  </si>
  <si>
    <t>Сводная ведомость обема работ</t>
  </si>
  <si>
    <t>Договор ºø-¶ÐÊ²ÞÒ´-20/43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</si>
  <si>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</si>
  <si>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</si>
  <si>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</si>
  <si>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</si>
  <si>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</si>
  <si>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</si>
  <si>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</si>
  <si>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</si>
  <si>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</si>
  <si>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</si>
  <si>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</si>
  <si>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</si>
  <si>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</si>
  <si>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</si>
  <si>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</si>
  <si>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</si>
  <si>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</si>
  <si>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</si>
  <si>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</si>
  <si>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</si>
  <si>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</si>
  <si>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</si>
  <si>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</si>
  <si>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</si>
  <si>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</si>
  <si>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</si>
  <si>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</si>
  <si>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</si>
  <si>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</si>
  <si>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</si>
  <si>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</si>
  <si>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</si>
  <si>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</si>
  <si>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</si>
  <si>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</si>
  <si>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</si>
  <si>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</si>
  <si>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</si>
  <si>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</si>
  <si>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</si>
  <si>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</si>
  <si>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</si>
  <si>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</si>
  <si>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</si>
  <si>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</si>
  <si>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</si>
  <si>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</si>
  <si>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</si>
  <si>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</si>
  <si>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</si>
  <si>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</si>
  <si>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</si>
  <si>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</si>
  <si>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</si>
  <si>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</si>
  <si>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</si>
  <si>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</si>
  <si>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</si>
  <si>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</si>
  <si>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</si>
  <si>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</si>
  <si>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</si>
  <si>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</si>
  <si>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</si>
  <si>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</si>
  <si>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</si>
  <si>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</si>
  <si>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</si>
  <si>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</si>
  <si>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</si>
  <si>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</si>
  <si>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</si>
  <si>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</si>
  <si>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</si>
  <si>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</si>
  <si>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</si>
  <si>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</si>
  <si>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</si>
  <si>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</si>
  <si>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</si>
  <si>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</si>
  <si>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</si>
  <si>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</si>
  <si>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</si>
  <si>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</si>
  <si>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</si>
  <si>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</si>
  <si>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</si>
  <si>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</si>
  <si>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</si>
  <si>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</si>
  <si>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</si>
  <si>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</si>
  <si>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</si>
  <si>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</si>
  <si>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</si>
  <si>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</si>
  <si>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</si>
  <si>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</si>
  <si>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</si>
  <si>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</si>
  <si>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</si>
  <si>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</si>
  <si>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</si>
  <si>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</si>
  <si>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</si>
  <si>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</si>
  <si>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</si>
  <si>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</si>
  <si>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</si>
  <si>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</si>
  <si>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</si>
  <si>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</si>
  <si>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</si>
  <si>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</si>
  <si>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</si>
  <si>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</si>
  <si>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</si>
  <si>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</si>
  <si>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</si>
  <si>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</si>
  <si>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</si>
  <si>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</si>
  <si>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</si>
  <si>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</si>
  <si>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</si>
  <si>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</si>
  <si>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</si>
  <si>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</si>
  <si>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</si>
  <si>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</si>
  <si>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</si>
  <si>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</si>
  <si>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</si>
  <si>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</si>
  <si>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</si>
  <si>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</si>
  <si>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</si>
  <si>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</si>
  <si>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</si>
  <si>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</si>
  <si>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</si>
  <si>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</si>
  <si>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</si>
  <si>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</si>
  <si>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</si>
  <si>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</si>
  <si>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</si>
  <si>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</si>
  <si>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</si>
  <si>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</si>
  <si>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</si>
  <si>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</si>
  <si>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</si>
  <si>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</si>
  <si>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</si>
  <si>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</si>
  <si>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</si>
  <si>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</si>
  <si>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</si>
  <si>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</si>
  <si>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</si>
  <si>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</si>
  <si>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</si>
  <si>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</si>
  <si>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</si>
  <si>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</si>
  <si>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</si>
  <si>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</si>
  <si>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</si>
  <si>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</si>
  <si>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</si>
  <si>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</si>
  <si>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</si>
  <si>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</si>
  <si>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</si>
  <si>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</si>
  <si>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</si>
  <si>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</si>
  <si>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</si>
  <si>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</si>
  <si>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</si>
  <si>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</si>
  <si>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</si>
  <si>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</si>
  <si>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</si>
  <si>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</si>
  <si>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</si>
  <si>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</si>
  <si>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</si>
  <si>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</si>
  <si>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</si>
  <si>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</si>
  <si>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</si>
  <si>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</si>
  <si>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</si>
  <si>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</si>
  <si>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</si>
  <si>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</si>
  <si>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</si>
  <si>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</si>
  <si>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</si>
  <si>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</si>
  <si>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</si>
  <si>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</si>
  <si>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</si>
  <si>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</si>
  <si>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</si>
  <si>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</si>
  <si>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</si>
  <si>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</si>
  <si>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</si>
  <si>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</si>
  <si>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</si>
  <si>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</si>
  <si>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</si>
  <si>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</si>
  <si>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</si>
  <si>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</si>
  <si>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</si>
  <si>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</si>
  <si>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</si>
  <si>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</si>
  <si>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</si>
  <si>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</si>
  <si>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</si>
  <si>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</si>
  <si>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</si>
  <si>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</si>
  <si>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</si>
  <si>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</si>
  <si>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</si>
  <si>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</si>
  <si>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</si>
  <si>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</si>
  <si>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</si>
  <si>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</si>
  <si>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</si>
  <si>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</si>
  <si>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</si>
  <si>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</si>
  <si>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</si>
  <si>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</si>
  <si>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</si>
  <si>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</si>
  <si>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</si>
  <si>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</si>
  <si>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</si>
  <si>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</si>
  <si>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</si>
  <si>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</si>
  <si>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</si>
  <si>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</si>
  <si>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</si>
  <si>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</si>
  <si>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</si>
  <si>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</si>
  <si>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</si>
  <si>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</si>
  <si>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</si>
  <si>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</si>
  <si>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</si>
  <si>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</si>
  <si>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</si>
  <si>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</si>
  <si>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</si>
  <si>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</si>
  <si>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</si>
  <si>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</si>
  <si>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</si>
  <si>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</si>
  <si>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</si>
  <si>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</si>
  <si>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</si>
  <si>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</si>
  <si>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</si>
  <si>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</si>
  <si>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</si>
  <si>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</si>
  <si>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</si>
  <si>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</si>
  <si>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</si>
  <si>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</si>
  <si>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</si>
  <si>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</si>
  <si>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</si>
  <si>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</si>
  <si>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</si>
  <si>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</si>
  <si>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</si>
  <si>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</si>
  <si>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</si>
  <si>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</si>
  <si>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</si>
  <si>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</si>
  <si>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</si>
  <si>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</si>
  <si>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</si>
  <si>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</si>
  <si>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</si>
  <si>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</si>
  <si>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</si>
  <si>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</si>
  <si>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</si>
  <si>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</si>
  <si>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</si>
  <si>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</si>
  <si>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</si>
  <si>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</si>
  <si>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</si>
  <si>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</si>
  <si>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</si>
  <si>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</si>
  <si>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</si>
  <si>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</si>
  <si>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</si>
  <si>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</si>
  <si>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</si>
  <si>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</si>
  <si>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</si>
  <si>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</si>
  <si>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</si>
  <si>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</si>
  <si>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</si>
  <si>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</si>
  <si>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</si>
  <si>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</si>
  <si>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</si>
  <si>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</si>
  <si>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</si>
  <si>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</si>
  <si>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</si>
  <si>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</si>
  <si>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</si>
  <si>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</si>
  <si>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</si>
  <si>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</si>
  <si>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</si>
  <si>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</si>
  <si>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</si>
  <si>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</si>
  <si>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</si>
  <si>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</si>
  <si>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</si>
  <si>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</si>
  <si>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</si>
  <si>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</si>
  <si>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</si>
  <si>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</si>
  <si>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</si>
  <si>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</si>
  <si>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</si>
  <si>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</si>
  <si>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</si>
  <si>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</si>
  <si>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</si>
  <si>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</si>
  <si>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</si>
  <si>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</si>
  <si>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</si>
  <si>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</si>
  <si>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</si>
  <si>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</si>
  <si>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</si>
  <si>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</si>
  <si>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</si>
  <si>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</si>
  <si>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</si>
  <si>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</si>
  <si>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</si>
  <si>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</si>
  <si>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</si>
  <si>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</si>
  <si>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</si>
  <si>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</si>
  <si>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</si>
  <si>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</si>
  <si>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</si>
  <si>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</si>
  <si>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</si>
  <si>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</si>
  <si>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</si>
  <si>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</si>
  <si>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</si>
  <si>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</si>
  <si>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</si>
  <si>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</si>
  <si>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</si>
  <si>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</si>
  <si>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</si>
  <si>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</si>
  <si>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</si>
  <si>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</si>
  <si>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</si>
  <si>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</si>
  <si>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</si>
  <si>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</si>
  <si>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</si>
  <si>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</si>
  <si>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</si>
  <si>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</si>
  <si>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</si>
  <si>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</si>
  <si>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</si>
  <si>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</si>
  <si>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</si>
  <si>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</si>
  <si>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</si>
  <si>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</si>
  <si>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</si>
  <si>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</si>
  <si>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</si>
  <si>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</si>
  <si>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</si>
  <si>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</si>
  <si>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</si>
  <si>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</si>
  <si>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</si>
  <si>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</si>
  <si>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</si>
  <si>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</si>
  <si>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</si>
  <si>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</si>
  <si>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</si>
  <si>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</si>
  <si>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</si>
  <si>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</si>
  <si>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</si>
  <si>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</si>
  <si>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</si>
  <si>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</si>
  <si>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</si>
  <si>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</si>
  <si>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</si>
  <si>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</si>
  <si>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</si>
  <si>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</si>
  <si>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</si>
  <si>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</si>
  <si>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</si>
  <si>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</si>
  <si>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</si>
  <si>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</si>
  <si>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</si>
  <si>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§ºñ¨³Ý ù³Õ³ùÇ Þ»Ý·³íÇÃ í³ñã³Ï³Ý ßñç³ÝÇ Ñ.143 Ù³ÝÏ³å³ñï»½Ç ß»ÝùÇ ÑÇÙÝ³Ýáñá·Ù³Ý ³ßË³ï³ÝùÝ»ñ¦</t>
  </si>
  <si>
    <t>¶ñ³ÝÇï» ë³É»ñÇ ù³Ý¹áõÙ Ñ³ï³ÏÝ»ñÇó</t>
  </si>
  <si>
    <t>E9-34
K1=0.6
K2=0.7
K3=0.5</t>
  </si>
  <si>
    <t>ö³ÛïÛ³ ¹éÝ»ñÇ ³å³ÙáÝï³ÅáõÙ</t>
  </si>
  <si>
    <t>Е46-40</t>
  </si>
  <si>
    <t xml:space="preserve">´³óí³ÍùÇ ù³Ý¹áõÙ ³ñï³ùÇÝ å³ïáõÑ³Ý³µ³óí³ÍùÇ ï³Ï </t>
  </si>
  <si>
    <t>E26-41</t>
  </si>
  <si>
    <t>÷ñ÷ñ³åáÉÇëï.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</si>
  <si>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</si>
  <si>
    <t>10-742-1</t>
  </si>
  <si>
    <t>ÐëÏÇã å³Ý»É 16 ·áïÇ Ý»ñÏ³éáõóí³Í Ï³é³í³ñáÕ ë³ñùáí »õ Ù³ñïÏáóáí</t>
  </si>
  <si>
    <t>Ð»é³Ëáë³ÛÇÝ Ñ³Ý·áõÛó (GSM)</t>
  </si>
  <si>
    <t>ÌË³ÛÇÝ ïíÇã Ñ³ëó»³Ï³Ý</t>
  </si>
  <si>
    <t>Þ³ñÅ³Ï³Ý ïíÇã Ñ³ëó»³Ï³Ý</t>
  </si>
  <si>
    <t>10-39-3</t>
  </si>
  <si>
    <t>î³·Ý³åÇ Ó»éùÇ Ïá×³Ï</t>
  </si>
  <si>
    <t>10-744-6</t>
  </si>
  <si>
    <t>Èáõë³Ó³ÛÝ³ÛÇÝ 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</si>
  <si>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</si>
  <si>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</si>
  <si>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</si>
  <si>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</si>
  <si>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8-572-4</t>
  </si>
  <si>
    <t>Ð³Ï³Ññ¹»Ñ³ÛÇÝ å³Ñ³ñ³Ý</t>
  </si>
  <si>
    <t>8-601-2</t>
  </si>
  <si>
    <t>ìÃ³ñ³ÛÇÝ Éáõë³ïáõ ³íïáÝáÙ ëÝáõóÙ³Ùµ LED</t>
  </si>
  <si>
    <t>P23-40</t>
  </si>
  <si>
    <t>ØÇÝã»õ 200ÙÙ å³ï»ñÇ Ù»ç ³Ýóù»ñÇ µ³óáõÙ</t>
  </si>
  <si>
    <t>200-500ÙÙ å³ï»ñÇ Ù»ç ³Ýóù»ñÇ µ³óáõÙ</t>
  </si>
  <si>
    <t>11-840-6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</si>
  <si>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</si>
  <si>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</si>
  <si>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</si>
  <si>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</si>
  <si>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</si>
  <si>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</si>
  <si>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</si>
  <si>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</si>
  <si>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</si>
  <si>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</si>
  <si>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</si>
  <si>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</si>
  <si>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</si>
  <si>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</si>
  <si>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</si>
  <si>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</si>
  <si>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</si>
  <si>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E6-82</t>
  </si>
  <si>
    <t>²Ùñ³Ý ö12A500c</t>
  </si>
  <si>
    <t>E46-190
E46-206</t>
  </si>
  <si>
    <t xml:space="preserve">²Ýóù»ñÇ ß³Õ³÷áõÙ å³ï»ñáõÙ 30ÙÙ, L=30ëÙ </t>
  </si>
  <si>
    <t>100
Ñ³ï</t>
  </si>
  <si>
    <t>·³ÛÉÇÏáÝ</t>
  </si>
  <si>
    <t>³ÉÙ³ëï»</t>
  </si>
  <si>
    <t>▬4x50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</si>
  <si>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</si>
  <si>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</si>
  <si>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</si>
  <si>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</si>
  <si>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</si>
  <si>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</si>
  <si>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</si>
  <si>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</t>
  </si>
  <si>
    <t>§Реконструкция детского сада N143 административного района Шенгавит, г. Ереван¦</t>
  </si>
  <si>
    <t>ä³ÛÙ³Ý³·Çñ ºø-¶ÐÊ²ÞÒ´-20/43
Договор ºø-¶ÐÊ²ÞÒ´-20/43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</si>
  <si>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</si>
  <si>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</si>
  <si>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</si>
  <si>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</si>
  <si>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</si>
  <si>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</si>
  <si>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</si>
  <si>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</si>
  <si>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Строительные работы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</si>
  <si>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</si>
  <si>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</si>
  <si>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</si>
  <si>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Ø³Ýñ³Ñ³ï³ÏÇ ù³Ý¹áõÙ
Разборка паркетных полов</t>
  </si>
  <si>
    <t>´»ïáÝ» Ë×³ÝÏ³ñ» Ñ³ï³ÏÝ»ñÇ ù³Ý¹áõÙ
Разборка бетонных мозаичных полов</t>
  </si>
  <si>
    <t>¶ñ³ÝÇï» ë³É»ñÇ ù³Ý¹áõÙ Ñ³ï³ÏÝ»ñÇó
Разборка гранитных полов</t>
  </si>
  <si>
    <t>Ð³ï³ÏÝ»ñÇ ó»Ù»Ýï³í³½» Ñ³ñÃ³ß»ñïÇ ù³Ý¹áõÙ
Разборка цементно-песчаной стяжки с полов</t>
  </si>
  <si>
    <t>ö³Ûï» ßñÇß³ÏÝ»ñÇ ù³Ý¹áõÙ
Разборка деревьянных плинтусов</t>
  </si>
  <si>
    <t>·Ù
пм</t>
  </si>
  <si>
    <t>10ëÙ Ñ³ëïáõÃÛ³Ý ÙÇçÝáñÙÝ»ñÇ ù³Ý¹áõÙ
Разборка бетонных перегородок толщиной 100мм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</si>
  <si>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</si>
  <si>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</si>
  <si>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</si>
  <si>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</si>
  <si>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</si>
  <si>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</si>
  <si>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ö³ÛïÛ³ ¹éÝ»ñÇ ³å³ÙáÝï³ÅáõÙ
Разборка деревянных дверей</t>
  </si>
  <si>
    <t>ö³ÛïÛ³ å³ïáõÑ³ÝÝ»ñÇ ³å³ÙáÝï³ÅáõÙ /å³ïáõÑ³Ý³·á·»ñáí/
Разборка деревянных окон /вместе подоконниками/</t>
  </si>
  <si>
    <t>²ëïÇ×³ÝÝ»ñÇ Ù»ï³Õ³Ï³Ý µ³½ñÇùÝ»ñÇ ³å³ÙáÝï³ÅáõÙ
Демонтаж металических перил лестниц</t>
  </si>
  <si>
    <t>²ÉÛáõÙÇÝ» ç»éáõóÙ³Ý Ù³ñïÏáóÝ»ñÇ ³å³ÙáÝï³ÅáõÙ
Демонтаж алюминевых секций отопления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</si>
  <si>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</si>
  <si>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</si>
  <si>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</si>
  <si>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ÞÇÝ ³ÕµÇ µ³ñÓáõÙ ¨ ï»Õ³÷áËáõÙ ÙÇÝã¨ 13ÏÙ Ñ»é³íáñáõÃÛ³Ý íñ³
Погрузка строй. мусора на самосвалы и и транспортировка до 13 км</t>
  </si>
  <si>
    <t>ÀÝ¹³Ù»ÝÁ ïíÛ³É µ³ÅÝáí
Итого по разделу</t>
  </si>
  <si>
    <t>ÎßÇé (%)
Процент (%)</t>
  </si>
  <si>
    <t>Î³éáõóÙ³Ý ³ßË³ï³ÝùÝ»ñ
Строительные работы</t>
  </si>
  <si>
    <t>º/µ Ñ»Í³ÝÝ»ñÇ å³ïñ³ëïáõÙ ÙÇçÝáñÙÝ»ñÇ ï³Ï B15 ¹³ëÇ µ»ïáÝÇó
Ж/б пояси под перегородки, из бетона класса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</si>
  <si>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</si>
  <si>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²Ùñ³Ý ö8AcI
Арматура ö8AcI</t>
  </si>
  <si>
    <t>ØÇçÝáñÙ»ñÇ Ï³éáõóáõÙ Ã»Ã»õ³µ»ïáÝ»  µÉáÏÝ»ñÇó 10ëÙ Ñ³ëïáõÃÛ³Ùµ
Строительство перегородок из бетонных блоков толщиной 10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</si>
  <si>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</si>
  <si>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</si>
  <si>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</si>
  <si>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</si>
  <si>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</si>
  <si>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</si>
  <si>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</si>
  <si>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Ð³ï³ÏÝ»ñ
Полы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</si>
  <si>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</si>
  <si>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</si>
  <si>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4ÙÙ Ñ³ëï. »ÝÃ³ß»ñï»ñÇ Ñ»ï ÙÇ³ëÇÝ
Изготовление винилных полов толщиной 4мм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</si>
  <si>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</si>
  <si>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²ëïÇ×³ÝÝ»ñÇ »ñ»ëå³ïáõÙ åñ»ë·ñ³ÝÇï» ë³É»ñáí /ãë³ÑáÕ/
Облицовка лестниц пресгранитними плитками /не сколзайшие/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</si>
  <si>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</si>
  <si>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</si>
  <si>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</si>
  <si>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</si>
  <si>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È³ÙÇÝ³óí³Í ßñÇß³ÏÝ»ñÇ Çñ³Ï³Ý³óáõÙ h=8ëÙ
Изготовление ламинированных плинтусов  8см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</si>
  <si>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</si>
  <si>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</si>
  <si>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</si>
  <si>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</si>
  <si>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</si>
  <si>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ä³ï»ñÇ ·³ç» ëí³ÕáõÙ µ³ñ»É³íí³Í áñ³ÏÇ
Улучшенная штукатурка стен алебастром</t>
  </si>
  <si>
    <t>ä³ï»ñÇ ùë³Ñ³ñÃáõÙ ·ÇåëáÝÇïáí 
Выравнивание стен  с гипсонитом</t>
  </si>
  <si>
    <t>ä³ï»ñÇ Ý»ñÏáõÙ É³ï»ùë³ÛÇÝ Ý»ñÏáí, Í»÷³Ù³ÍÏÙ³Ùµ, É³íáñ³Ï
Покраска стен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</si>
  <si>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</si>
  <si>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 /áñÇó 1560.0ùÙ ÝÏáõÕÇ å³ï»ñ/
Штукатурка стен цементно-песчаным раствором</t>
  </si>
  <si>
    <t>ä³ï»ñÇ  »ñ»ë³å³ïáõÙ Ñ³Ë×³ë³Éáí
Облицовка стен керамическими плитками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</si>
  <si>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</si>
  <si>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</si>
  <si>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²ëïÇ×³ÝÝ»ñÇ ³ÉÛáõÙÇÝ» µ³½ñÇùÝ»ñÇ ï»Õ³¹ñáõÙ, áõÕÕ³Ñ³Û³ó ÓáÕ»ñáí, µ³ñÓñáñ³Ï
Алюминевые перила лестниц</t>
  </si>
  <si>
    <t>²ëïÇ×³ÝÝ»ñÇ Ù»ï³Õ³Ï³Ý ¹»ï³ÉÝ»ñÇ Ù³ùñáõÙ Å³Ý·Çó
Отчистка металлических деталей лестниц от ржавчини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</si>
  <si>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</si>
  <si>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</si>
  <si>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t>´³óí³ÍùÝ»ñ
Проемы</t>
  </si>
  <si>
    <t>´³ñ¹ ÷³Ï³ÝÇ »õ ëáíáñ³Ï³ÝÇ ·Ý³ÛÇÝ ï³ñµ»ñáõÃÛáõÝÁ
Разница цены сложный и простых замков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</si>
  <si>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</si>
  <si>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ØÇç³ï³å³ßïå³Ý ó³Ýó
Антикамарные сетки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</si>
  <si>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</si>
  <si>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</si>
  <si>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</si>
  <si>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 xml:space="preserve">²ñï³ùÇÝ å³ï»ñÇ ß»å»ñÇ ëí³ÕáõÙ ó»Ù»Ýï-³í³½³ÛÇÝ ß³Õ³Ëáí, µ³ñ»É³íí³Í áñ³ÏÇ
Штукатурка наружных стен цементно-песчаным раствором, улучшенное качество 
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</si>
  <si>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
Внешние подоконники из оцинкованной стали, δ=0.55мм</t>
    </r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</si>
  <si>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</si>
  <si>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</si>
  <si>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Ø»ï³Õ³Ï³Ý ßñç³Ý³ÏÝ»ñáí å³ï»ñÇ Ù»ç µ³óí³ÍùÝ»ñÇ áõÅ»Õ³óáõÙ
Усыление проемов металлическими каркасамы</t>
  </si>
  <si>
    <t>²Ùñ³Ý ö12A500c
Арматура ö12A500c</t>
  </si>
  <si>
    <t>²Ýóù»ñÇ ß³Õ³÷áõÙ å³ï»ñáõÙ 30ÙÙ, L=30ëÙ 
Сверление отверсвый в стенах диаметром 30мм, L=30см</t>
  </si>
  <si>
    <t>²ÝÏÛáõÝ³Ï L100x10
уголок L100x10</t>
  </si>
  <si>
    <t>Þ»ñï³åáÕå³ï ▬4x50, L=650
Полоса ▬4x50, L=650</t>
  </si>
  <si>
    <t>äáÉÇÙ»ñó»Ù»Ýï³ÇÝ ÉáõÍáõÛÃÇ Ý»ñ³ñÏáõÙ ß³Õ³÷³Í ³Ýóù»ñáõÙ
Заливка полимерцементным раствором</t>
  </si>
  <si>
    <t>¾É»Ïïñá¹Ý»ñ
Электроды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</si>
  <si>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</si>
  <si>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</si>
  <si>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</si>
  <si>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</si>
  <si>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</si>
  <si>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</si>
  <si>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</si>
  <si>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²å³Ï»Ã»É³ÛÇÝ ó³ÝóÇ ³Ùñ³óáõÙ
Стеклонитная сетка</t>
  </si>
  <si>
    <t>Ð³ï³íáñ ³ëïÇ×³ÝÝ»ñÇ ³Ùñ³óáõÙ
Укрепление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</si>
  <si>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</si>
  <si>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</si>
  <si>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öñ÷ñ³åÉ³ëï 50ÙÙ Ñ³ëïáõÃÛ³Ý
Пенопласт 50мм</t>
  </si>
  <si>
    <t>î³ÝÇù
Кровля</t>
  </si>
  <si>
    <t>Ð³ñÃ óÇÝÏ³å³ï ÃÇÃ»ÕÇó Í³ÍÏáõÛÃÇ ³å³ÙáÝï³ÅáõÙ
Разборка покрытия из плоского оцинкованного листа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</si>
  <si>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</si>
  <si>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</si>
  <si>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</si>
  <si>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ì»ñ³Ùµ³ñÓÇãÇ ß³Ñ³·áñÍáõÙ
Эксплуатация подъемника</t>
  </si>
  <si>
    <t>æñ³Ñ»é³óÙ³Ý ËáÕáí³ÏÝ»ñÇ ï»Õ³¹ñáõÙ óÇÝÏ³å³ï ÃÇÃ»ÕÇó ö140ÙÙ, L=7.5·Ù Ý»ñ³éÛ³É çñÑáë Ó³·³ñÝ»ñÁ
Изготовление водосточных труб из оцинкованной стали Փ140мм, L=7.5пм, включая воронек</t>
  </si>
  <si>
    <t>æ»ñÙ³Ù»Ïáõë³óÙ³Ý ³ßË³ï³ÝùÝ»ñ
Теплоизоляционные работы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</si>
  <si>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</si>
  <si>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</si>
  <si>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</si>
  <si>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 xml:space="preserve">äÉ³ëïÙ³ë» ³åë»³Ó¨ Ñ»ÕáõÛë /Ëó³µáõÃ³Ï/
Овальный гвоздь из пластмассы  </t>
  </si>
  <si>
    <t>¶»ïÝ³Ë³ñëËÇ µ»ïáÝ» ÑÇÙùÇ Çñ³Ï³Ý³óáõÙ B15 ¹³ëÇ µ»ïáÝÇó
Бетонное основания цоколя из бетона класса Б15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</si>
  <si>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</si>
  <si>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t>æ»éáõóáõÙ
Отопление</t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</si>
  <si>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</si>
  <si>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Î³Ãë³ÛÇ ÍË³ï³ñ /·áñÍ³ñ³Ý³ÛÇÝ/
дымоход для котла /заводской/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</si>
  <si>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</si>
  <si>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ÀÝ¹³ñÓ³ÏÙ³Ý Ù»Ùµñ³Ý³ÛÇÝ ³ÝáÃ V=80É
Мембарная колба V=80л</t>
  </si>
  <si>
    <t>²å³ÑáíÇã ÷³Ï³Ý d=15
Клапан d=15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</si>
  <si>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</si>
  <si>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</si>
  <si>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</si>
  <si>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æ»éáõóÙ³Ý ³ÉÛáõÙÇÝ» Ù³ñïÏáóÝ»ñÇ ³ñÅ»ùÁ H=500ÙÙ
Стоимость алюминиевых отопительных батарей H=500ÙÙ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</si>
  <si>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</si>
  <si>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</si>
  <si>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</si>
  <si>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</si>
  <si>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</si>
  <si>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</si>
  <si>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</si>
  <si>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</si>
  <si>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</si>
  <si>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</si>
  <si>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</si>
  <si>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</si>
  <si>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</si>
  <si>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</si>
  <si>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</si>
  <si>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æñ³Ù³ï³Ï³ñ³ñÙ³Ý ó³Ýó
Водоснабжения</t>
  </si>
  <si>
    <t>ø³Ý¹Ù³Ý ³ßË³ï³ÝùÝ»ñ
Работы по сносу</t>
  </si>
  <si>
    <t>²å³ÙáÝï³ÅíáÕ Ù»ï³Õ³Ï³Ý ËáÕáí³ÏÝ»ñ, Ó¨³íáñ Ù³ë»ñ 
Разборка металлических труб, фасонных деталей</t>
  </si>
  <si>
    <t>Ñ³ï
штук</t>
  </si>
  <si>
    <t>ï
тн</t>
  </si>
  <si>
    <t xml:space="preserve">ØáõïùÇ µ³ßËÇã å³Ñ³ñ³ÝÇ ï»Õ³¹ñáõÙ ВРУ8504 - 250 
Распределительный щит ВРУ8504 - 250 </t>
  </si>
  <si>
    <t>ú¹Ç Ý»ñ³ÍÙ³Ý ¨ ³ñï³ÍÙ³Ý è»Ïáõå»ñ³óÇáÝ Ñ³Ù³Ï³ñ·  Ü-135Ù3/Å, ²-125Ù3/Å
Рекуперационная система  Ü-135Ù3/Å, ²-125Ù3/Å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</si>
  <si>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</si>
  <si>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</si>
  <si>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</si>
  <si>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</si>
  <si>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</si>
  <si>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t>ø³Ý¹Ù³Ý ³ßË³ï³ÝùÝ»ñ
Разборочные работы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</si>
  <si>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</si>
  <si>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</si>
  <si>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</si>
  <si>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</si>
  <si>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ú¹Ç Ý»ñ³ÍÙ³Ý ¨ ³ñï³ÍÙ³Ý è»Ïáõå»ñ³óÇáÝ Ñ³Ù³Ï³ñ·  Ü-115Ù3/Å, ²-105Ù3/Å</t>
  </si>
  <si>
    <t>ú¹Ç Ý»ñ³ÍÙ³Ý ¨ ³ñï³ÍÙ³Ý è»Ïáõå»ñ³óÇáÝ Ñ³Ù³Ï³ñ·  Ü-115Ù3/Å, ²-105Ù3/Å
Рекуперационная система  Ü-115Ù3/Å, ²-105Ù3/Å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</si>
  <si>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</si>
  <si>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</si>
  <si>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</si>
  <si>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Ð»é³Ëáë³ÛÇÝ Ñ³Ý·áõÛó (GSM)
GSM-устройства с контроллером хоста TM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</si>
  <si>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</si>
  <si>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</si>
  <si>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</si>
  <si>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</si>
  <si>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</si>
  <si>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</si>
  <si>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¿ÏÙ
экм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</si>
  <si>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</si>
  <si>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100
Ñ³ï
100 штук</t>
  </si>
  <si>
    <t>Ï·
кг</t>
  </si>
  <si>
    <t>Ï-ï
к-т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</si>
  <si>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</si>
  <si>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¿ùÙ
щкм</t>
  </si>
  <si>
    <t>ë»Ï-
óÇ³
секция</t>
  </si>
  <si>
    <t>Ø»ï³Õ³åÉ³ëï» ¹éÝ»ñÇ ³å³ÙáÝï³ÅáõÙ</t>
  </si>
  <si>
    <t>æ»éáõóÙ³Ý Ù³ñïÏáóÝ»ñÇ í»ñ³ï»Õ³¹ñáõÙ, 850Ñ³ï</t>
  </si>
  <si>
    <t>ØÇçÝáñÙ»ñÇ Ï³éáõóáõÙ Ã»Ã»õ³µ»ïáÝ»  µÉáÏÝ»ñÇó 20ëÙ Ñ³ëïáõÃÛ³Ùµ</t>
  </si>
  <si>
    <t>Ê×Ç Ý³Ë³å³ïñ³ëï³Ï³Ý ß»ñïÇ Çñ³Ï³Ý³óáõÙ 5-7ëÙ Ñ³ëïáõÃÛ³Ùµ, 5-10ÙÙ ýñ³ÏóÇ³ÛÇ</t>
  </si>
  <si>
    <t>ä³ï»ñÇ ëí³ÕáõÙ ó»Ù»Ýï³í³½³ÛÇÝ ß³Õ³Ëáí</t>
  </si>
  <si>
    <t>¸é³Ý µ³óí³ÍùÝ»ñÇ áõÅ»Õ³óáõÙ, 3 Ñ³ïÇ Ñ³Ù³ñ</t>
  </si>
  <si>
    <t>²ÝÏÛáõÝ³Ï L100x8</t>
  </si>
  <si>
    <t>L100x8</t>
  </si>
  <si>
    <t>Þ»ñï³åáÕå³ï ▬4x50, L=250</t>
  </si>
  <si>
    <t>î³ñÑ³ÝÙ³Ý ³ëïÇ×³ÝÝ»ñÇ í»ñ³Ýáñá·áõÙ</t>
  </si>
  <si>
    <t>î³ñÑ³ÝÙ³Ý Ù»ï³Õ³Ï³Ý ³ëïÇ×³ÝÝ»ñÇ ¨ ×³Õ³ß³ñÇ Ù³ùñáõÙ Å³Ý·Çó</t>
  </si>
  <si>
    <t>î³ñÑ³ÝÙ³Ý Ù»ï³Õ³Ï³Ý ³ëïÇ×³ÝÝ»ñÇ ¨ ×³Õ³ß³ñÇ í»ñ³Ýáñá·áõÙ, ÛáõÕ³Ý»ñÏáõÙ 2 ß»ñï</t>
  </si>
  <si>
    <t>E9-207</t>
  </si>
  <si>
    <t>Ø»ï³Õ³Ï³Ý µ³½ñÇùÇ í»ñ³Ï³Ý·ÝáõÙ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</si>
  <si>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</si>
  <si>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□10x10x1ÙÙ</t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</si>
  <si>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</t>
    </r>
  </si>
  <si>
    <t>-3x40ÙÙ</t>
  </si>
  <si>
    <t>²ÝÏÛáõÝ³Ï L40x3ÙÙ</t>
  </si>
  <si>
    <t>L40x3ÙÙ</t>
  </si>
  <si>
    <t>E46-95</t>
  </si>
  <si>
    <t>î³ÝÇùÇ íñ³ÛÇó Ç½á·³Ùáí Í³ÍÏáõÛÃÇ Ñ»é³óáõÙ</t>
  </si>
  <si>
    <t>Е46-119
Е46-120</t>
  </si>
  <si>
    <t>ò»Ù»Ýï³í³½» Ñ³ñÃ³ß»ñïÇ ù³Ý¹áõÙ</t>
  </si>
  <si>
    <t>î³ÝÇùÇ ç»ñÙ³Ù»Ïáõë³óáõÙ 100ÙÙ Ñ³ëï. ¿ùëñáõ¹³óí³Í ÷ñ÷ñ³åáÉÇëïÇñáÉáí</t>
  </si>
  <si>
    <t xml:space="preserve">¾ùëïñáõ¹³óí³Í ÷ñ÷ñ³åáÉÇëïÇñáÉÇ ³ñÅ»ùÁ </t>
  </si>
  <si>
    <t>Ð³Ýù³µ³Ùµ³Ï 150ÙÙ Ñ³ëï«</t>
  </si>
  <si>
    <t>150ÙÙ Ñ³ëï.</t>
  </si>
  <si>
    <r>
      <t xml:space="preserve">äáÕå³ï» ó³Ýó </t>
    </r>
    <r>
      <rPr>
        <sz val="8"/>
        <rFont val="Symbol"/>
        <family val="1"/>
        <charset val="2"/>
      </rPr>
      <t>d=3</t>
    </r>
    <r>
      <rPr>
        <sz val="8"/>
        <rFont val="Arial Armenian"/>
        <family val="2"/>
      </rPr>
      <t>ÙÙ« µçÇçÁ 100x100ÙÙ</t>
    </r>
  </si>
  <si>
    <t>E12-299
E12-300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</si>
  <si>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</t>
    </r>
  </si>
  <si>
    <t>E12-109
ÏÇñ.</t>
  </si>
  <si>
    <t>Ì³ÍÏáõÛÃÇ Çñ³Ï³Ý³óáõÙ »ñÏß»ñï Ç½á·³ÙÇó /»ñÏñáñ¹ ß»ñïÁ ùí³ñó³ÛÇÝ ³í³½/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</si>
  <si>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</t>
    </r>
  </si>
  <si>
    <t>¶»ñÙ»ïÇÏ ÝÛáõÃ, 0.1É/·Ù, 35.0·Ù</t>
  </si>
  <si>
    <t>É</t>
  </si>
  <si>
    <t>·»ñÙ»ïÇÏ ÝÛáõÃ</t>
  </si>
  <si>
    <t>¸Ûáõµ»É 6x80 HPS-1</t>
  </si>
  <si>
    <t>¹Ûáõµ»É 6x80</t>
  </si>
  <si>
    <t>Ð³ñÃ ï³÷ûÕ³Ï</t>
  </si>
  <si>
    <t>ï³÷ûÕ³Ï</t>
  </si>
  <si>
    <t>E12-279</t>
  </si>
  <si>
    <t>Î³ËáíÇ çñÑáñ¹³ÝÝ»ñÇ å³ïñ³ëïáõÙ Ñ³ñÃ óÇÝÏ³å³ï ÃÇÃ»ÕÇó</t>
  </si>
  <si>
    <t>ä³ï»ñÇ íñ³ÛÇó Ç½á·³Ùáí Í³ÍÏáõÛÃÇ Ñ»é³óáõÙ</t>
  </si>
  <si>
    <t>Ø»ï³Õ³Ï³Ý Ó»éÝ³ë³Ý¹áõÕù</t>
  </si>
  <si>
    <t>Ø»ï³Õ³Ï³Ý Ó»éÝ³ë³Ý¹áõÕùÇ Ñ³í³ù³ÏóáõÙ</t>
  </si>
  <si>
    <t>ïÝ</t>
  </si>
  <si>
    <t>Ø»ï. ËáÕáí³Ï 50x50x3ÙÙ</t>
  </si>
  <si>
    <t>Ø»ï. ÃÇÃ»Õ -50x10 L=200ÙÙ</t>
  </si>
  <si>
    <t>¸Ûáõµ»É M16</t>
  </si>
  <si>
    <t xml:space="preserve">¹Ûáõµ»É </t>
  </si>
  <si>
    <t>Ø»ï³Õ³Ï³Ý ¹»ï³ÉÝ»ñÇ ÛáõÕ³Ý»ñÏáõÙ 2 ß»ñï</t>
  </si>
  <si>
    <t>´³óí³ÍùÝ»ñÇ ß³ñáõÙ §´Þ-1¦</t>
  </si>
  <si>
    <t>ä³ïÇ Ï³éáõóáõÙ Ã»Ã»õ³µ»ïáÝ»  µÉáÏÝ»ñÇó 30ëÙ Ñ³ëïáõÃÛ³Ùµ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</si>
  <si>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</si>
  <si>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</si>
  <si>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</t>
    </r>
  </si>
  <si>
    <t>³Ùñ³Ý /ó³Ýó/</t>
  </si>
  <si>
    <t>E6-106
K=0.5</t>
  </si>
  <si>
    <t>´ÉáÏ»ñÇ ¹³ï³ñÏáõÃÛáõÝÝ»ñÇ ÉóáõÙ B7.5 ¹³ëÇ Ã»Ã»õ µ»ïáÝáí</t>
  </si>
  <si>
    <t>Ã»Ã. µ»ïáÝ B7.5</t>
  </si>
  <si>
    <t>²Ýóù»ñÇ Ý»ñ³ñÏáõÙ åáÉÇÙ»ñó»Ù»Ýï³ÛÇÝ ß³Õ³Ëáí</t>
  </si>
  <si>
    <t>ä³ïÇ Ï³éáõóáõÙ Ã»Ã»õ³µ»ïáÝ»  µÉáÏÝ»ñÇó 20ëÙ Ñ³ëïáõÃÛ³Ùµ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</si>
  <si>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</t>
    </r>
  </si>
  <si>
    <t>¶áÛáõÃÛáõÝ áõÝ»óáÕ ÙÇçÝáñÙÝ»ñÇ ³Ùñ³óáõÙ</t>
  </si>
  <si>
    <t>äáÕå³ï» ³ÝÏÛáõÝ³Ï L63x63x5, L=100ÙÙ, n=400Ñ³ï</t>
  </si>
  <si>
    <t>L63x63x5</t>
  </si>
  <si>
    <t>¸Ûáõµ»É 6ÙÙ L=60ÙÙ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</si>
  <si>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</si>
  <si>
    <t>ÊáÕáí³Ï³ß³ñÇ ³ÝóÏ³óáõÙ ÏáÛáõÕáõ åáÉÇíÇÝÇÉùÉáñÇ¹³ÛÇÝ ËáÕáí³ÏÝ»ñÇó ö200ÙÙ, ÑÇ¹ñ³íÉÇÏ ÷áñÓ³ñÏáõÙáí /Ëñ³ÙáõÕáõÙ/</t>
  </si>
  <si>
    <t>Êñ³ÙáõÕáõ Ùß³ÏáõÙ III Ï³ñ·Ç ·ñáõÝïÝ»ñáõÙ Ó»éùáí</t>
  </si>
  <si>
    <t>III Ï³ñ·Ç µÝ³ÑáÕÇ Ùß³ÏáõÙ Ù»Ë³ÝÇ½Ùáí, ÏáÕÉÇóùáí</t>
  </si>
  <si>
    <t>E1-1569</t>
  </si>
  <si>
    <t>III Ï³ñ·Ç µÝ³ÑáÕÇ Ùß³ÏáõÙ Ù»Ë³ÝÇ½Ùáí, µ³ñÓ»Éáí ³/ÇÝùÝ³Ã³÷»ñÇ íñ³</t>
  </si>
  <si>
    <t>¶ñáõÝïÇ »ïÉÇóù Ù»Ë³ÝÇ½Ùáí</t>
  </si>
  <si>
    <t>Èº¸ ïÇåÇ Éáõë³ïáõÝ»ñÇ ï»Õ³¹ñáõÙ LED É³Ùåáí 25íï Ñ½áñáõÃÛ³Ùµ, 250ÙÙ ïñ³Ù³·Íáí, 2700ÉÙ</t>
  </si>
  <si>
    <t>ú¹Ç Ý»ñ³ÍÙ³Ý ¨ ³ñï³ÍÙ³Ý è»Ïáõå»ñ³óÇáÝ Ñ³Ù³Ï³ñ·  Ü-235Ù3/Å, ²-220Ù3/Å</t>
  </si>
  <si>
    <t>òÇÝÏ³å³ï åáÕå³ïÇó Ñáí³Ýáó  3200x1200ÙÙ /ËáÑ³Ýáó³ÛÇÝ ¿É»Ïïñ³Ï³Ý ë³ÉÇ íñ³/, 1Ñ³ï</t>
  </si>
  <si>
    <t>ú¹³ï³ñÇ ³ÝóÏ³óáõÙ óÇÝÏ³å³ï åáÕå³ïÇó 300x300(h)ÙÙ ã³÷»ñÇ</t>
  </si>
  <si>
    <t>ú¹³ï³ñÇ ³ÝóÏ³óáõÙ óÇÝÏ³å³ï åáÕå³ïÇó ö125ÙÙ ã³÷»ñÇ, 270·Ù</t>
  </si>
  <si>
    <t>²Ýóù»ñÇ µ³óáõÙ å³ï»ñáõÙ 550x350ÙÙ</t>
  </si>
  <si>
    <t>æñ³Ù»Ïáõë³óÙ³Ý ³ßË³ï³ÝùÝ»ñ</t>
  </si>
  <si>
    <t>Ø³ÛÃ»ñÇ ³ëý³Éïµ»ïáÝ» Í³ÍÏáõÛÃÇ ù³Ý¹áõÙ</t>
  </si>
  <si>
    <t>ä³ï»ñÇ ëí³ÕáõÙ ó»Ù»Ýï-³í³½³ÛÇÝ ß³Õ³Ëáí 30ÙÙ Ñ³ëï.</t>
  </si>
  <si>
    <t>ä³ï»ñÇ çñ³Ù»ÏáõëÇã ß»ñïÇ Çñ³Ï³Ý³óáõÙ Ç½á·³ÙÇó 4ÙÙ, »ñÏß»ñï</t>
  </si>
  <si>
    <t>ê³Éí³Íù</t>
  </si>
  <si>
    <t>´³½³Éï» Ñ³ñÃ³ÏÇ Ï³éáõóáõÙ</t>
  </si>
  <si>
    <t>E11-55
E11-56
K=4</t>
  </si>
  <si>
    <t>ò/³í³½» Ñ³ñÃ³ß»ñïÇ Çñ³Ï³Ý³óáõÙ, 40ÙÙ Ñ³ëï.</t>
  </si>
  <si>
    <t>Ð³ñÃ³ÏÇ »ñ»ëå³ïáõÙ µ³½³Éï» ë³É»ñáí, 40ÙÙ Ñ³ëï.</t>
  </si>
  <si>
    <t>Â³ñÙ³Ý»ñÇ, Ù»ï³Õ³Ï³Ý ó³ÝÏ³å³ïÇ µ³ó³Ï³ÛáÕ/íÝ³ëí³Í Ù»ï³Õ³Ï³Ý ËáÕáí³ÏÝ»ñÇ Éñ³óáõÙ</t>
  </si>
  <si>
    <t>´³½³Éï» Ñ³ñÃ³ÏÇ ù³Ý¹áõÙ</t>
  </si>
  <si>
    <t>Ì³ÍÏ³ñ³Ý-1 /1 Ñ³ïÇ Ñ³Ù³ñ/</t>
  </si>
  <si>
    <t>ú¹Ç Ý»ñ³ÍÙ³Ý ¨ ³ñï³ÍÙ³Ý è»Ïáõå»ñ³óÇáÝ Ñ³Ù³Ï³ñ·  Ü-235Ù3/Å, ²-220Ù3/Å
Рекуперационная система  Ü-235Ù3/Å, ²-220Ù3/Å</t>
  </si>
  <si>
    <t>§ºñ¨³Ý ù³Õ³ùÇ Þ»Ý·³íÇÃ í³ñã³Ï³Ý ßñç³ÝÇ Ñ.137 Ù³ÝÏ³å³ñï»½Ç ß»ÝùÇ ÑÇÙÝ³Ýáñá·Ù³Ý ³ßË³ï³ÝùÝ»ñ¦
§Реконструкция детского сада N137 административного района Шенгавит, г. Ереван¦</t>
  </si>
  <si>
    <t>ÞÇÝ³ñ³ñ³Ï³Ý ³ßË³ï³ÝùÝ»ñ
Строительные работы</t>
  </si>
  <si>
    <t>Ø»ï³Õ³åÉ³ëï» ¹éÝ»ñÇ ³å³ÙáÝï³ÅáõÙ
Разборка металопластиковых дверей</t>
  </si>
  <si>
    <t>¶³ç» ëí³ÕÇ ù³Ý¹áõÙ ³é³ëï³ÕÝ»ñÇó, ëáëÝÓ³Ý»ñÏÇ Ñ»ï ÙÇ³ëÇÝ 
Разборка слоя алебастра спотолков, со слоем окраски</t>
  </si>
  <si>
    <t>êáëÝÓ³Ý»ñÏÇ ù»ñáõÙ ³é³ëï³ÕÝ»ñÇó
Вытирка краски с потолка</t>
  </si>
  <si>
    <t>´³óí³ÍùÇ ù³Ý¹áõÙ ³ñï³ùÇÝ å³ïáõÑ³Ý³µ³óí³ÍùÇ ï³Ï 
Разборка оконного проема</t>
  </si>
  <si>
    <t>æ»éáõóÙ³Ý Ù³ñïÏáóÝ»ñÇ í»ñ³ï»Õ³¹ñáõÙ, 850Ñ³ï
Переустановка алюмиевых секций, 850 шт</t>
  </si>
  <si>
    <t>ØÇçÝáñÙ»ñÇ Ï³éáõóáõÙ Ã»Ã»õ³µ»ïáÝ»  µÉáÏÝ»ñÇó 20ëÙ Ñ³ëïáõÃÛ³Ùµ
Строительство перегородок из бетонных блоков толщиной 20 см.</t>
  </si>
  <si>
    <t>´³óí³ÍùÝ»ñÇ ß³ñáõÙ §´Þ-1¦
Кладка проемов</t>
  </si>
  <si>
    <t>ä³ïÇ Ï³éáõóáõÙ Ã»Ã»õ³µ»ïáÝ»  µÉáÏÝ»ñÇó 30ëÙ Ñ³ëïáõÃÛ³Ùµ
Строительство стен из бетонных блоков толщиной 30 см.</t>
  </si>
  <si>
    <t>ä³ïÇ Ï³éáõóáõÙ Ã»Ã»õ³µ»ïáÝ»  µÉáÏÝ»ñÇó 20ëÙ Ñ³ëïáõÃÛ³Ùµ
Строительство стен из бетонных блоков толщиной 20 см.</t>
  </si>
  <si>
    <t>ØÇçÝáñÙÝ»ñÇ ß³ñí³ÍùÇ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</si>
  <si>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ö10A500c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</si>
  <si>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ö6AcI /сетка/</t>
    </r>
  </si>
  <si>
    <t>´ÉáÏ»ñÇ ¹³ï³ñÏáõÃÛáõÝÝ»ñÇ ÉóáõÙ B7.5 ¹³ëÇ Ã»Ã»õ µ»ïáÝáí
Заполнение пустот блоков цементно-песчаным раствором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</si>
  <si>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отверствий 16мм L=100мм</t>
    </r>
  </si>
  <si>
    <t>²Ýóù»ñÇ Ý»ñ³ñÏáõÙ åáÉÇÙ»ñó»Ù»Ýï³ÛÇÝ ß³Õ³Ëáí
Заливка отверствий полимерцементным раствором</t>
  </si>
  <si>
    <t>¶áÛáõÃÛáõÝ áõÝ»óáÕ ÙÇçÝáñÙÝ»ñÇ ³Ùñ³óáõÙ
Укрепление перегородок</t>
  </si>
  <si>
    <t>äáÕå³ï» ³ÝÏÛáõÝ³Ï L63x63x5, L=100ÙÙ, n=400Ñ³ï
Уголок стальной  L63x63x5, L=100мм, n=400штук</t>
  </si>
  <si>
    <t>¸Ûáõµ»É 6ÙÙ L=60ÙÙ
Дюбель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</si>
  <si>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Заливка трещин цементным раствором</t>
    </r>
  </si>
  <si>
    <t xml:space="preserve">Ê×Ç Ý³Ë³å³ïñ³ëï³Ï³Ý ß»ñïÇ Çñ³Ï³Ý³óáõÙ 5-7ëÙ Ñ³ëïáõÃÛ³Ùµ, 5-10ÙÙ ýñ³ÏóÇ³ÛÇ
Подготовительный слой из базальтового щебня толщиной 5-7 см /фракции 5-10/ </t>
  </si>
  <si>
    <t>¸é³Ý µ³óí³ÍùÝ»ñÇ áõÅ»Õ³óáõÙ, 3 Ñ³ïÇ Ñ³Ù³ñ
Усиление дверних проемов, 3 штуки</t>
  </si>
  <si>
    <t>î³ñÑ³ÝÙ³Ý ³ëïÇ×³ÝÝ»ñÇ í»ñ³Ýáñá·áõÙ
Ремонт противопожарных лестниц</t>
  </si>
  <si>
    <t>î³ñÑ³ÝÙ³Ý Ù»ï³Õ³Ï³Ý ³ëïÇ×³ÝÝ»ñÇ ¨ ×³Õ³ß³ñÇ Ù³ùñáõÙ Å³Ý·Çó
 Отчистка металлических деталей от ржавчины</t>
  </si>
  <si>
    <t>î³ñÑ³ÝÙ³Ý Ù»ï³Õ³Ï³Ý ³ëïÇ×³ÝÝ»ñÇ ¨ ×³Õ³ß³ñÇ í»ñ³Ýáñá·áõÙ, ÛáõÕ³Ý»ñÏáõÙ 2 ß»ñï
 Окраска металлических деталей в два слоя</t>
  </si>
  <si>
    <t>Ø»ï³Õ³Ï³Ý µ³½ñÇùÇ í»ñ³Ï³Ý·ÝáõÙ
ремонт металлической решетки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</si>
  <si>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
Труба квадратная □10x10x1мм</t>
    </r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</si>
  <si>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
Стальной лист -3x40мм</t>
    </r>
  </si>
  <si>
    <t>²ÝÏÛáõÝ³Ï L40x3ÙÙ
Уголок L40x3мм</t>
  </si>
  <si>
    <t>î³ÝÇùÇ íñ³ÛÇó Ç½á·³Ùáí Í³ÍÏáõÛÃÇ Ñ»é³óáõÙ
Разборка покрытия из изогама</t>
  </si>
  <si>
    <t>ò»Ù»Ýï³í³½» Ñ³ñÃ³ß»ñïÇ ù³Ý¹áõÙ
Разборка цементнопесчанного слоя</t>
  </si>
  <si>
    <t>ä³ï»ñÇ íñ³ÛÇó Ç½á·³Ùáí Í³ÍÏáõÛÃÇ Ñ»é³óáõÙ
Разборка покрытия из изогама со стен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</si>
  <si>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
Подготовка стяжки толщиной 60 -120 мм из цементно-песчаного раствора</t>
    </r>
  </si>
  <si>
    <t>Ì³ÍÏáõÛÃÇ Çñ³Ï³Ý³óáõÙ »ñÏß»ñï Ç½á·³ÙÇó /»ñÏñáñ¹ ß»ñïÁ ùí³ñó³ÛÇÝ ³í³½/
Изготовление покрытия из двухслойного изогама /второй слой с кварцевой пески/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</si>
  <si>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
Покрытие стен и покрытий с новой оцинкованной гладким листом  d = 0.7 мм</t>
    </r>
  </si>
  <si>
    <t>¶»ñÙ»ïÇÏ ÝÛáõÃ, 0.1É/·Ù, 35.0·Ù
Герметик, 0.1л/гм, 35.0гм</t>
  </si>
  <si>
    <t>¸Ûáõµ»É 6x80 HPS-1
Дюбель 6x80 HPS-1</t>
  </si>
  <si>
    <t>Ð³ñÃ ï³÷ûÕ³Ï
Плоская шайба</t>
  </si>
  <si>
    <t>Î³ËáíÇ çñÑáñ¹³ÝÝ»ñÇ å³ïñ³ëïáõÙ Ñ³ñÃ óÇÝÏ³å³ï ÃÇÃ»ÕÇó
Изготовление высячих желебов из плоской оцинковонной стали</t>
  </si>
  <si>
    <t>É
л</t>
  </si>
  <si>
    <t>Ø»ï³Õ³Ï³Ý Ó»éÝ³ë³Ý¹áõÕù
Металлическая лестница</t>
  </si>
  <si>
    <t>Ø»ï³Õ³Ï³Ý Ó»éÝ³ë³Ý¹áõÕùÇ Ñ³í³ù³ÏóáõÙ
Сборка металлической лестници</t>
  </si>
  <si>
    <t>Ø»ï. ËáÕáí³Ï 50x50x3ÙÙ
Мет. труба 50x50x3мм</t>
  </si>
  <si>
    <t>Ø»ï. ÃÇÃ»Õ -50x10 L=200ÙÙ
Мет. лист -50x10 L=200мм</t>
  </si>
  <si>
    <t>¸Ûáõµ»É M16
Дюбел M16</t>
  </si>
  <si>
    <t>Ø»ï³Õ³Ï³Ý ¹»ï³ÉÝ»ñÇ ÛáõÕ³Ý»ñÏáõÙ 2 ß»ñï
Окраска металлических деталей в два слоя</t>
  </si>
  <si>
    <t>Ù»ù.
Å³Ù
маш. Час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</si>
  <si>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</si>
  <si>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</si>
  <si>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</si>
  <si>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</si>
  <si>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</si>
  <si>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</si>
  <si>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</si>
  <si>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</si>
  <si>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æñ³ï³ù³óáõóÇãÇ ï»Õ³¹ñáõÙ §²ñÇëïáÝ¦ ïÇåÇ N=1.2Ïíï/Å, V=50É
Установка водонагревателя типа §Ariston¦ N = 1.2 кВт / ч, V = 50л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</si>
  <si>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</si>
  <si>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</si>
  <si>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</si>
  <si>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</si>
  <si>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</si>
  <si>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</si>
  <si>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</si>
  <si>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</si>
  <si>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</si>
  <si>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 xml:space="preserve">Êñ³ÙáõÕáõ Ùß³ÏáõÙ IV Ï³ñ·Ç ·ñáõÝïÝ»ñáõÙ Ó»éùáí,
Обработка грунта IV класса в траншеях вручную 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</si>
  <si>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</si>
  <si>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</si>
  <si>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</si>
  <si>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</si>
  <si>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</si>
  <si>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</si>
  <si>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²Ýóù»ñÇ µ³óáõÙ å³ï»ñáõÙ ¨ ÙÇçÝáñÙÝ»ñáõÙ L=100ÙÙ
Сверления отверстий в стенах L=100мм</t>
  </si>
  <si>
    <t>²Ýóù»ñÇ µ³óáõÙ ÙÇçÝ³å³ï»ñáõÙ
Сверления отверстий в перегородках</t>
  </si>
  <si>
    <t>²í³½Ç å³ßïå³ÝÇã ß»ñïÇ Çñ³Ï³Ý³óáõÙ ËáÕáí³ÏÝ»ñÇ ï³ÏÇó ¨ íñ³ÛÇó
Зашитный слой из песка</t>
  </si>
  <si>
    <t>ÎáÛáõÕáõ ó³Ýó
Канализация</t>
  </si>
  <si>
    <t>²å³ÙáÝï³ÅÙ³Ý ³ßË³ï³ÝùÝ»ñ
Работы по сносу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</si>
  <si>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</si>
  <si>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</si>
  <si>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</si>
  <si>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</si>
  <si>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ÞÇÝ ³ÕµÇ µ³ñÓáõÙ ¨ ï»Õ³÷áËáõÙ ÙÇÝã¨ 13ÏÙ Ñ»é³íáñáõÃÛ³Ý íñ³
Сбор строй мусора, погрузка на самосвалах и транспортировка 13км</t>
  </si>
  <si>
    <t>²Ýóù»ñÇ µ³óáõÙ Í³ÍÏ»ñáõÙ
Сверления отверстий в потолках Æ 300мм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</si>
  <si>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</si>
  <si>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</si>
  <si>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</si>
  <si>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</si>
  <si>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ó³Íñ µ³ùáí /Ù³ÝÏ³Ï³Ý/
Установка унитазов с промывной баком /детский/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</si>
  <si>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</si>
  <si>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</si>
  <si>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</si>
  <si>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</si>
  <si>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ÊáÑ³Ýáó³ÏáÝùÇ ï»Õ³¹ñáõÙ ëÇýáÝáí ãÅ³Ý·áïáÕ Ù»ï³ÕÇó 
Установка кухонных раковин двухместных</t>
  </si>
  <si>
    <t>Èá·³ï³ßïÇ ï»Õ³¹ñáõÙ
Установка поддонов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</si>
  <si>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</si>
  <si>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</si>
  <si>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>Êñ³ÙáõÕáõ Ùß³ÏáõÙ III Ï³ñ·Ç ·ñáõÝïÝ»ñáõÙ Ó»éùáí
Обработка грунта III класса вручную</t>
  </si>
  <si>
    <t xml:space="preserve">III Ï³ñ·Ç µÝ³ÑáÕÇ Ùß³ÏáõÙ Ù»Ë³ÝÇ½Ùáí, ÏáÕÉÇóùáí
Обработка грунта III класса механизмом </t>
  </si>
  <si>
    <t xml:space="preserve">III Ï³ñ·Ç µÝ³ÑáÕÇ Ùß³ÏáõÙ Ù»Ë³ÝÇ½Ùáí, µ³ñÓ»Éáí ³/ÇÝùÝ³Ã³÷»ñÇ íñ³
Обработка грунта III класса механизмом на самосвали </t>
  </si>
  <si>
    <t>²í³½Ç Ý³Ë³å³ïñ³ëï³Ï³Ý ß»ñïÇ Çñ³Ï³Ý³óáõÙ ËáÕáí³Ï³ß³ñÇ ï³ÏÇó »õ íñ³ÛÇó
Зашитный слой из песка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</si>
  <si>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</si>
  <si>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¶ñáõÝïÇ »ïÉÇóù Ó»éùáí, ïá÷³ÝáõÙáí
Обратная засыпка грунта вручную, с трамбовкой</t>
  </si>
  <si>
    <t>¶ñáõÝïÇ »ïÉÇóù Ù»Ë³ÝÇ½Ùáí
Обратная засыпка грунта механизмом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</si>
  <si>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</si>
  <si>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</si>
  <si>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</si>
  <si>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</si>
  <si>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</si>
  <si>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</si>
  <si>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</si>
  <si>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</si>
  <si>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</si>
  <si>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</si>
  <si>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</si>
  <si>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</si>
  <si>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Ø»ï³Õ³Ï³Ý ³ñÏÕÇ 1200x600x250ÙÙ ã³÷»ñÇ
Металлический ящик 1200x600x250мм</t>
  </si>
  <si>
    <t>ÊáÑ³ÝáóÇ µ³ßËÇã Ù»ï³Õ³Ï³Ý å³Ñ³ñ³ÝÇ ï»Õ³¹ñáõÙ 600x600x250ÙÙ ã³÷»ñÇ
Распределительный щит кухни 600x600x250мм</t>
  </si>
  <si>
    <t>´³ßËÇã í³Ñ³ÝÇ ï»Õ³¹ñáõÙ 18 Ùá¹áõÉÇ
Распределительный щит 18 модульный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</si>
  <si>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</si>
  <si>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</si>
  <si>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</si>
  <si>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</si>
  <si>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</si>
  <si>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</si>
  <si>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</si>
  <si>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</si>
  <si>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ä³ßïå³ÝÇã ë³ñù »é³ý³½ УЗО-25
Защитное установка УЗО-25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</si>
  <si>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</si>
  <si>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</si>
  <si>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5*95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</si>
  <si>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</si>
  <si>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</si>
  <si>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</si>
  <si>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</si>
  <si>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</si>
  <si>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</si>
  <si>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</si>
  <si>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</si>
  <si>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</si>
  <si>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</si>
  <si>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</si>
  <si>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Ü»ñùÇÝ ¿É»Ïïñ³Éáõë³íáñáõÃÛ³Ý Ù³ë
Электроосвешения</t>
  </si>
  <si>
    <t>Èº¸ ïÇåÇ Éáõë³ïáõÝ»ñÇ ï»Õ³¹ñáõÙ 36íï Ñ½áñáõÃÛ³Ùµ, IP 20/40, 4530ÉÙ 600x600ÙÙ 
ЛЕД светильники 36вт, IP 20/40, 4530лм 600x600мм</t>
  </si>
  <si>
    <t>Èº¸ ïÇåÇ Éáõë³ïáõÝ»ñÇ ï»Õ³¹ñáõÙ 36íï Ñ½áñáõÃÛ³Ùµ, IP 20/40, 4530ÉÙ 600x600ÙÙ, Ù³ñïÏáóáí
ЛЕД светильники 36вт, IP 20/40, 4530лм 600x600мм, с батарейкой</t>
  </si>
  <si>
    <t>Èº¸ ïÇåÇ Éáõë³ïáõÝ»ñÇ ï»Õ³¹ñáõÙ 38íï Ñ½áñáõÃÛ³Ùµ /Ñ»ñÙ»ïÇÏ/, 4300ÉÙ 1200x150ÙÙ 
ЛЕД светильники 38вт /герметичные/, 4300лм 1200x150мм</t>
  </si>
  <si>
    <t>Èº¸ ïÇåÇ Éáõë³ïáõÝ»ñÇ ï»Õ³¹ñáõÙ ³é³ëï³ÕÇ 25íï Ñ½áñáõÃÛ³Ùµ, 250ÙÙ ïñ³Ù³·Íáí
ЛЕД светильники 25вт 250мм диаметром</t>
  </si>
  <si>
    <t>Èº¸ ïÇåÇ Éáõë³ïáõÝ»ñÇ ï»Õ³¹ñáõÙ ¹ñëáõÙ  Ñ»ñÙ»ïÇÏ 10íï Ñ½áñáõÃÛ³Ùµ, 250ÙÙ ïñ³Ù³·Íáí
ЛЕД светильники наружые 10вт , 250мм диаметром</t>
  </si>
  <si>
    <t>Èº¸ ïÇåÇ ë³ÝÑ³Ý·áõÛóÇ Éáõë³ïáõÝ»ñÇ ï»Õ³¹ñáõÙ 11 íï Ñ½áñáõÃÛ³Ùµ, 3300ÉÙ
ЛЕД светильники санузлов 11вт, 3300лм</t>
  </si>
  <si>
    <t>Èº¸ ïÇåÇ Éáõë³ïáõÝ»ñÇ ï»Õ³¹ñáõÙ LED É³Ùåáí 25íï Ñ½áñáõÃÛ³Ùµ, 250ÙÙ ïñ³Ù³·Íáí, 2700ÉÙ
ЛЕД светильники 25вт 250мм диаметром, 2700лм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</si>
  <si>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</si>
  <si>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</si>
  <si>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</si>
  <si>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</si>
  <si>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</si>
  <si>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</si>
  <si>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</si>
  <si>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</si>
  <si>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</si>
  <si>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</si>
  <si>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</si>
  <si>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</si>
  <si>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</si>
  <si>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²å³ÝáÝï³ÅÙ³Ý ³ßË³ï³ÝùÝ»ñ
Работы по сносу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</si>
  <si>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</si>
  <si>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</si>
  <si>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</si>
  <si>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ú¹³÷áËáõÃÛáõÝ
Вентиляция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</si>
  <si>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</si>
  <si>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</si>
  <si>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</si>
  <si>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òÇÝÏ³å³ï åáÕå³ïÇó Ñáí³Ýáó  3200x1200ÙÙ /ËáÑ³Ýáó³ÛÇÝ ¿É»Ïïñ³Ï³Ý ë³ÉÇ íñ³/, 1Ñ³ï
Зонт из оцинкованной стальи   3200x1200мм, 1 штука</t>
  </si>
  <si>
    <t>ú¹Ç ³ñï³ÍÙ³Ý ×³Õ³í³Ý¹³Ï P150 150x150ÙÙ
Решетка P150 150x150мм</t>
  </si>
  <si>
    <t>ú¹³ï³ñÇ ³ÝóÏ³óáõÙ óÇÝÏ³å³ï åáÕå³ïÇó 300x300(h)ÙÙ ã³÷»ñÇ
Проведение воздуховода из оцинкованной стали 300x300(h)мм</t>
  </si>
  <si>
    <t>²Ýóù»ñÇ µ³óáõÙ å³ï»ñáõÙ 550x350ÙÙ
Сверление дыр в стенах 550x350мм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</si>
  <si>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</si>
  <si>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</si>
  <si>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500x300ÙÙ
Зонт из оцинкованной стальи на крыше 500x300мм</t>
  </si>
  <si>
    <t>òÇÝÏ³å³ï åáÕå³ïÇó Ñáí³Ýáó ï³ÝÇùáõÙ 1400x300ÙÙ
Зонт из оцинкованной стальи на крыше 1400x300мм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</si>
  <si>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</si>
  <si>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</si>
  <si>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Ð³Ï³Ññ¹»Ñ³ÛÇÝ Ñ³Ù³Ï³ñ·Ç ï»Õ³¹ñáõÙ
Установка противопожарной системы</t>
  </si>
  <si>
    <t>Ð»é³Ëáë³ÛÇÝ Ñ³Ý·áõÛó (GSM)
Установка GSM-устройства с контроллером хоста TM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</si>
  <si>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</si>
  <si>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</si>
  <si>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</si>
  <si>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</si>
  <si>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</si>
  <si>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</si>
  <si>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</si>
  <si>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</si>
  <si>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</si>
  <si>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</si>
  <si>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</si>
  <si>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</si>
  <si>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</si>
  <si>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´³ñ»Ï³ñ·Ù³Ý ³ßË³ï³ÝùÝ»ñ
Работы по благоустойству</t>
  </si>
  <si>
    <t>æñ³Ù»Ïáõë³óÙ³Ý ³ßË³ï³ÝùÝ»ñ
Водоизоляционные работы</t>
  </si>
  <si>
    <t>Ø³ÛÃ»ñÇ ³ëý³Éïµ»ïáÝ» Í³ÍÏáõÛÃÇ ù³Ý¹áõÙ
Снос асфальтобетонного слоя</t>
  </si>
  <si>
    <t>ÜáõÛÝÇ ÑÇÙÝ³ï³ÏÇ ù³Ý¹áõÙ
Снос основания того же</t>
  </si>
  <si>
    <t>III Ï³ñ·Ç µÝ³ÑáÕÇ Ùß³ÏáõÙ Ù»Ë³ÝÇ½Ùáí, ÏáÕÉÇóùáí
Обработка грунта III класса механизмом</t>
  </si>
  <si>
    <t xml:space="preserve">III Ï³ñ·Ç µÝ³ÑáÕÇ Ùß³ÏáõÙ Ó»éùáí 
Обработка грунта III класса вручную </t>
  </si>
  <si>
    <t>ä³ï»ñÇ ëí³ÕáõÙ ó»Ù»Ýï-³í³½³ÛÇÝ ß³Õ³Ëáí 30ÙÙ Ñ³ëï.
Настенная штукатурка толщиной 30 мм</t>
  </si>
  <si>
    <t>ä³ï»ñÇ çñ³Ù»ÏáõëÇã ß»ñïÇ Çñ³Ï³Ý³óáõÙ Ç½á·³ÙÇó 4ÙÙ, »ñÏß»ñï
Водоизоляция стен с изогамом в два слоя 4мм</t>
  </si>
  <si>
    <t>¶ñáõÝïÇ »ïÉÇóù Ù»Ë³ÝÇ½Ùáí
Обратная засыпка грунта</t>
  </si>
  <si>
    <t>¶ñáõÝïÇ »ïÉÇóù Ó»éùáí Ùß³Ïí³Í ·ñáõÝïÇó ïá÷³Ý»Éáí
Обратная засыпка грунта, с тромбовкой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</si>
  <si>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</si>
  <si>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ê³Éí³Íù
Отмостка</t>
  </si>
  <si>
    <t>´³½³Éï» Ñ³ñÃ³ÏÇ ù³Ý¹áõÙ
Разборка базальтных плит с площадки</t>
  </si>
  <si>
    <t>´»ïáÝ» »½ñ³ù³ñ»ñÇ ³å³ÙáÝï³ÅáõÙ /µ»ïáÝ» ÑÇÙùáí/
Разборка бетонных бордюров / с фундаментом /</t>
  </si>
  <si>
    <t>²/µ»ïáÝ» Í³ÍáõÛÃÇ Çñ³Ï³Ý³óáõÙ 5ëÙ Ñ³ëï.
Асфальтобетонное покрытие толщиной 5 см</t>
  </si>
  <si>
    <t>Ê×Ç Ý³Ë³å³ïñ³ëï³Ï³Ý ß»ñï h=15ëÙ
Подготовительный слой из базальтового щебня толщиной 15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</si>
  <si>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S=325.0м2</t>
    </r>
  </si>
  <si>
    <t>Ì³ÍÏáõÛÃÇ å³ïñ³ëïáõÙ Ù³Ýñ³Ñ³ïÇÏ ³ëý³Éïµ»ïáÝ» Ë³éÝáõñ¹Çó, h=5ëÙ
Нанесение асфальтобетонного покрытия толщиной 5 см.</t>
  </si>
  <si>
    <t>´»ïáÝ» »½ñ³ù³ñ»ñÇ ï»Õ³¹ñáõÙ 300x150 ÙÙ ã³÷»ñáí
Установка бетонных бордюров размером 300х150 мм</t>
  </si>
  <si>
    <t>Ê×Ç Ý³Ë³å³ïñ³ëï³Ï³Ý ß»ñïÇ Çñ³Ï³Ý³óáõÙ 7ëÙ Ñ³ëïáõÃÛ³Ùµ
Подготовительный слой из базальтового щебня толщиной 7 см</t>
  </si>
  <si>
    <t>´»ïáÝ» »½ñ³ù³ñ»ñÇ ï»Õ³¹ñáõÙ 300x150ÙÙ ã³÷»ñÇ
Установка бетонных бордюров размером 300х150 мм</t>
  </si>
  <si>
    <t>´³½³Éï» Ñ³ñÃ³ÏÇ Ï³éáõóáõÙ
Изготовление базалтьной площадки</t>
  </si>
  <si>
    <t>ò/³í³½» Ñ³ñÃ³ß»ñïÇ Çñ³Ï³Ý³óáõÙ, 40ÙÙ Ñ³ëï.
Стяжка из цемтнопесчанного раствора толщиной 40мм</t>
  </si>
  <si>
    <t>Ð³ñÃ³ÏÇ »ñ»ëå³ïáõÙ µ³½³Éï» ë³É»ñáí, 40ÙÙ Ñ³ëï.
Облицовка площадки базальтнимы плитами толщиной 40мм</t>
  </si>
  <si>
    <t>Ì³ÍÏ³ñ³Ý-1 /1 Ñ³ïÇ Ñ³Ù³ñ/
Навес-1 /1 штука/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</si>
  <si>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</si>
  <si>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</si>
  <si>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</si>
  <si>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</si>
  <si>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</si>
  <si>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</si>
  <si>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Ì³ÍÏ³ñ³Ý-2 /4 Ñ³ïÇ Ñ³Ù³ñ/
Навес-2 /4 штук/</t>
  </si>
  <si>
    <t>Â³ñÙ³Ý»ñÇ µ³ó³Ï³ÛáÕ/íÝ³ëí³Í Ù»ï³Õ³Ï³Ý ËáÕáí³ÏÝ»ñÇ Éñ³óáõÙ
 Ремонт металлического каркаса тарм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</si>
  <si>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</si>
  <si>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</si>
  <si>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´áõë³ÑáÕÇ Ùß³ÏáõÙ ¿ùëÏ³í³ïáñáí, µ³ñÓ»Éáí ÇÝùÝ³Ã³÷
Обработка почвы с помощью экскаватора-погрузчика</t>
  </si>
  <si>
    <t>´áõë³ÑáÕÇ ï»Õ³÷áËáõÙ 50ÏÙ
Перевозка почвы на 50км</t>
  </si>
  <si>
    <t>´áõë³ÑáÕÇ ÷éáõÙ Ó»éùáí Ï³Ý³ã ï³ñ³ÍùÝ»ñáõÙ /15ëÙ Ñ³ëï./
Опрыскивание почвы вручную в зеленых зонах толщиной 15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</si>
  <si>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</si>
  <si>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</si>
  <si>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³Ùñ³Ý³ó³Ýó</t>
  </si>
  <si>
    <t>Ç½á·³Ù ³í³½.</t>
  </si>
  <si>
    <t>50ÙÙ Ñ³ëï.</t>
  </si>
  <si>
    <t>50ÙÙ</t>
  </si>
  <si>
    <t>³ÝÏÛáõÝ. ¹»ï³É</t>
  </si>
  <si>
    <t>P11-186
ÏÇñ.</t>
  </si>
  <si>
    <t>60ÙÙ</t>
  </si>
  <si>
    <t>ìÇÝÇÉ³ÛÇÝ Ñ³ï³ÏÝ»ñÇ Çñ³Ï³Ý³óáõÙ 2ÙÙ Ñ³ëï. »ÝÃ³ß»ñï»ñÇ Ñ»ï ÙÇ³ëÇÝ
Изготовление винилных полов толщиной 2мм , с подслоями</t>
  </si>
  <si>
    <t>²Ùñ³Ý³ÛÇÝ ó³ÝóÇ ï»Õ³¹áõÙ
Армосетка</t>
  </si>
  <si>
    <t>²Ùñ³Ý³ó³Ýó ö3BpI« µçÇçÁ 100x100ÙÙ
Армосетка ö3BpI« µçÇçÁ 100x100ÙÙ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</si>
  <si>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</si>
  <si>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</si>
  <si>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</si>
  <si>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</si>
  <si>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</si>
  <si>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</si>
  <si>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²ñï³ùÇÝ å³ï»ñÇ ¿ùëïñáõ¹³óí³Í ÷ñ÷ñ³åáÉÇëïÇñáÉÇ ß»ñïÇ íñ³ ëáëÝÓáí ùë³Ñ³ñÃáõÙ
Сглаживание клейем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</si>
  <si>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</si>
  <si>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ÜÏáõÕÇ ³é³ëï³ÕÇ ç»ñÙ³Ù»Ïáõë³óáõÙ 60ÙÙ Ñ³ëï. ÷ñ÷ñ³åÉ³ëïáí
Теплоизоляция потолка подвала пенопластом 60мм толщ.</t>
  </si>
  <si>
    <t>öñ÷ñ³åÉ³ëïÇ ³ñÅ»ùÁ 60ÙÙ Ñ³ëï.
Стоимость пенопласта</t>
  </si>
  <si>
    <t>¶»ïÝ³Ë³ñëËÇ »ñ»ëå³ïáõÙ µ³½³Éï» ë³É»ñáí 30ÙÙ Ñ³ëï.
Облицовка цоколя базальтнимы плитами толщиной 30мм</t>
  </si>
  <si>
    <t>µ³½³Éï» ë³É</t>
  </si>
  <si>
    <t>30ÙÙ</t>
  </si>
  <si>
    <t>E15-74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</si>
  <si>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</si>
  <si>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</si>
  <si>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</si>
  <si>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</si>
  <si>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</si>
  <si>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´³½³Éï» Ã³ë³ÏÝ»ñÇ ï»Õ³¹ñáõÙ 30ÙÙ Ñ³ëï.
Базалтовый калпак 30мм толщ.</t>
  </si>
  <si>
    <t>Ê³ñëË³ÓáÕ»ñÇ ï»Õ³¹ñáõÙ ö8AcI, L=150ÙÙ
Анкеры ö8AcI, L=150мм</t>
  </si>
  <si>
    <r>
      <t>æ»ñÙ³Ù»ÏáõëÇã ß»ñï, EPS åáÉÇëïÇñáÉ 100ÙÙ Ñ³ëïáõÃÛ³Ùµ, 30-35Ï·/Ù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Полистирол EPS 100мм, 30-35кг/м</t>
    </r>
    <r>
      <rPr>
        <vertAlign val="superscript"/>
        <sz val="8"/>
        <rFont val="Arial Armenian"/>
        <family val="2"/>
      </rPr>
      <t>3</t>
    </r>
  </si>
  <si>
    <t>åáÉÇëïÇñáÉ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</si>
</sst>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3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12"/>
      <name val="Arial"/>
      <family val="2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</cellStyleXfs>
  <cellXfs count="55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4" fillId="0" borderId="0" xfId="0" applyFont="1" applyFill="1"/>
    <xf numFmtId="0" fontId="4" fillId="0" borderId="1" xfId="3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>
      <alignment horizontal="left"/>
    </xf>
    <xf numFmtId="167" fontId="4" fillId="0" borderId="1" xfId="7" applyNumberFormat="1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7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2" fontId="4" fillId="0" borderId="1" xfId="3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169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5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2" fontId="1" fillId="0" borderId="0" xfId="0" applyNumberFormat="1" applyFont="1"/>
    <xf numFmtId="0" fontId="17" fillId="0" borderId="0" xfId="0" applyFont="1"/>
    <xf numFmtId="0" fontId="4" fillId="0" borderId="1" xfId="7" applyFont="1" applyBorder="1" applyAlignment="1">
      <alignment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7" fontId="4" fillId="0" borderId="1" xfId="1" applyNumberFormat="1" applyFont="1" applyBorder="1" applyAlignment="1">
      <alignment horizontal="left"/>
    </xf>
    <xf numFmtId="167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164" fontId="4" fillId="0" borderId="1" xfId="3" applyNumberFormat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7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7" fontId="4" fillId="0" borderId="1" xfId="0" applyNumberFormat="1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0" fontId="4" fillId="4" borderId="1" xfId="7" applyFont="1" applyFill="1" applyBorder="1" applyAlignment="1">
      <alignment horizontal="left" vertical="center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left" vertical="center"/>
    </xf>
    <xf numFmtId="0" fontId="10" fillId="0" borderId="1" xfId="7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0" fillId="0" borderId="1" xfId="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" fontId="4" fillId="0" borderId="1" xfId="7" applyNumberFormat="1" applyFont="1" applyBorder="1" applyAlignment="1">
      <alignment horizontal="left" vertical="center"/>
    </xf>
    <xf numFmtId="0" fontId="17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5" fontId="4" fillId="0" borderId="1" xfId="7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7" fontId="4" fillId="0" borderId="2" xfId="3" applyNumberFormat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164" fontId="4" fillId="0" borderId="3" xfId="1" applyNumberFormat="1" applyFont="1" applyBorder="1" applyAlignment="1">
      <alignment horizontal="left" vertical="center"/>
    </xf>
    <xf numFmtId="164" fontId="4" fillId="0" borderId="4" xfId="1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164" fontId="4" fillId="0" borderId="1" xfId="7" applyNumberFormat="1" applyFont="1" applyBorder="1" applyAlignment="1">
      <alignment horizontal="left" vertical="center"/>
    </xf>
    <xf numFmtId="164" fontId="4" fillId="5" borderId="2" xfId="3" applyNumberFormat="1" applyFont="1" applyFill="1" applyBorder="1" applyAlignment="1">
      <alignment horizontal="left" vertical="center" wrapText="1"/>
    </xf>
    <xf numFmtId="164" fontId="4" fillId="5" borderId="3" xfId="3" applyNumberFormat="1" applyFont="1" applyFill="1" applyBorder="1" applyAlignment="1">
      <alignment horizontal="left" vertical="center" wrapText="1"/>
    </xf>
    <xf numFmtId="164" fontId="4" fillId="5" borderId="4" xfId="3" applyNumberFormat="1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0" borderId="2" xfId="3" applyNumberFormat="1" applyFont="1" applyFill="1" applyBorder="1" applyAlignment="1">
      <alignment horizontal="left" vertical="center"/>
    </xf>
    <xf numFmtId="164" fontId="4" fillId="0" borderId="3" xfId="3" applyNumberFormat="1" applyFont="1" applyFill="1" applyBorder="1" applyAlignment="1">
      <alignment horizontal="left" vertical="center"/>
    </xf>
    <xf numFmtId="164" fontId="4" fillId="0" borderId="4" xfId="3" applyNumberFormat="1" applyFont="1" applyFill="1" applyBorder="1" applyAlignment="1">
      <alignment horizontal="left" vertical="center"/>
    </xf>
    <xf numFmtId="164" fontId="4" fillId="0" borderId="1" xfId="7" applyNumberFormat="1" applyFont="1" applyFill="1" applyBorder="1" applyAlignment="1">
      <alignment horizontal="left" vertical="center"/>
    </xf>
    <xf numFmtId="164" fontId="4" fillId="0" borderId="2" xfId="7" applyNumberFormat="1" applyFont="1" applyFill="1" applyBorder="1" applyAlignment="1">
      <alignment horizontal="left" vertical="center"/>
    </xf>
    <xf numFmtId="164" fontId="4" fillId="0" borderId="3" xfId="7" applyNumberFormat="1" applyFont="1" applyFill="1" applyBorder="1" applyAlignment="1">
      <alignment horizontal="left" vertical="center"/>
    </xf>
    <xf numFmtId="164" fontId="4" fillId="0" borderId="4" xfId="7" applyNumberFormat="1" applyFont="1" applyFill="1" applyBorder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164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3" borderId="1" xfId="7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3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 2" xfId="10"/>
    <cellStyle name="Percent 3" xfId="11"/>
    <cellStyle name="Обычный 2" xfId="7"/>
    <cellStyle name="Обычный 2 2" xfId="8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" name="Line 175812">
          <a:extLst>
            <a:ext uri="{FF2B5EF4-FFF2-40B4-BE49-F238E27FC236}">
              <a16:creationId xmlns="" xmlns:a16="http://schemas.microsoft.com/office/drawing/2014/main" id="{2A64875A-C445-4C65-9349-924D9D3113F5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" name="Line 175813">
          <a:extLst>
            <a:ext uri="{FF2B5EF4-FFF2-40B4-BE49-F238E27FC236}">
              <a16:creationId xmlns="" xmlns:a16="http://schemas.microsoft.com/office/drawing/2014/main" id="{760F6970-7520-44DA-AAC1-6C39C930619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" name="Line 175814">
          <a:extLst>
            <a:ext uri="{FF2B5EF4-FFF2-40B4-BE49-F238E27FC236}">
              <a16:creationId xmlns="" xmlns:a16="http://schemas.microsoft.com/office/drawing/2014/main" id="{1D0041BA-C33E-46FF-B3A0-BA2F225DAEA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" name="Line 175815">
          <a:extLst>
            <a:ext uri="{FF2B5EF4-FFF2-40B4-BE49-F238E27FC236}">
              <a16:creationId xmlns="" xmlns:a16="http://schemas.microsoft.com/office/drawing/2014/main" id="{F6ABA5B2-9B46-41B4-BB97-081E584C0C7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6" name="Line 175816">
          <a:extLst>
            <a:ext uri="{FF2B5EF4-FFF2-40B4-BE49-F238E27FC236}">
              <a16:creationId xmlns="" xmlns:a16="http://schemas.microsoft.com/office/drawing/2014/main" id="{E6302642-DC0F-4414-AF06-85A558571F4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7" name="Line 175817">
          <a:extLst>
            <a:ext uri="{FF2B5EF4-FFF2-40B4-BE49-F238E27FC236}">
              <a16:creationId xmlns="" xmlns:a16="http://schemas.microsoft.com/office/drawing/2014/main" id="{9F3E044A-F820-45C2-B6BB-1C9C08019B3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8" name="Line 175818">
          <a:extLst>
            <a:ext uri="{FF2B5EF4-FFF2-40B4-BE49-F238E27FC236}">
              <a16:creationId xmlns="" xmlns:a16="http://schemas.microsoft.com/office/drawing/2014/main" id="{9BE5A78A-F860-47E6-A0C2-177321D6D2C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9" name="Line 175819">
          <a:extLst>
            <a:ext uri="{FF2B5EF4-FFF2-40B4-BE49-F238E27FC236}">
              <a16:creationId xmlns="" xmlns:a16="http://schemas.microsoft.com/office/drawing/2014/main" id="{0A44D948-37B0-4927-B890-5F5F06B039A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0" name="Line 175820">
          <a:extLst>
            <a:ext uri="{FF2B5EF4-FFF2-40B4-BE49-F238E27FC236}">
              <a16:creationId xmlns="" xmlns:a16="http://schemas.microsoft.com/office/drawing/2014/main" id="{EDC063D2-F2B3-432E-A4CD-6087F0DAE41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1" name="Line 175821">
          <a:extLst>
            <a:ext uri="{FF2B5EF4-FFF2-40B4-BE49-F238E27FC236}">
              <a16:creationId xmlns="" xmlns:a16="http://schemas.microsoft.com/office/drawing/2014/main" id="{2D6E179A-D03D-4AD6-A84B-E7AD979322A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2" name="Line 175822">
          <a:extLst>
            <a:ext uri="{FF2B5EF4-FFF2-40B4-BE49-F238E27FC236}">
              <a16:creationId xmlns="" xmlns:a16="http://schemas.microsoft.com/office/drawing/2014/main" id="{DDE8F631-499C-4DE2-8850-D78855F1B2B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3" name="Line 175823">
          <a:extLst>
            <a:ext uri="{FF2B5EF4-FFF2-40B4-BE49-F238E27FC236}">
              <a16:creationId xmlns="" xmlns:a16="http://schemas.microsoft.com/office/drawing/2014/main" id="{E674BCE0-B624-41F5-A6DB-38A74A15587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4" name="Line 175824">
          <a:extLst>
            <a:ext uri="{FF2B5EF4-FFF2-40B4-BE49-F238E27FC236}">
              <a16:creationId xmlns="" xmlns:a16="http://schemas.microsoft.com/office/drawing/2014/main" id="{B2BE49FE-40F4-4F12-82BB-7B98C56A70A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5" name="Line 175825">
          <a:extLst>
            <a:ext uri="{FF2B5EF4-FFF2-40B4-BE49-F238E27FC236}">
              <a16:creationId xmlns="" xmlns:a16="http://schemas.microsoft.com/office/drawing/2014/main" id="{7C802FF3-D5AA-4085-9C6B-993A1ECC42FA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6" name="Line 175826">
          <a:extLst>
            <a:ext uri="{FF2B5EF4-FFF2-40B4-BE49-F238E27FC236}">
              <a16:creationId xmlns="" xmlns:a16="http://schemas.microsoft.com/office/drawing/2014/main" id="{2E5DF80D-14A6-4FB1-B3EB-A320D4813A08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7" name="Line 175827">
          <a:extLst>
            <a:ext uri="{FF2B5EF4-FFF2-40B4-BE49-F238E27FC236}">
              <a16:creationId xmlns="" xmlns:a16="http://schemas.microsoft.com/office/drawing/2014/main" id="{AC861B1E-1614-4FF7-9BA9-EF923126D203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8" name="Line 175828">
          <a:extLst>
            <a:ext uri="{FF2B5EF4-FFF2-40B4-BE49-F238E27FC236}">
              <a16:creationId xmlns="" xmlns:a16="http://schemas.microsoft.com/office/drawing/2014/main" id="{9D9210A0-C62B-4872-B60A-5656EAF5476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19" name="Line 175829">
          <a:extLst>
            <a:ext uri="{FF2B5EF4-FFF2-40B4-BE49-F238E27FC236}">
              <a16:creationId xmlns="" xmlns:a16="http://schemas.microsoft.com/office/drawing/2014/main" id="{19CB2FF2-523F-44BA-9358-EFF60462125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0" name="Line 175830">
          <a:extLst>
            <a:ext uri="{FF2B5EF4-FFF2-40B4-BE49-F238E27FC236}">
              <a16:creationId xmlns="" xmlns:a16="http://schemas.microsoft.com/office/drawing/2014/main" id="{3A512D7F-5008-4595-9AEF-DA920C4DA585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1" name="Line 175831">
          <a:extLst>
            <a:ext uri="{FF2B5EF4-FFF2-40B4-BE49-F238E27FC236}">
              <a16:creationId xmlns="" xmlns:a16="http://schemas.microsoft.com/office/drawing/2014/main" id="{1FAF260C-8992-4C4A-A47F-C00E681F2C8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2" name="Line 175832">
          <a:extLst>
            <a:ext uri="{FF2B5EF4-FFF2-40B4-BE49-F238E27FC236}">
              <a16:creationId xmlns="" xmlns:a16="http://schemas.microsoft.com/office/drawing/2014/main" id="{5E36B7CC-CAC3-4948-BEC8-118FED5F92A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3" name="Line 175833">
          <a:extLst>
            <a:ext uri="{FF2B5EF4-FFF2-40B4-BE49-F238E27FC236}">
              <a16:creationId xmlns="" xmlns:a16="http://schemas.microsoft.com/office/drawing/2014/main" id="{BD8CDAC7-F9FE-479A-B3BE-5DC08407042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4" name="Line 175834">
          <a:extLst>
            <a:ext uri="{FF2B5EF4-FFF2-40B4-BE49-F238E27FC236}">
              <a16:creationId xmlns="" xmlns:a16="http://schemas.microsoft.com/office/drawing/2014/main" id="{A126A1BF-A081-41FD-9417-2BEEDD3D94D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5" name="Line 175835">
          <a:extLst>
            <a:ext uri="{FF2B5EF4-FFF2-40B4-BE49-F238E27FC236}">
              <a16:creationId xmlns="" xmlns:a16="http://schemas.microsoft.com/office/drawing/2014/main" id="{D8D97D4D-C8F1-4702-B497-6B47AB1B64B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6" name="Line 175836">
          <a:extLst>
            <a:ext uri="{FF2B5EF4-FFF2-40B4-BE49-F238E27FC236}">
              <a16:creationId xmlns="" xmlns:a16="http://schemas.microsoft.com/office/drawing/2014/main" id="{ADCE9B69-5004-4888-AF06-8B17670611D8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7" name="Line 175837">
          <a:extLst>
            <a:ext uri="{FF2B5EF4-FFF2-40B4-BE49-F238E27FC236}">
              <a16:creationId xmlns="" xmlns:a16="http://schemas.microsoft.com/office/drawing/2014/main" id="{3EABF2B5-2C50-49AF-BFC6-32A8F62536B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8" name="Line 175838">
          <a:extLst>
            <a:ext uri="{FF2B5EF4-FFF2-40B4-BE49-F238E27FC236}">
              <a16:creationId xmlns="" xmlns:a16="http://schemas.microsoft.com/office/drawing/2014/main" id="{26E3B9F1-B761-44B6-9B23-2BABDF6A8AC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29" name="Line 175839">
          <a:extLst>
            <a:ext uri="{FF2B5EF4-FFF2-40B4-BE49-F238E27FC236}">
              <a16:creationId xmlns="" xmlns:a16="http://schemas.microsoft.com/office/drawing/2014/main" id="{6B8CEB04-C90C-434F-B1AC-4818B6F6CE3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0" name="Line 175840">
          <a:extLst>
            <a:ext uri="{FF2B5EF4-FFF2-40B4-BE49-F238E27FC236}">
              <a16:creationId xmlns="" xmlns:a16="http://schemas.microsoft.com/office/drawing/2014/main" id="{07837BCB-8510-4194-A9E4-A8050CC2912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1" name="Line 175841">
          <a:extLst>
            <a:ext uri="{FF2B5EF4-FFF2-40B4-BE49-F238E27FC236}">
              <a16:creationId xmlns="" xmlns:a16="http://schemas.microsoft.com/office/drawing/2014/main" id="{612ECDD9-2624-4344-9517-9E84A140D40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2" name="Line 175842">
          <a:extLst>
            <a:ext uri="{FF2B5EF4-FFF2-40B4-BE49-F238E27FC236}">
              <a16:creationId xmlns="" xmlns:a16="http://schemas.microsoft.com/office/drawing/2014/main" id="{5AAC6180-4155-4626-A937-23E8E3B75E7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3" name="Line 175843">
          <a:extLst>
            <a:ext uri="{FF2B5EF4-FFF2-40B4-BE49-F238E27FC236}">
              <a16:creationId xmlns="" xmlns:a16="http://schemas.microsoft.com/office/drawing/2014/main" id="{F9B51B15-8D45-43F3-B00B-981D6E91C28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4" name="Line 175844">
          <a:extLst>
            <a:ext uri="{FF2B5EF4-FFF2-40B4-BE49-F238E27FC236}">
              <a16:creationId xmlns="" xmlns:a16="http://schemas.microsoft.com/office/drawing/2014/main" id="{7F8870CE-46A3-4048-8A87-AFF3C98A42C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5" name="Line 175845">
          <a:extLst>
            <a:ext uri="{FF2B5EF4-FFF2-40B4-BE49-F238E27FC236}">
              <a16:creationId xmlns="" xmlns:a16="http://schemas.microsoft.com/office/drawing/2014/main" id="{9D36FFB6-0905-4863-977C-E65B646D502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6" name="Line 175846">
          <a:extLst>
            <a:ext uri="{FF2B5EF4-FFF2-40B4-BE49-F238E27FC236}">
              <a16:creationId xmlns="" xmlns:a16="http://schemas.microsoft.com/office/drawing/2014/main" id="{F2E80E67-704C-410F-94DC-7816CF1D5B7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7" name="Line 175847">
          <a:extLst>
            <a:ext uri="{FF2B5EF4-FFF2-40B4-BE49-F238E27FC236}">
              <a16:creationId xmlns="" xmlns:a16="http://schemas.microsoft.com/office/drawing/2014/main" id="{F62C7875-4BD9-4B05-98C4-5081AD88125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8" name="Line 175848">
          <a:extLst>
            <a:ext uri="{FF2B5EF4-FFF2-40B4-BE49-F238E27FC236}">
              <a16:creationId xmlns="" xmlns:a16="http://schemas.microsoft.com/office/drawing/2014/main" id="{8510B212-D321-4E14-B351-7E6D3F6FB5A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39" name="Line 175849">
          <a:extLst>
            <a:ext uri="{FF2B5EF4-FFF2-40B4-BE49-F238E27FC236}">
              <a16:creationId xmlns="" xmlns:a16="http://schemas.microsoft.com/office/drawing/2014/main" id="{0E9B314D-D69A-448F-BA3D-1568011CA67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0" name="Line 175850">
          <a:extLst>
            <a:ext uri="{FF2B5EF4-FFF2-40B4-BE49-F238E27FC236}">
              <a16:creationId xmlns="" xmlns:a16="http://schemas.microsoft.com/office/drawing/2014/main" id="{5279FF97-6303-4FF3-A695-C17A6E6660A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1" name="Line 175851">
          <a:extLst>
            <a:ext uri="{FF2B5EF4-FFF2-40B4-BE49-F238E27FC236}">
              <a16:creationId xmlns="" xmlns:a16="http://schemas.microsoft.com/office/drawing/2014/main" id="{487B7C19-D891-473A-A020-8163360165E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2" name="Line 175852">
          <a:extLst>
            <a:ext uri="{FF2B5EF4-FFF2-40B4-BE49-F238E27FC236}">
              <a16:creationId xmlns="" xmlns:a16="http://schemas.microsoft.com/office/drawing/2014/main" id="{CF063ACD-022A-4C72-8188-68F092FC873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3" name="Line 175853">
          <a:extLst>
            <a:ext uri="{FF2B5EF4-FFF2-40B4-BE49-F238E27FC236}">
              <a16:creationId xmlns="" xmlns:a16="http://schemas.microsoft.com/office/drawing/2014/main" id="{DDCFEC2F-371A-492E-84C5-0025A5BE11F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4" name="Line 175854">
          <a:extLst>
            <a:ext uri="{FF2B5EF4-FFF2-40B4-BE49-F238E27FC236}">
              <a16:creationId xmlns="" xmlns:a16="http://schemas.microsoft.com/office/drawing/2014/main" id="{4610050C-DF87-465D-8182-988891CA12B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5" name="Line 175855">
          <a:extLst>
            <a:ext uri="{FF2B5EF4-FFF2-40B4-BE49-F238E27FC236}">
              <a16:creationId xmlns="" xmlns:a16="http://schemas.microsoft.com/office/drawing/2014/main" id="{CB33B4B2-8B7B-4E02-A9BB-D8E8B159BDA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6" name="Line 175856">
          <a:extLst>
            <a:ext uri="{FF2B5EF4-FFF2-40B4-BE49-F238E27FC236}">
              <a16:creationId xmlns="" xmlns:a16="http://schemas.microsoft.com/office/drawing/2014/main" id="{7A655BB2-D8C8-4339-A871-F09711BD23A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7" name="Line 175857">
          <a:extLst>
            <a:ext uri="{FF2B5EF4-FFF2-40B4-BE49-F238E27FC236}">
              <a16:creationId xmlns="" xmlns:a16="http://schemas.microsoft.com/office/drawing/2014/main" id="{8CC27903-4C8A-40D8-9910-C6C6ABC8078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8" name="Line 175858">
          <a:extLst>
            <a:ext uri="{FF2B5EF4-FFF2-40B4-BE49-F238E27FC236}">
              <a16:creationId xmlns="" xmlns:a16="http://schemas.microsoft.com/office/drawing/2014/main" id="{1C2EB99A-AAEE-42E9-B362-E0189A6D7FD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49" name="Line 175859">
          <a:extLst>
            <a:ext uri="{FF2B5EF4-FFF2-40B4-BE49-F238E27FC236}">
              <a16:creationId xmlns="" xmlns:a16="http://schemas.microsoft.com/office/drawing/2014/main" id="{40BED67E-3E55-4CAD-8393-B47DC72B2B1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0" name="Line 175860">
          <a:extLst>
            <a:ext uri="{FF2B5EF4-FFF2-40B4-BE49-F238E27FC236}">
              <a16:creationId xmlns="" xmlns:a16="http://schemas.microsoft.com/office/drawing/2014/main" id="{8FD7134C-8E80-4772-83A4-925B13022783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1" name="Line 175861">
          <a:extLst>
            <a:ext uri="{FF2B5EF4-FFF2-40B4-BE49-F238E27FC236}">
              <a16:creationId xmlns="" xmlns:a16="http://schemas.microsoft.com/office/drawing/2014/main" id="{6D288C12-FB58-492B-9683-E301BCBA0F4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2" name="Line 175862">
          <a:extLst>
            <a:ext uri="{FF2B5EF4-FFF2-40B4-BE49-F238E27FC236}">
              <a16:creationId xmlns="" xmlns:a16="http://schemas.microsoft.com/office/drawing/2014/main" id="{C9EA2262-4EF4-45EB-AF5C-E650A0EA6F1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3" name="Line 175863">
          <a:extLst>
            <a:ext uri="{FF2B5EF4-FFF2-40B4-BE49-F238E27FC236}">
              <a16:creationId xmlns="" xmlns:a16="http://schemas.microsoft.com/office/drawing/2014/main" id="{5C2F402F-C338-4CC5-A171-F7FCEA5CB0D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4" name="Line 175864">
          <a:extLst>
            <a:ext uri="{FF2B5EF4-FFF2-40B4-BE49-F238E27FC236}">
              <a16:creationId xmlns="" xmlns:a16="http://schemas.microsoft.com/office/drawing/2014/main" id="{44BCB134-0251-4013-8C39-DB832A708B0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5" name="Line 175865">
          <a:extLst>
            <a:ext uri="{FF2B5EF4-FFF2-40B4-BE49-F238E27FC236}">
              <a16:creationId xmlns="" xmlns:a16="http://schemas.microsoft.com/office/drawing/2014/main" id="{44B4F409-DB79-4D8E-930B-DCBB25EB080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6" name="Line 175866">
          <a:extLst>
            <a:ext uri="{FF2B5EF4-FFF2-40B4-BE49-F238E27FC236}">
              <a16:creationId xmlns="" xmlns:a16="http://schemas.microsoft.com/office/drawing/2014/main" id="{366DBEB0-D283-4343-9637-2FEF60456DD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555</xdr:row>
      <xdr:rowOff>0</xdr:rowOff>
    </xdr:from>
    <xdr:to>
      <xdr:col>10</xdr:col>
      <xdr:colOff>38100</xdr:colOff>
      <xdr:row>555</xdr:row>
      <xdr:rowOff>0</xdr:rowOff>
    </xdr:to>
    <xdr:sp macro="" textlink="">
      <xdr:nvSpPr>
        <xdr:cNvPr id="57" name="Line 175867">
          <a:extLst>
            <a:ext uri="{FF2B5EF4-FFF2-40B4-BE49-F238E27FC236}">
              <a16:creationId xmlns="" xmlns:a16="http://schemas.microsoft.com/office/drawing/2014/main" id="{975AB7B7-4F64-40F7-9D07-63B1FBCF725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58" name="Line 3420">
          <a:extLst>
            <a:ext uri="{FF2B5EF4-FFF2-40B4-BE49-F238E27FC236}">
              <a16:creationId xmlns="" xmlns:a16="http://schemas.microsoft.com/office/drawing/2014/main" id="{ECF52957-4BE7-4305-B9C3-974AB618B05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59" name="Line 3421">
          <a:extLst>
            <a:ext uri="{FF2B5EF4-FFF2-40B4-BE49-F238E27FC236}">
              <a16:creationId xmlns="" xmlns:a16="http://schemas.microsoft.com/office/drawing/2014/main" id="{99E188DA-F884-412E-A63B-E5F97235E93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0" name="Line 3422">
          <a:extLst>
            <a:ext uri="{FF2B5EF4-FFF2-40B4-BE49-F238E27FC236}">
              <a16:creationId xmlns="" xmlns:a16="http://schemas.microsoft.com/office/drawing/2014/main" id="{D2B7ACC0-497B-4998-83BA-33DB124AF25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1" name="Line 3423">
          <a:extLst>
            <a:ext uri="{FF2B5EF4-FFF2-40B4-BE49-F238E27FC236}">
              <a16:creationId xmlns="" xmlns:a16="http://schemas.microsoft.com/office/drawing/2014/main" id="{1C783818-8F97-456B-AB8E-C62EA6F1566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2" name="Line 3424">
          <a:extLst>
            <a:ext uri="{FF2B5EF4-FFF2-40B4-BE49-F238E27FC236}">
              <a16:creationId xmlns="" xmlns:a16="http://schemas.microsoft.com/office/drawing/2014/main" id="{4B5BC15A-E30E-4B77-BD49-BECD159B03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3" name="Line 3425">
          <a:extLst>
            <a:ext uri="{FF2B5EF4-FFF2-40B4-BE49-F238E27FC236}">
              <a16:creationId xmlns="" xmlns:a16="http://schemas.microsoft.com/office/drawing/2014/main" id="{2079BBAD-4052-4406-906D-EE9A939C8C4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4" name="Line 3426">
          <a:extLst>
            <a:ext uri="{FF2B5EF4-FFF2-40B4-BE49-F238E27FC236}">
              <a16:creationId xmlns="" xmlns:a16="http://schemas.microsoft.com/office/drawing/2014/main" id="{6CE47373-1EE0-4364-9FE8-78A8C58A2A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5" name="Line 3427">
          <a:extLst>
            <a:ext uri="{FF2B5EF4-FFF2-40B4-BE49-F238E27FC236}">
              <a16:creationId xmlns="" xmlns:a16="http://schemas.microsoft.com/office/drawing/2014/main" id="{7720E1FD-7F10-4C93-85E3-49AB7F2E8FC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6" name="Line 3428">
          <a:extLst>
            <a:ext uri="{FF2B5EF4-FFF2-40B4-BE49-F238E27FC236}">
              <a16:creationId xmlns="" xmlns:a16="http://schemas.microsoft.com/office/drawing/2014/main" id="{AE82AEB9-921D-4EF0-A225-D38C9D86DC0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7" name="Line 3429">
          <a:extLst>
            <a:ext uri="{FF2B5EF4-FFF2-40B4-BE49-F238E27FC236}">
              <a16:creationId xmlns="" xmlns:a16="http://schemas.microsoft.com/office/drawing/2014/main" id="{431724AE-90B4-4050-8806-0E6D891EA2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8" name="Line 3430">
          <a:extLst>
            <a:ext uri="{FF2B5EF4-FFF2-40B4-BE49-F238E27FC236}">
              <a16:creationId xmlns="" xmlns:a16="http://schemas.microsoft.com/office/drawing/2014/main" id="{F1FBF11F-A3DA-4272-942F-EE2F2C47CCA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69" name="Line 3431">
          <a:extLst>
            <a:ext uri="{FF2B5EF4-FFF2-40B4-BE49-F238E27FC236}">
              <a16:creationId xmlns="" xmlns:a16="http://schemas.microsoft.com/office/drawing/2014/main" id="{ACAEB3D3-F902-4BA9-89DF-602991A9EC3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0" name="Line 3432">
          <a:extLst>
            <a:ext uri="{FF2B5EF4-FFF2-40B4-BE49-F238E27FC236}">
              <a16:creationId xmlns="" xmlns:a16="http://schemas.microsoft.com/office/drawing/2014/main" id="{7BC48162-1F04-4EAF-A205-7D4135397A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1" name="Line 3433">
          <a:extLst>
            <a:ext uri="{FF2B5EF4-FFF2-40B4-BE49-F238E27FC236}">
              <a16:creationId xmlns="" xmlns:a16="http://schemas.microsoft.com/office/drawing/2014/main" id="{69A11092-AB88-45D2-B4A8-40980339C1E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2" name="Line 3434">
          <a:extLst>
            <a:ext uri="{FF2B5EF4-FFF2-40B4-BE49-F238E27FC236}">
              <a16:creationId xmlns="" xmlns:a16="http://schemas.microsoft.com/office/drawing/2014/main" id="{14296CEC-F297-4897-BE1E-1CBE0E222CE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3" name="Line 3435">
          <a:extLst>
            <a:ext uri="{FF2B5EF4-FFF2-40B4-BE49-F238E27FC236}">
              <a16:creationId xmlns="" xmlns:a16="http://schemas.microsoft.com/office/drawing/2014/main" id="{C42570AC-BB98-4202-A8B3-42D436A28EB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4" name="Line 3436">
          <a:extLst>
            <a:ext uri="{FF2B5EF4-FFF2-40B4-BE49-F238E27FC236}">
              <a16:creationId xmlns="" xmlns:a16="http://schemas.microsoft.com/office/drawing/2014/main" id="{32300AB1-BD8B-4478-9B35-035CFE912B0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5" name="Line 3437">
          <a:extLst>
            <a:ext uri="{FF2B5EF4-FFF2-40B4-BE49-F238E27FC236}">
              <a16:creationId xmlns="" xmlns:a16="http://schemas.microsoft.com/office/drawing/2014/main" id="{AB05CDA4-4406-44DB-9CD6-FE650F51386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6" name="Line 3438">
          <a:extLst>
            <a:ext uri="{FF2B5EF4-FFF2-40B4-BE49-F238E27FC236}">
              <a16:creationId xmlns="" xmlns:a16="http://schemas.microsoft.com/office/drawing/2014/main" id="{5CA166A5-2DBB-460E-AC7F-106E87F52AC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7" name="Line 3439">
          <a:extLst>
            <a:ext uri="{FF2B5EF4-FFF2-40B4-BE49-F238E27FC236}">
              <a16:creationId xmlns="" xmlns:a16="http://schemas.microsoft.com/office/drawing/2014/main" id="{F669585D-9BF9-4D0F-9415-5B6D27BCC00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8" name="Line 3440">
          <a:extLst>
            <a:ext uri="{FF2B5EF4-FFF2-40B4-BE49-F238E27FC236}">
              <a16:creationId xmlns="" xmlns:a16="http://schemas.microsoft.com/office/drawing/2014/main" id="{E2087D57-80D8-4061-8864-735BE06AE51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79" name="Line 3441">
          <a:extLst>
            <a:ext uri="{FF2B5EF4-FFF2-40B4-BE49-F238E27FC236}">
              <a16:creationId xmlns="" xmlns:a16="http://schemas.microsoft.com/office/drawing/2014/main" id="{4FC8139F-E65D-4030-93DD-B1FC8E15D0D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0" name="Line 3442">
          <a:extLst>
            <a:ext uri="{FF2B5EF4-FFF2-40B4-BE49-F238E27FC236}">
              <a16:creationId xmlns="" xmlns:a16="http://schemas.microsoft.com/office/drawing/2014/main" id="{25072B6A-AE2C-4983-8611-7E928A522F1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1" name="Line 3443">
          <a:extLst>
            <a:ext uri="{FF2B5EF4-FFF2-40B4-BE49-F238E27FC236}">
              <a16:creationId xmlns="" xmlns:a16="http://schemas.microsoft.com/office/drawing/2014/main" id="{C589D049-51A8-408A-AB3A-71E4A5C811A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2" name="Line 3444">
          <a:extLst>
            <a:ext uri="{FF2B5EF4-FFF2-40B4-BE49-F238E27FC236}">
              <a16:creationId xmlns="" xmlns:a16="http://schemas.microsoft.com/office/drawing/2014/main" id="{78883288-84B1-4F99-B660-7EC39DA9F33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3" name="Line 3445">
          <a:extLst>
            <a:ext uri="{FF2B5EF4-FFF2-40B4-BE49-F238E27FC236}">
              <a16:creationId xmlns="" xmlns:a16="http://schemas.microsoft.com/office/drawing/2014/main" id="{CB7C425C-ED4A-4A56-8368-9E969D49E8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4" name="Line 3446">
          <a:extLst>
            <a:ext uri="{FF2B5EF4-FFF2-40B4-BE49-F238E27FC236}">
              <a16:creationId xmlns="" xmlns:a16="http://schemas.microsoft.com/office/drawing/2014/main" id="{81CDEEF3-0950-4333-ADD8-01AB31BC8A5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5" name="Line 3447">
          <a:extLst>
            <a:ext uri="{FF2B5EF4-FFF2-40B4-BE49-F238E27FC236}">
              <a16:creationId xmlns="" xmlns:a16="http://schemas.microsoft.com/office/drawing/2014/main" id="{CD4A9C91-A2D4-4281-A42B-836D6324FE5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6" name="Line 3448">
          <a:extLst>
            <a:ext uri="{FF2B5EF4-FFF2-40B4-BE49-F238E27FC236}">
              <a16:creationId xmlns="" xmlns:a16="http://schemas.microsoft.com/office/drawing/2014/main" id="{36DC3205-ADC0-42EA-B8D8-49387B2CFD2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7" name="Line 3449">
          <a:extLst>
            <a:ext uri="{FF2B5EF4-FFF2-40B4-BE49-F238E27FC236}">
              <a16:creationId xmlns="" xmlns:a16="http://schemas.microsoft.com/office/drawing/2014/main" id="{F2675CC2-7E78-462D-859C-55A002B040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8" name="Line 3450">
          <a:extLst>
            <a:ext uri="{FF2B5EF4-FFF2-40B4-BE49-F238E27FC236}">
              <a16:creationId xmlns="" xmlns:a16="http://schemas.microsoft.com/office/drawing/2014/main" id="{2928ECE0-11A1-452B-B7CC-59D55F29B72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89" name="Line 3451">
          <a:extLst>
            <a:ext uri="{FF2B5EF4-FFF2-40B4-BE49-F238E27FC236}">
              <a16:creationId xmlns="" xmlns:a16="http://schemas.microsoft.com/office/drawing/2014/main" id="{52112405-D99B-4D96-A28A-62A9FA6E4B4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0" name="Line 3452">
          <a:extLst>
            <a:ext uri="{FF2B5EF4-FFF2-40B4-BE49-F238E27FC236}">
              <a16:creationId xmlns="" xmlns:a16="http://schemas.microsoft.com/office/drawing/2014/main" id="{12C3C852-5779-4F9D-A839-87A1EAC66EB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1" name="Line 3453">
          <a:extLst>
            <a:ext uri="{FF2B5EF4-FFF2-40B4-BE49-F238E27FC236}">
              <a16:creationId xmlns="" xmlns:a16="http://schemas.microsoft.com/office/drawing/2014/main" id="{5ABF5A6D-2CB1-491B-BA9D-D0578287FCD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2" name="Line 3454">
          <a:extLst>
            <a:ext uri="{FF2B5EF4-FFF2-40B4-BE49-F238E27FC236}">
              <a16:creationId xmlns="" xmlns:a16="http://schemas.microsoft.com/office/drawing/2014/main" id="{0604BF5D-63F6-461D-B30A-C292243087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3" name="Line 3420">
          <a:extLst>
            <a:ext uri="{FF2B5EF4-FFF2-40B4-BE49-F238E27FC236}">
              <a16:creationId xmlns="" xmlns:a16="http://schemas.microsoft.com/office/drawing/2014/main" id="{21BB4CB4-7094-43DB-8FE5-19FB2270F6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4" name="Line 3421">
          <a:extLst>
            <a:ext uri="{FF2B5EF4-FFF2-40B4-BE49-F238E27FC236}">
              <a16:creationId xmlns="" xmlns:a16="http://schemas.microsoft.com/office/drawing/2014/main" id="{C1309C03-7594-447C-A60D-B3662A136EE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5" name="Line 3422">
          <a:extLst>
            <a:ext uri="{FF2B5EF4-FFF2-40B4-BE49-F238E27FC236}">
              <a16:creationId xmlns="" xmlns:a16="http://schemas.microsoft.com/office/drawing/2014/main" id="{8DA37892-5264-443E-BB42-0D1B2BAC537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6" name="Line 3423">
          <a:extLst>
            <a:ext uri="{FF2B5EF4-FFF2-40B4-BE49-F238E27FC236}">
              <a16:creationId xmlns="" xmlns:a16="http://schemas.microsoft.com/office/drawing/2014/main" id="{853F2A86-9BEC-41EB-A076-16767C1290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7" name="Line 3424">
          <a:extLst>
            <a:ext uri="{FF2B5EF4-FFF2-40B4-BE49-F238E27FC236}">
              <a16:creationId xmlns="" xmlns:a16="http://schemas.microsoft.com/office/drawing/2014/main" id="{237CD55B-EF6E-4B1C-BA69-13DF409F99E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8" name="Line 3425">
          <a:extLst>
            <a:ext uri="{FF2B5EF4-FFF2-40B4-BE49-F238E27FC236}">
              <a16:creationId xmlns="" xmlns:a16="http://schemas.microsoft.com/office/drawing/2014/main" id="{94236AD1-7008-409D-A06E-88F9160B69B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99" name="Line 3426">
          <a:extLst>
            <a:ext uri="{FF2B5EF4-FFF2-40B4-BE49-F238E27FC236}">
              <a16:creationId xmlns="" xmlns:a16="http://schemas.microsoft.com/office/drawing/2014/main" id="{F42CDADA-D1E2-4D30-86CF-933DF15FE9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0" name="Line 3427">
          <a:extLst>
            <a:ext uri="{FF2B5EF4-FFF2-40B4-BE49-F238E27FC236}">
              <a16:creationId xmlns="" xmlns:a16="http://schemas.microsoft.com/office/drawing/2014/main" id="{ABFF6033-F02C-4B35-A849-FF6BCB4CBA1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1" name="Line 3428">
          <a:extLst>
            <a:ext uri="{FF2B5EF4-FFF2-40B4-BE49-F238E27FC236}">
              <a16:creationId xmlns="" xmlns:a16="http://schemas.microsoft.com/office/drawing/2014/main" id="{E6DC7B09-4642-4BE2-9008-D2FA8F1BE02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2" name="Line 3429">
          <a:extLst>
            <a:ext uri="{FF2B5EF4-FFF2-40B4-BE49-F238E27FC236}">
              <a16:creationId xmlns="" xmlns:a16="http://schemas.microsoft.com/office/drawing/2014/main" id="{C0A9C4E9-9811-4017-9274-87EDC60537A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3" name="Line 3430">
          <a:extLst>
            <a:ext uri="{FF2B5EF4-FFF2-40B4-BE49-F238E27FC236}">
              <a16:creationId xmlns="" xmlns:a16="http://schemas.microsoft.com/office/drawing/2014/main" id="{B684EFBB-BEDF-4E96-992F-55BC3507B25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4" name="Line 3431">
          <a:extLst>
            <a:ext uri="{FF2B5EF4-FFF2-40B4-BE49-F238E27FC236}">
              <a16:creationId xmlns="" xmlns:a16="http://schemas.microsoft.com/office/drawing/2014/main" id="{705D7584-C776-4C84-98EF-2ADA0CF7A85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5" name="Line 3432">
          <a:extLst>
            <a:ext uri="{FF2B5EF4-FFF2-40B4-BE49-F238E27FC236}">
              <a16:creationId xmlns="" xmlns:a16="http://schemas.microsoft.com/office/drawing/2014/main" id="{CDB8F12A-3A53-4CE8-86AA-92EAC3267F0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6" name="Line 3433">
          <a:extLst>
            <a:ext uri="{FF2B5EF4-FFF2-40B4-BE49-F238E27FC236}">
              <a16:creationId xmlns="" xmlns:a16="http://schemas.microsoft.com/office/drawing/2014/main" id="{E5E46569-ED3F-477E-B928-053E22DF22C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7" name="Line 3434">
          <a:extLst>
            <a:ext uri="{FF2B5EF4-FFF2-40B4-BE49-F238E27FC236}">
              <a16:creationId xmlns="" xmlns:a16="http://schemas.microsoft.com/office/drawing/2014/main" id="{AE24DD6A-CC43-4F64-9072-71B72E7EF4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8" name="Line 3435">
          <a:extLst>
            <a:ext uri="{FF2B5EF4-FFF2-40B4-BE49-F238E27FC236}">
              <a16:creationId xmlns="" xmlns:a16="http://schemas.microsoft.com/office/drawing/2014/main" id="{3AA6E42B-CBD7-4D78-A87F-19034572DAF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09" name="Line 3436">
          <a:extLst>
            <a:ext uri="{FF2B5EF4-FFF2-40B4-BE49-F238E27FC236}">
              <a16:creationId xmlns="" xmlns:a16="http://schemas.microsoft.com/office/drawing/2014/main" id="{55FAD4D8-E369-4117-9B64-C5D3AF79CA1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0" name="Line 3437">
          <a:extLst>
            <a:ext uri="{FF2B5EF4-FFF2-40B4-BE49-F238E27FC236}">
              <a16:creationId xmlns="" xmlns:a16="http://schemas.microsoft.com/office/drawing/2014/main" id="{8AA2655C-8A81-4935-A612-B3D24526BC3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1" name="Line 3438">
          <a:extLst>
            <a:ext uri="{FF2B5EF4-FFF2-40B4-BE49-F238E27FC236}">
              <a16:creationId xmlns="" xmlns:a16="http://schemas.microsoft.com/office/drawing/2014/main" id="{047EFCB8-331D-47C2-851A-8BF61F79EB6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2" name="Line 3439">
          <a:extLst>
            <a:ext uri="{FF2B5EF4-FFF2-40B4-BE49-F238E27FC236}">
              <a16:creationId xmlns="" xmlns:a16="http://schemas.microsoft.com/office/drawing/2014/main" id="{8D63164B-9A1A-4291-9581-BDEB253746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3" name="Line 3440">
          <a:extLst>
            <a:ext uri="{FF2B5EF4-FFF2-40B4-BE49-F238E27FC236}">
              <a16:creationId xmlns="" xmlns:a16="http://schemas.microsoft.com/office/drawing/2014/main" id="{A9624CA8-71D0-47BF-AEDB-C9E0F29FEC0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4" name="Line 3441">
          <a:extLst>
            <a:ext uri="{FF2B5EF4-FFF2-40B4-BE49-F238E27FC236}">
              <a16:creationId xmlns="" xmlns:a16="http://schemas.microsoft.com/office/drawing/2014/main" id="{58E0EE87-0CB9-4281-A379-6A822271997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5" name="Line 3442">
          <a:extLst>
            <a:ext uri="{FF2B5EF4-FFF2-40B4-BE49-F238E27FC236}">
              <a16:creationId xmlns="" xmlns:a16="http://schemas.microsoft.com/office/drawing/2014/main" id="{A0441F22-B170-47BC-BC71-2F549A99A3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6" name="Line 3443">
          <a:extLst>
            <a:ext uri="{FF2B5EF4-FFF2-40B4-BE49-F238E27FC236}">
              <a16:creationId xmlns="" xmlns:a16="http://schemas.microsoft.com/office/drawing/2014/main" id="{0484F03C-FF4B-41DE-9670-1A60ACD0D4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7" name="Line 3444">
          <a:extLst>
            <a:ext uri="{FF2B5EF4-FFF2-40B4-BE49-F238E27FC236}">
              <a16:creationId xmlns="" xmlns:a16="http://schemas.microsoft.com/office/drawing/2014/main" id="{E628FE57-9E3E-48F1-B9FD-7F86049ED5E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8" name="Line 3445">
          <a:extLst>
            <a:ext uri="{FF2B5EF4-FFF2-40B4-BE49-F238E27FC236}">
              <a16:creationId xmlns="" xmlns:a16="http://schemas.microsoft.com/office/drawing/2014/main" id="{80B13CAE-DE62-4797-90AA-CC04413F4E6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19" name="Line 3446">
          <a:extLst>
            <a:ext uri="{FF2B5EF4-FFF2-40B4-BE49-F238E27FC236}">
              <a16:creationId xmlns="" xmlns:a16="http://schemas.microsoft.com/office/drawing/2014/main" id="{545DDBF0-19E3-40CF-85E5-5FE3342E8A5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0" name="Line 3447">
          <a:extLst>
            <a:ext uri="{FF2B5EF4-FFF2-40B4-BE49-F238E27FC236}">
              <a16:creationId xmlns="" xmlns:a16="http://schemas.microsoft.com/office/drawing/2014/main" id="{2242399C-1A75-42AE-BE83-272AADDF355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1" name="Line 3448">
          <a:extLst>
            <a:ext uri="{FF2B5EF4-FFF2-40B4-BE49-F238E27FC236}">
              <a16:creationId xmlns="" xmlns:a16="http://schemas.microsoft.com/office/drawing/2014/main" id="{D3C14544-2137-46D4-8939-D705D390AB7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2" name="Line 3449">
          <a:extLst>
            <a:ext uri="{FF2B5EF4-FFF2-40B4-BE49-F238E27FC236}">
              <a16:creationId xmlns="" xmlns:a16="http://schemas.microsoft.com/office/drawing/2014/main" id="{A2D758B0-053D-4807-83DE-8D319526F20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3" name="Line 3450">
          <a:extLst>
            <a:ext uri="{FF2B5EF4-FFF2-40B4-BE49-F238E27FC236}">
              <a16:creationId xmlns="" xmlns:a16="http://schemas.microsoft.com/office/drawing/2014/main" id="{0173BDFF-59C9-4A88-9461-032458DD5A3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4" name="Line 3451">
          <a:extLst>
            <a:ext uri="{FF2B5EF4-FFF2-40B4-BE49-F238E27FC236}">
              <a16:creationId xmlns="" xmlns:a16="http://schemas.microsoft.com/office/drawing/2014/main" id="{35DBB4CC-FE08-46E8-8BBD-8B17A470F4E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5" name="Line 3452">
          <a:extLst>
            <a:ext uri="{FF2B5EF4-FFF2-40B4-BE49-F238E27FC236}">
              <a16:creationId xmlns="" xmlns:a16="http://schemas.microsoft.com/office/drawing/2014/main" id="{E464CCB5-ABBA-411C-AEDC-00A59BC1EEF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6" name="Line 3453">
          <a:extLst>
            <a:ext uri="{FF2B5EF4-FFF2-40B4-BE49-F238E27FC236}">
              <a16:creationId xmlns="" xmlns:a16="http://schemas.microsoft.com/office/drawing/2014/main" id="{153BDF89-B70C-4B0F-BA4E-A46581667CA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7" name="Line 3454">
          <a:extLst>
            <a:ext uri="{FF2B5EF4-FFF2-40B4-BE49-F238E27FC236}">
              <a16:creationId xmlns="" xmlns:a16="http://schemas.microsoft.com/office/drawing/2014/main" id="{BF7899DF-0BED-4B47-9E91-0CFBEDFE31F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8" name="Line 3420">
          <a:extLst>
            <a:ext uri="{FF2B5EF4-FFF2-40B4-BE49-F238E27FC236}">
              <a16:creationId xmlns="" xmlns:a16="http://schemas.microsoft.com/office/drawing/2014/main" id="{75B773C4-FA2C-45F6-8B59-A65DDC6FF82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29" name="Line 3421">
          <a:extLst>
            <a:ext uri="{FF2B5EF4-FFF2-40B4-BE49-F238E27FC236}">
              <a16:creationId xmlns="" xmlns:a16="http://schemas.microsoft.com/office/drawing/2014/main" id="{77C0E324-19D8-4345-AF20-9FA9B6BAB4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0" name="Line 3422">
          <a:extLst>
            <a:ext uri="{FF2B5EF4-FFF2-40B4-BE49-F238E27FC236}">
              <a16:creationId xmlns="" xmlns:a16="http://schemas.microsoft.com/office/drawing/2014/main" id="{C3CC7A68-601D-48E2-B0D6-9A4A80736CF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1" name="Line 3423">
          <a:extLst>
            <a:ext uri="{FF2B5EF4-FFF2-40B4-BE49-F238E27FC236}">
              <a16:creationId xmlns="" xmlns:a16="http://schemas.microsoft.com/office/drawing/2014/main" id="{C928F01E-FA01-4E7F-9C37-00B39B46AA4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2" name="Line 3424">
          <a:extLst>
            <a:ext uri="{FF2B5EF4-FFF2-40B4-BE49-F238E27FC236}">
              <a16:creationId xmlns="" xmlns:a16="http://schemas.microsoft.com/office/drawing/2014/main" id="{8DC4E6C1-03B6-4FC3-B365-4BB57E7AEA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3" name="Line 3425">
          <a:extLst>
            <a:ext uri="{FF2B5EF4-FFF2-40B4-BE49-F238E27FC236}">
              <a16:creationId xmlns="" xmlns:a16="http://schemas.microsoft.com/office/drawing/2014/main" id="{8C18A1AA-874C-40DC-869C-2DEBFF900E2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4" name="Line 3426">
          <a:extLst>
            <a:ext uri="{FF2B5EF4-FFF2-40B4-BE49-F238E27FC236}">
              <a16:creationId xmlns="" xmlns:a16="http://schemas.microsoft.com/office/drawing/2014/main" id="{1CFAC388-C959-4533-B7DF-42715577635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5" name="Line 3427">
          <a:extLst>
            <a:ext uri="{FF2B5EF4-FFF2-40B4-BE49-F238E27FC236}">
              <a16:creationId xmlns="" xmlns:a16="http://schemas.microsoft.com/office/drawing/2014/main" id="{4D840DF5-7693-4ED5-959E-0E10E1A73B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6" name="Line 3428">
          <a:extLst>
            <a:ext uri="{FF2B5EF4-FFF2-40B4-BE49-F238E27FC236}">
              <a16:creationId xmlns="" xmlns:a16="http://schemas.microsoft.com/office/drawing/2014/main" id="{B56DE3D5-3C34-4902-821F-C6E8D894017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7" name="Line 3429">
          <a:extLst>
            <a:ext uri="{FF2B5EF4-FFF2-40B4-BE49-F238E27FC236}">
              <a16:creationId xmlns="" xmlns:a16="http://schemas.microsoft.com/office/drawing/2014/main" id="{5C4A3051-82EE-47AD-8E33-988D797F75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8" name="Line 3430">
          <a:extLst>
            <a:ext uri="{FF2B5EF4-FFF2-40B4-BE49-F238E27FC236}">
              <a16:creationId xmlns="" xmlns:a16="http://schemas.microsoft.com/office/drawing/2014/main" id="{C718753F-E340-4DEB-8820-D038B3692E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39" name="Line 3431">
          <a:extLst>
            <a:ext uri="{FF2B5EF4-FFF2-40B4-BE49-F238E27FC236}">
              <a16:creationId xmlns="" xmlns:a16="http://schemas.microsoft.com/office/drawing/2014/main" id="{39295DE6-7EFD-4AC8-9C78-ECB4B253D4C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0" name="Line 3432">
          <a:extLst>
            <a:ext uri="{FF2B5EF4-FFF2-40B4-BE49-F238E27FC236}">
              <a16:creationId xmlns="" xmlns:a16="http://schemas.microsoft.com/office/drawing/2014/main" id="{F1FE48A2-7EF1-4709-97F2-6A9631848BF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1" name="Line 3433">
          <a:extLst>
            <a:ext uri="{FF2B5EF4-FFF2-40B4-BE49-F238E27FC236}">
              <a16:creationId xmlns="" xmlns:a16="http://schemas.microsoft.com/office/drawing/2014/main" id="{2A237583-79EB-4A8E-8E25-9EFE2F04A39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2" name="Line 3434">
          <a:extLst>
            <a:ext uri="{FF2B5EF4-FFF2-40B4-BE49-F238E27FC236}">
              <a16:creationId xmlns="" xmlns:a16="http://schemas.microsoft.com/office/drawing/2014/main" id="{54D57E20-1D6C-4FD4-B92D-F91EA5E62B5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3" name="Line 3435">
          <a:extLst>
            <a:ext uri="{FF2B5EF4-FFF2-40B4-BE49-F238E27FC236}">
              <a16:creationId xmlns="" xmlns:a16="http://schemas.microsoft.com/office/drawing/2014/main" id="{A28B383A-5D4B-41E0-8AE4-D419AB9E294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4" name="Line 3436">
          <a:extLst>
            <a:ext uri="{FF2B5EF4-FFF2-40B4-BE49-F238E27FC236}">
              <a16:creationId xmlns="" xmlns:a16="http://schemas.microsoft.com/office/drawing/2014/main" id="{99B7E245-1BD6-466F-B207-9BE6163B527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5" name="Line 3437">
          <a:extLst>
            <a:ext uri="{FF2B5EF4-FFF2-40B4-BE49-F238E27FC236}">
              <a16:creationId xmlns="" xmlns:a16="http://schemas.microsoft.com/office/drawing/2014/main" id="{4A06A569-04FF-4D39-9246-3AC3D7A2E75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6" name="Line 3438">
          <a:extLst>
            <a:ext uri="{FF2B5EF4-FFF2-40B4-BE49-F238E27FC236}">
              <a16:creationId xmlns="" xmlns:a16="http://schemas.microsoft.com/office/drawing/2014/main" id="{A88E465C-54F0-4A4E-91DC-F6C534A0A95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7" name="Line 3439">
          <a:extLst>
            <a:ext uri="{FF2B5EF4-FFF2-40B4-BE49-F238E27FC236}">
              <a16:creationId xmlns="" xmlns:a16="http://schemas.microsoft.com/office/drawing/2014/main" id="{C75A3619-159D-4F9D-BBAF-40626B77C8B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8" name="Line 3440">
          <a:extLst>
            <a:ext uri="{FF2B5EF4-FFF2-40B4-BE49-F238E27FC236}">
              <a16:creationId xmlns="" xmlns:a16="http://schemas.microsoft.com/office/drawing/2014/main" id="{D907C39C-F76E-4E67-8466-E05B133F1AF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49" name="Line 3441">
          <a:extLst>
            <a:ext uri="{FF2B5EF4-FFF2-40B4-BE49-F238E27FC236}">
              <a16:creationId xmlns="" xmlns:a16="http://schemas.microsoft.com/office/drawing/2014/main" id="{6B7FBBAF-6B33-40A2-864A-F4A5D8A070A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0" name="Line 3442">
          <a:extLst>
            <a:ext uri="{FF2B5EF4-FFF2-40B4-BE49-F238E27FC236}">
              <a16:creationId xmlns="" xmlns:a16="http://schemas.microsoft.com/office/drawing/2014/main" id="{40E539D8-9C07-43C4-B7CE-4B1E6994EFA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1" name="Line 3443">
          <a:extLst>
            <a:ext uri="{FF2B5EF4-FFF2-40B4-BE49-F238E27FC236}">
              <a16:creationId xmlns="" xmlns:a16="http://schemas.microsoft.com/office/drawing/2014/main" id="{67F9C6AF-B437-4BF7-B98F-0CBE115A8E0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2" name="Line 3444">
          <a:extLst>
            <a:ext uri="{FF2B5EF4-FFF2-40B4-BE49-F238E27FC236}">
              <a16:creationId xmlns="" xmlns:a16="http://schemas.microsoft.com/office/drawing/2014/main" id="{4164B838-E225-4D7D-92F9-1E5D79C195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3" name="Line 3445">
          <a:extLst>
            <a:ext uri="{FF2B5EF4-FFF2-40B4-BE49-F238E27FC236}">
              <a16:creationId xmlns="" xmlns:a16="http://schemas.microsoft.com/office/drawing/2014/main" id="{FADF0D8B-E2D1-40ED-BEDA-6416C7A959F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4" name="Line 3446">
          <a:extLst>
            <a:ext uri="{FF2B5EF4-FFF2-40B4-BE49-F238E27FC236}">
              <a16:creationId xmlns="" xmlns:a16="http://schemas.microsoft.com/office/drawing/2014/main" id="{ED2ED2CF-465D-4962-93E3-BA7BA51CF30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5" name="Line 3447">
          <a:extLst>
            <a:ext uri="{FF2B5EF4-FFF2-40B4-BE49-F238E27FC236}">
              <a16:creationId xmlns="" xmlns:a16="http://schemas.microsoft.com/office/drawing/2014/main" id="{C76FA789-5155-45E3-AFA4-1520DE446B0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6" name="Line 3448">
          <a:extLst>
            <a:ext uri="{FF2B5EF4-FFF2-40B4-BE49-F238E27FC236}">
              <a16:creationId xmlns="" xmlns:a16="http://schemas.microsoft.com/office/drawing/2014/main" id="{12EDCF65-BA32-4774-A570-2D63B41DE88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7" name="Line 3449">
          <a:extLst>
            <a:ext uri="{FF2B5EF4-FFF2-40B4-BE49-F238E27FC236}">
              <a16:creationId xmlns="" xmlns:a16="http://schemas.microsoft.com/office/drawing/2014/main" id="{523C0DCC-F500-4CD8-85AD-DEAAFE8F253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8" name="Line 3450">
          <a:extLst>
            <a:ext uri="{FF2B5EF4-FFF2-40B4-BE49-F238E27FC236}">
              <a16:creationId xmlns="" xmlns:a16="http://schemas.microsoft.com/office/drawing/2014/main" id="{26DF7D85-DE6F-4594-858D-7458D4C0C78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59" name="Line 3451">
          <a:extLst>
            <a:ext uri="{FF2B5EF4-FFF2-40B4-BE49-F238E27FC236}">
              <a16:creationId xmlns="" xmlns:a16="http://schemas.microsoft.com/office/drawing/2014/main" id="{4B231C71-DABE-43BA-B1CC-683F62031A3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0" name="Line 3452">
          <a:extLst>
            <a:ext uri="{FF2B5EF4-FFF2-40B4-BE49-F238E27FC236}">
              <a16:creationId xmlns="" xmlns:a16="http://schemas.microsoft.com/office/drawing/2014/main" id="{B8F92463-5FC6-47F8-9F5A-85E839A33D5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1" name="Line 3453">
          <a:extLst>
            <a:ext uri="{FF2B5EF4-FFF2-40B4-BE49-F238E27FC236}">
              <a16:creationId xmlns="" xmlns:a16="http://schemas.microsoft.com/office/drawing/2014/main" id="{89B80D40-154F-43F3-A652-C20481D4FB6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2" name="Line 3454">
          <a:extLst>
            <a:ext uri="{FF2B5EF4-FFF2-40B4-BE49-F238E27FC236}">
              <a16:creationId xmlns="" xmlns:a16="http://schemas.microsoft.com/office/drawing/2014/main" id="{A2D68AD0-7FCA-4A22-BC19-7F973AC9DCA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3" name="Line 3420">
          <a:extLst>
            <a:ext uri="{FF2B5EF4-FFF2-40B4-BE49-F238E27FC236}">
              <a16:creationId xmlns="" xmlns:a16="http://schemas.microsoft.com/office/drawing/2014/main" id="{3EB615C9-8BC2-4DEB-9E33-36425CCB53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4" name="Line 3421">
          <a:extLst>
            <a:ext uri="{FF2B5EF4-FFF2-40B4-BE49-F238E27FC236}">
              <a16:creationId xmlns="" xmlns:a16="http://schemas.microsoft.com/office/drawing/2014/main" id="{78999593-E94E-4F85-A633-F2A681B3481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5" name="Line 3422">
          <a:extLst>
            <a:ext uri="{FF2B5EF4-FFF2-40B4-BE49-F238E27FC236}">
              <a16:creationId xmlns="" xmlns:a16="http://schemas.microsoft.com/office/drawing/2014/main" id="{DB363629-FC28-4B62-8F3F-F73C37D6DA3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6" name="Line 3423">
          <a:extLst>
            <a:ext uri="{FF2B5EF4-FFF2-40B4-BE49-F238E27FC236}">
              <a16:creationId xmlns="" xmlns:a16="http://schemas.microsoft.com/office/drawing/2014/main" id="{5CF208F7-97B9-460E-ADB7-F8E47641B03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7" name="Line 3424">
          <a:extLst>
            <a:ext uri="{FF2B5EF4-FFF2-40B4-BE49-F238E27FC236}">
              <a16:creationId xmlns="" xmlns:a16="http://schemas.microsoft.com/office/drawing/2014/main" id="{E1ED3C2C-F854-45B7-A36F-372A3FC6AA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8" name="Line 3425">
          <a:extLst>
            <a:ext uri="{FF2B5EF4-FFF2-40B4-BE49-F238E27FC236}">
              <a16:creationId xmlns="" xmlns:a16="http://schemas.microsoft.com/office/drawing/2014/main" id="{69232140-F863-49AF-B9F8-C5BFB2B47AC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69" name="Line 3426">
          <a:extLst>
            <a:ext uri="{FF2B5EF4-FFF2-40B4-BE49-F238E27FC236}">
              <a16:creationId xmlns="" xmlns:a16="http://schemas.microsoft.com/office/drawing/2014/main" id="{0580C0CA-2F75-40C5-91E3-1D93E81E077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0" name="Line 3427">
          <a:extLst>
            <a:ext uri="{FF2B5EF4-FFF2-40B4-BE49-F238E27FC236}">
              <a16:creationId xmlns="" xmlns:a16="http://schemas.microsoft.com/office/drawing/2014/main" id="{8A2BFD9E-88EC-4041-823E-E332F83FA4E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1" name="Line 3428">
          <a:extLst>
            <a:ext uri="{FF2B5EF4-FFF2-40B4-BE49-F238E27FC236}">
              <a16:creationId xmlns="" xmlns:a16="http://schemas.microsoft.com/office/drawing/2014/main" id="{7AA850D6-4563-46CF-B738-A8A6EB7490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2" name="Line 3429">
          <a:extLst>
            <a:ext uri="{FF2B5EF4-FFF2-40B4-BE49-F238E27FC236}">
              <a16:creationId xmlns="" xmlns:a16="http://schemas.microsoft.com/office/drawing/2014/main" id="{0F45DA20-38F2-4430-8617-9C63D0C039B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3" name="Line 3430">
          <a:extLst>
            <a:ext uri="{FF2B5EF4-FFF2-40B4-BE49-F238E27FC236}">
              <a16:creationId xmlns="" xmlns:a16="http://schemas.microsoft.com/office/drawing/2014/main" id="{C21511F4-DD18-453F-82DA-DB22BDEEA4C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4" name="Line 3431">
          <a:extLst>
            <a:ext uri="{FF2B5EF4-FFF2-40B4-BE49-F238E27FC236}">
              <a16:creationId xmlns="" xmlns:a16="http://schemas.microsoft.com/office/drawing/2014/main" id="{46EC188C-27D9-411D-8169-3760AEEAF51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5" name="Line 3432">
          <a:extLst>
            <a:ext uri="{FF2B5EF4-FFF2-40B4-BE49-F238E27FC236}">
              <a16:creationId xmlns="" xmlns:a16="http://schemas.microsoft.com/office/drawing/2014/main" id="{B614E51F-27F5-421C-A803-F3FB2A75879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6" name="Line 3433">
          <a:extLst>
            <a:ext uri="{FF2B5EF4-FFF2-40B4-BE49-F238E27FC236}">
              <a16:creationId xmlns="" xmlns:a16="http://schemas.microsoft.com/office/drawing/2014/main" id="{0B403BE2-A916-445D-9AB2-4A37C93ACBA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7" name="Line 3434">
          <a:extLst>
            <a:ext uri="{FF2B5EF4-FFF2-40B4-BE49-F238E27FC236}">
              <a16:creationId xmlns="" xmlns:a16="http://schemas.microsoft.com/office/drawing/2014/main" id="{7B0419B7-BBA6-413E-9AF8-A9BEE25F577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8" name="Line 3435">
          <a:extLst>
            <a:ext uri="{FF2B5EF4-FFF2-40B4-BE49-F238E27FC236}">
              <a16:creationId xmlns="" xmlns:a16="http://schemas.microsoft.com/office/drawing/2014/main" id="{C2305919-E904-4D1D-B468-F1D9CD62E4D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79" name="Line 3436">
          <a:extLst>
            <a:ext uri="{FF2B5EF4-FFF2-40B4-BE49-F238E27FC236}">
              <a16:creationId xmlns="" xmlns:a16="http://schemas.microsoft.com/office/drawing/2014/main" id="{94D8114B-CAF6-4F78-9F00-ADAF03BC1B9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0" name="Line 3437">
          <a:extLst>
            <a:ext uri="{FF2B5EF4-FFF2-40B4-BE49-F238E27FC236}">
              <a16:creationId xmlns="" xmlns:a16="http://schemas.microsoft.com/office/drawing/2014/main" id="{A1AB4452-0E2F-4B16-991C-4B178958E5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1" name="Line 3438">
          <a:extLst>
            <a:ext uri="{FF2B5EF4-FFF2-40B4-BE49-F238E27FC236}">
              <a16:creationId xmlns="" xmlns:a16="http://schemas.microsoft.com/office/drawing/2014/main" id="{C9407533-8A44-4147-847F-42CAE58EAD2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2" name="Line 3439">
          <a:extLst>
            <a:ext uri="{FF2B5EF4-FFF2-40B4-BE49-F238E27FC236}">
              <a16:creationId xmlns="" xmlns:a16="http://schemas.microsoft.com/office/drawing/2014/main" id="{816B4866-81AB-4BD4-B96E-D5C36572A04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3" name="Line 3440">
          <a:extLst>
            <a:ext uri="{FF2B5EF4-FFF2-40B4-BE49-F238E27FC236}">
              <a16:creationId xmlns="" xmlns:a16="http://schemas.microsoft.com/office/drawing/2014/main" id="{47907B6E-BDD3-4519-A57E-956ED5413B3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4" name="Line 3441">
          <a:extLst>
            <a:ext uri="{FF2B5EF4-FFF2-40B4-BE49-F238E27FC236}">
              <a16:creationId xmlns="" xmlns:a16="http://schemas.microsoft.com/office/drawing/2014/main" id="{1E06CD37-E0AF-4C0C-A979-25C82C262A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5" name="Line 3442">
          <a:extLst>
            <a:ext uri="{FF2B5EF4-FFF2-40B4-BE49-F238E27FC236}">
              <a16:creationId xmlns="" xmlns:a16="http://schemas.microsoft.com/office/drawing/2014/main" id="{E6E8FFC8-4908-4A8B-8397-D9B9F9129DB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6" name="Line 3443">
          <a:extLst>
            <a:ext uri="{FF2B5EF4-FFF2-40B4-BE49-F238E27FC236}">
              <a16:creationId xmlns="" xmlns:a16="http://schemas.microsoft.com/office/drawing/2014/main" id="{8FD7D6EA-4E83-4654-890B-8120CA5E16B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7" name="Line 3444">
          <a:extLst>
            <a:ext uri="{FF2B5EF4-FFF2-40B4-BE49-F238E27FC236}">
              <a16:creationId xmlns="" xmlns:a16="http://schemas.microsoft.com/office/drawing/2014/main" id="{F34DF89E-6A0F-4CC1-B33B-69111AAD464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8" name="Line 3445">
          <a:extLst>
            <a:ext uri="{FF2B5EF4-FFF2-40B4-BE49-F238E27FC236}">
              <a16:creationId xmlns="" xmlns:a16="http://schemas.microsoft.com/office/drawing/2014/main" id="{BFC8402A-38DA-49E9-A416-B029C5C30CA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89" name="Line 3446">
          <a:extLst>
            <a:ext uri="{FF2B5EF4-FFF2-40B4-BE49-F238E27FC236}">
              <a16:creationId xmlns="" xmlns:a16="http://schemas.microsoft.com/office/drawing/2014/main" id="{865957F5-4A07-4441-853A-1FE30AA5660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0" name="Line 3447">
          <a:extLst>
            <a:ext uri="{FF2B5EF4-FFF2-40B4-BE49-F238E27FC236}">
              <a16:creationId xmlns="" xmlns:a16="http://schemas.microsoft.com/office/drawing/2014/main" id="{D2AD137D-FDE8-439A-B526-27DF14E914C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1" name="Line 3448">
          <a:extLst>
            <a:ext uri="{FF2B5EF4-FFF2-40B4-BE49-F238E27FC236}">
              <a16:creationId xmlns="" xmlns:a16="http://schemas.microsoft.com/office/drawing/2014/main" id="{7F00AD94-B164-46F2-8FAA-8C9EC7795B3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2" name="Line 3449">
          <a:extLst>
            <a:ext uri="{FF2B5EF4-FFF2-40B4-BE49-F238E27FC236}">
              <a16:creationId xmlns="" xmlns:a16="http://schemas.microsoft.com/office/drawing/2014/main" id="{D1894493-89E5-4B6E-90A4-B1FBD021F9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3" name="Line 3450">
          <a:extLst>
            <a:ext uri="{FF2B5EF4-FFF2-40B4-BE49-F238E27FC236}">
              <a16:creationId xmlns="" xmlns:a16="http://schemas.microsoft.com/office/drawing/2014/main" id="{B059615D-43A9-4616-9EA5-30441ACDDD5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4" name="Line 3451">
          <a:extLst>
            <a:ext uri="{FF2B5EF4-FFF2-40B4-BE49-F238E27FC236}">
              <a16:creationId xmlns="" xmlns:a16="http://schemas.microsoft.com/office/drawing/2014/main" id="{D1A685CD-7BC2-4811-AAAB-EA07D3CFD62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5" name="Line 3452">
          <a:extLst>
            <a:ext uri="{FF2B5EF4-FFF2-40B4-BE49-F238E27FC236}">
              <a16:creationId xmlns="" xmlns:a16="http://schemas.microsoft.com/office/drawing/2014/main" id="{540AC725-D3E1-4031-9ED4-068A4D5B0D3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6" name="Line 3453">
          <a:extLst>
            <a:ext uri="{FF2B5EF4-FFF2-40B4-BE49-F238E27FC236}">
              <a16:creationId xmlns="" xmlns:a16="http://schemas.microsoft.com/office/drawing/2014/main" id="{0C8DCA59-E48D-421C-AB1E-3670A368006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1594</xdr:row>
      <xdr:rowOff>0</xdr:rowOff>
    </xdr:from>
    <xdr:to>
      <xdr:col>10</xdr:col>
      <xdr:colOff>38100</xdr:colOff>
      <xdr:row>1594</xdr:row>
      <xdr:rowOff>0</xdr:rowOff>
    </xdr:to>
    <xdr:sp macro="" textlink="">
      <xdr:nvSpPr>
        <xdr:cNvPr id="197" name="Line 3454">
          <a:extLst>
            <a:ext uri="{FF2B5EF4-FFF2-40B4-BE49-F238E27FC236}">
              <a16:creationId xmlns="" xmlns:a16="http://schemas.microsoft.com/office/drawing/2014/main" id="{A9DA50D5-392F-401A-8461-19C01A36D20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198" name="Line 3420">
          <a:extLst>
            <a:ext uri="{FF2B5EF4-FFF2-40B4-BE49-F238E27FC236}">
              <a16:creationId xmlns="" xmlns:a16="http://schemas.microsoft.com/office/drawing/2014/main" id="{312BAF76-8ED6-4C60-BDC8-92E3A29EF40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199" name="Line 3421">
          <a:extLst>
            <a:ext uri="{FF2B5EF4-FFF2-40B4-BE49-F238E27FC236}">
              <a16:creationId xmlns="" xmlns:a16="http://schemas.microsoft.com/office/drawing/2014/main" id="{6FA801D0-76EC-49C3-B087-52B14E6E91F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0" name="Line 3422">
          <a:extLst>
            <a:ext uri="{FF2B5EF4-FFF2-40B4-BE49-F238E27FC236}">
              <a16:creationId xmlns="" xmlns:a16="http://schemas.microsoft.com/office/drawing/2014/main" id="{2AD3FB03-82FF-4E79-BA20-06B8696B92B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1" name="Line 3423">
          <a:extLst>
            <a:ext uri="{FF2B5EF4-FFF2-40B4-BE49-F238E27FC236}">
              <a16:creationId xmlns="" xmlns:a16="http://schemas.microsoft.com/office/drawing/2014/main" id="{EE5E5241-C7A9-44F1-B992-54C9EE4827E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2" name="Line 3424">
          <a:extLst>
            <a:ext uri="{FF2B5EF4-FFF2-40B4-BE49-F238E27FC236}">
              <a16:creationId xmlns="" xmlns:a16="http://schemas.microsoft.com/office/drawing/2014/main" id="{88D16F62-9DE0-4916-8710-690805EA63D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3" name="Line 3425">
          <a:extLst>
            <a:ext uri="{FF2B5EF4-FFF2-40B4-BE49-F238E27FC236}">
              <a16:creationId xmlns="" xmlns:a16="http://schemas.microsoft.com/office/drawing/2014/main" id="{9256D843-B01F-40B0-8BE8-C0AA34D22E1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4" name="Line 3426">
          <a:extLst>
            <a:ext uri="{FF2B5EF4-FFF2-40B4-BE49-F238E27FC236}">
              <a16:creationId xmlns="" xmlns:a16="http://schemas.microsoft.com/office/drawing/2014/main" id="{4780300E-4CE6-446A-B4DF-1BDC7B77318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5" name="Line 3427">
          <a:extLst>
            <a:ext uri="{FF2B5EF4-FFF2-40B4-BE49-F238E27FC236}">
              <a16:creationId xmlns="" xmlns:a16="http://schemas.microsoft.com/office/drawing/2014/main" id="{E8A2D869-2404-4062-B6E8-306D1F2AEED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6" name="Line 3428">
          <a:extLst>
            <a:ext uri="{FF2B5EF4-FFF2-40B4-BE49-F238E27FC236}">
              <a16:creationId xmlns="" xmlns:a16="http://schemas.microsoft.com/office/drawing/2014/main" id="{93A74CD4-A5A4-476A-8720-02DCE18E365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7" name="Line 3429">
          <a:extLst>
            <a:ext uri="{FF2B5EF4-FFF2-40B4-BE49-F238E27FC236}">
              <a16:creationId xmlns="" xmlns:a16="http://schemas.microsoft.com/office/drawing/2014/main" id="{2A199B84-3601-47CB-92AC-A43DECF83EA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8" name="Line 3430">
          <a:extLst>
            <a:ext uri="{FF2B5EF4-FFF2-40B4-BE49-F238E27FC236}">
              <a16:creationId xmlns="" xmlns:a16="http://schemas.microsoft.com/office/drawing/2014/main" id="{93FEAE81-E0DC-4EF1-9528-5EEC0A1350B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09" name="Line 3431">
          <a:extLst>
            <a:ext uri="{FF2B5EF4-FFF2-40B4-BE49-F238E27FC236}">
              <a16:creationId xmlns="" xmlns:a16="http://schemas.microsoft.com/office/drawing/2014/main" id="{CC1A1ECA-B3AB-42B5-B2ED-0011A782BEB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0" name="Line 3432">
          <a:extLst>
            <a:ext uri="{FF2B5EF4-FFF2-40B4-BE49-F238E27FC236}">
              <a16:creationId xmlns="" xmlns:a16="http://schemas.microsoft.com/office/drawing/2014/main" id="{C8E525F8-560D-4668-9555-27A72EF429E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1" name="Line 3433">
          <a:extLst>
            <a:ext uri="{FF2B5EF4-FFF2-40B4-BE49-F238E27FC236}">
              <a16:creationId xmlns="" xmlns:a16="http://schemas.microsoft.com/office/drawing/2014/main" id="{6F9721E6-28B2-4FCF-93C7-C6FE172EEC5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2" name="Line 3434">
          <a:extLst>
            <a:ext uri="{FF2B5EF4-FFF2-40B4-BE49-F238E27FC236}">
              <a16:creationId xmlns="" xmlns:a16="http://schemas.microsoft.com/office/drawing/2014/main" id="{A1C04A98-E993-4C2C-9E49-CEF8466CEF8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3" name="Line 3435">
          <a:extLst>
            <a:ext uri="{FF2B5EF4-FFF2-40B4-BE49-F238E27FC236}">
              <a16:creationId xmlns="" xmlns:a16="http://schemas.microsoft.com/office/drawing/2014/main" id="{000EA4C4-42D2-4054-B052-E0DED9F1305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4" name="Line 3436">
          <a:extLst>
            <a:ext uri="{FF2B5EF4-FFF2-40B4-BE49-F238E27FC236}">
              <a16:creationId xmlns="" xmlns:a16="http://schemas.microsoft.com/office/drawing/2014/main" id="{57E6DCA8-92B4-4A8A-84A6-6E56BA8B92F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5" name="Line 3437">
          <a:extLst>
            <a:ext uri="{FF2B5EF4-FFF2-40B4-BE49-F238E27FC236}">
              <a16:creationId xmlns="" xmlns:a16="http://schemas.microsoft.com/office/drawing/2014/main" id="{461C902A-46DF-495B-94D8-0A8EC5E05A0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6" name="Line 3438">
          <a:extLst>
            <a:ext uri="{FF2B5EF4-FFF2-40B4-BE49-F238E27FC236}">
              <a16:creationId xmlns="" xmlns:a16="http://schemas.microsoft.com/office/drawing/2014/main" id="{54A88179-CEF6-4D7E-B09D-AAE2C2323F9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7" name="Line 3439">
          <a:extLst>
            <a:ext uri="{FF2B5EF4-FFF2-40B4-BE49-F238E27FC236}">
              <a16:creationId xmlns="" xmlns:a16="http://schemas.microsoft.com/office/drawing/2014/main" id="{7AA46431-F1FE-4568-8BDC-A0FCF69422C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8" name="Line 3440">
          <a:extLst>
            <a:ext uri="{FF2B5EF4-FFF2-40B4-BE49-F238E27FC236}">
              <a16:creationId xmlns="" xmlns:a16="http://schemas.microsoft.com/office/drawing/2014/main" id="{C512C6FA-97D6-49CA-97D1-A66CAB3C1A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19" name="Line 3441">
          <a:extLst>
            <a:ext uri="{FF2B5EF4-FFF2-40B4-BE49-F238E27FC236}">
              <a16:creationId xmlns="" xmlns:a16="http://schemas.microsoft.com/office/drawing/2014/main" id="{D1CEDC1E-D343-4E78-9D16-B882A1BF62D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0" name="Line 3442">
          <a:extLst>
            <a:ext uri="{FF2B5EF4-FFF2-40B4-BE49-F238E27FC236}">
              <a16:creationId xmlns="" xmlns:a16="http://schemas.microsoft.com/office/drawing/2014/main" id="{105B67BA-2E3E-4CB3-8541-69344084535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1" name="Line 3443">
          <a:extLst>
            <a:ext uri="{FF2B5EF4-FFF2-40B4-BE49-F238E27FC236}">
              <a16:creationId xmlns="" xmlns:a16="http://schemas.microsoft.com/office/drawing/2014/main" id="{DEF08CAE-E3FE-4A5D-9D35-3DED4E3F178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2" name="Line 3444">
          <a:extLst>
            <a:ext uri="{FF2B5EF4-FFF2-40B4-BE49-F238E27FC236}">
              <a16:creationId xmlns="" xmlns:a16="http://schemas.microsoft.com/office/drawing/2014/main" id="{56EF23A2-2460-4385-8AB8-EA0A45BF9FD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3" name="Line 3445">
          <a:extLst>
            <a:ext uri="{FF2B5EF4-FFF2-40B4-BE49-F238E27FC236}">
              <a16:creationId xmlns="" xmlns:a16="http://schemas.microsoft.com/office/drawing/2014/main" id="{BD3C4584-B3EE-4759-8330-41ECC52A0B3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4" name="Line 3446">
          <a:extLst>
            <a:ext uri="{FF2B5EF4-FFF2-40B4-BE49-F238E27FC236}">
              <a16:creationId xmlns="" xmlns:a16="http://schemas.microsoft.com/office/drawing/2014/main" id="{44603E9F-2500-4323-AD72-E3A0CEF29B8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5" name="Line 3447">
          <a:extLst>
            <a:ext uri="{FF2B5EF4-FFF2-40B4-BE49-F238E27FC236}">
              <a16:creationId xmlns="" xmlns:a16="http://schemas.microsoft.com/office/drawing/2014/main" id="{11F5A349-9AC3-46AF-B5D2-9F65EF99ADC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6" name="Line 3448">
          <a:extLst>
            <a:ext uri="{FF2B5EF4-FFF2-40B4-BE49-F238E27FC236}">
              <a16:creationId xmlns="" xmlns:a16="http://schemas.microsoft.com/office/drawing/2014/main" id="{4F8D5333-037D-4BAC-8A06-114515D30C7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7" name="Line 3449">
          <a:extLst>
            <a:ext uri="{FF2B5EF4-FFF2-40B4-BE49-F238E27FC236}">
              <a16:creationId xmlns="" xmlns:a16="http://schemas.microsoft.com/office/drawing/2014/main" id="{19AC12A9-A7EB-40E9-B1C2-DD2BABDABA3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8" name="Line 3450">
          <a:extLst>
            <a:ext uri="{FF2B5EF4-FFF2-40B4-BE49-F238E27FC236}">
              <a16:creationId xmlns="" xmlns:a16="http://schemas.microsoft.com/office/drawing/2014/main" id="{C89A42C3-95EF-475C-AFA7-4B901382096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29" name="Line 3451">
          <a:extLst>
            <a:ext uri="{FF2B5EF4-FFF2-40B4-BE49-F238E27FC236}">
              <a16:creationId xmlns="" xmlns:a16="http://schemas.microsoft.com/office/drawing/2014/main" id="{8488D548-1086-4880-A95C-EFB00F73118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0" name="Line 3452">
          <a:extLst>
            <a:ext uri="{FF2B5EF4-FFF2-40B4-BE49-F238E27FC236}">
              <a16:creationId xmlns="" xmlns:a16="http://schemas.microsoft.com/office/drawing/2014/main" id="{E7697563-C26D-42CE-94C8-9EFC233542B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1" name="Line 3453">
          <a:extLst>
            <a:ext uri="{FF2B5EF4-FFF2-40B4-BE49-F238E27FC236}">
              <a16:creationId xmlns="" xmlns:a16="http://schemas.microsoft.com/office/drawing/2014/main" id="{0B3DC22D-9AF1-42AF-A977-60259669E34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2" name="Line 3454">
          <a:extLst>
            <a:ext uri="{FF2B5EF4-FFF2-40B4-BE49-F238E27FC236}">
              <a16:creationId xmlns="" xmlns:a16="http://schemas.microsoft.com/office/drawing/2014/main" id="{02908364-4EC2-44A5-BB89-7ADA7C4AE06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3" name="Line 3420">
          <a:extLst>
            <a:ext uri="{FF2B5EF4-FFF2-40B4-BE49-F238E27FC236}">
              <a16:creationId xmlns="" xmlns:a16="http://schemas.microsoft.com/office/drawing/2014/main" id="{EB34BB0A-42D0-4C4E-9246-337ECCD1230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4" name="Line 3421">
          <a:extLst>
            <a:ext uri="{FF2B5EF4-FFF2-40B4-BE49-F238E27FC236}">
              <a16:creationId xmlns="" xmlns:a16="http://schemas.microsoft.com/office/drawing/2014/main" id="{E28EB4FE-70DC-4715-A4D0-3E2CEE2FA85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5" name="Line 3422">
          <a:extLst>
            <a:ext uri="{FF2B5EF4-FFF2-40B4-BE49-F238E27FC236}">
              <a16:creationId xmlns="" xmlns:a16="http://schemas.microsoft.com/office/drawing/2014/main" id="{EF0465C7-E31A-46D5-9568-433D7B56177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6" name="Line 3423">
          <a:extLst>
            <a:ext uri="{FF2B5EF4-FFF2-40B4-BE49-F238E27FC236}">
              <a16:creationId xmlns="" xmlns:a16="http://schemas.microsoft.com/office/drawing/2014/main" id="{842D3112-DA1B-4BA9-A705-164A27C4166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7" name="Line 3424">
          <a:extLst>
            <a:ext uri="{FF2B5EF4-FFF2-40B4-BE49-F238E27FC236}">
              <a16:creationId xmlns="" xmlns:a16="http://schemas.microsoft.com/office/drawing/2014/main" id="{48FFAA25-49FF-48F5-9F27-017BB5890EE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8" name="Line 3425">
          <a:extLst>
            <a:ext uri="{FF2B5EF4-FFF2-40B4-BE49-F238E27FC236}">
              <a16:creationId xmlns="" xmlns:a16="http://schemas.microsoft.com/office/drawing/2014/main" id="{3A80F7CF-4538-4655-87EB-94E39330D02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39" name="Line 3426">
          <a:extLst>
            <a:ext uri="{FF2B5EF4-FFF2-40B4-BE49-F238E27FC236}">
              <a16:creationId xmlns="" xmlns:a16="http://schemas.microsoft.com/office/drawing/2014/main" id="{AFA03483-FEF9-477B-94A0-C8DEA49EC6D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0" name="Line 3427">
          <a:extLst>
            <a:ext uri="{FF2B5EF4-FFF2-40B4-BE49-F238E27FC236}">
              <a16:creationId xmlns="" xmlns:a16="http://schemas.microsoft.com/office/drawing/2014/main" id="{42E0CB7E-2B66-443A-A9CC-3E41785B2AC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1" name="Line 3428">
          <a:extLst>
            <a:ext uri="{FF2B5EF4-FFF2-40B4-BE49-F238E27FC236}">
              <a16:creationId xmlns="" xmlns:a16="http://schemas.microsoft.com/office/drawing/2014/main" id="{1D2C3E41-EED5-49BE-AD61-924FFF21D75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2" name="Line 3429">
          <a:extLst>
            <a:ext uri="{FF2B5EF4-FFF2-40B4-BE49-F238E27FC236}">
              <a16:creationId xmlns="" xmlns:a16="http://schemas.microsoft.com/office/drawing/2014/main" id="{1D4E367D-94FF-4EC0-A9E8-3618379EEA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3" name="Line 3430">
          <a:extLst>
            <a:ext uri="{FF2B5EF4-FFF2-40B4-BE49-F238E27FC236}">
              <a16:creationId xmlns="" xmlns:a16="http://schemas.microsoft.com/office/drawing/2014/main" id="{02C4E1F5-8F97-49B4-AF4A-EDDEE8683E4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4" name="Line 3431">
          <a:extLst>
            <a:ext uri="{FF2B5EF4-FFF2-40B4-BE49-F238E27FC236}">
              <a16:creationId xmlns="" xmlns:a16="http://schemas.microsoft.com/office/drawing/2014/main" id="{04276EE8-3318-49CB-9677-C74E858B8F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5" name="Line 3432">
          <a:extLst>
            <a:ext uri="{FF2B5EF4-FFF2-40B4-BE49-F238E27FC236}">
              <a16:creationId xmlns="" xmlns:a16="http://schemas.microsoft.com/office/drawing/2014/main" id="{79068F6D-0A2B-48A4-B01D-CB0D94BDBD3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6" name="Line 3433">
          <a:extLst>
            <a:ext uri="{FF2B5EF4-FFF2-40B4-BE49-F238E27FC236}">
              <a16:creationId xmlns="" xmlns:a16="http://schemas.microsoft.com/office/drawing/2014/main" id="{CA91B5D9-9A38-49E7-9339-236A7A81C7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7" name="Line 3434">
          <a:extLst>
            <a:ext uri="{FF2B5EF4-FFF2-40B4-BE49-F238E27FC236}">
              <a16:creationId xmlns="" xmlns:a16="http://schemas.microsoft.com/office/drawing/2014/main" id="{3CC36D30-CA88-4E24-9366-0BDB10505F4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8" name="Line 3435">
          <a:extLst>
            <a:ext uri="{FF2B5EF4-FFF2-40B4-BE49-F238E27FC236}">
              <a16:creationId xmlns="" xmlns:a16="http://schemas.microsoft.com/office/drawing/2014/main" id="{45248A8C-3796-4F85-AEFB-9587002FD9F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49" name="Line 3436">
          <a:extLst>
            <a:ext uri="{FF2B5EF4-FFF2-40B4-BE49-F238E27FC236}">
              <a16:creationId xmlns="" xmlns:a16="http://schemas.microsoft.com/office/drawing/2014/main" id="{6C79B13B-FF59-4DAA-BC3C-440A96E483B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0" name="Line 3437">
          <a:extLst>
            <a:ext uri="{FF2B5EF4-FFF2-40B4-BE49-F238E27FC236}">
              <a16:creationId xmlns="" xmlns:a16="http://schemas.microsoft.com/office/drawing/2014/main" id="{A442BE88-6DE1-4404-9B3A-A55B702D9E6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1" name="Line 3438">
          <a:extLst>
            <a:ext uri="{FF2B5EF4-FFF2-40B4-BE49-F238E27FC236}">
              <a16:creationId xmlns="" xmlns:a16="http://schemas.microsoft.com/office/drawing/2014/main" id="{5F896068-85AE-439E-924A-341CAA2AC0D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2" name="Line 3439">
          <a:extLst>
            <a:ext uri="{FF2B5EF4-FFF2-40B4-BE49-F238E27FC236}">
              <a16:creationId xmlns="" xmlns:a16="http://schemas.microsoft.com/office/drawing/2014/main" id="{6B55B8A1-D43D-40F3-BB01-EBC9FA770E7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3" name="Line 3440">
          <a:extLst>
            <a:ext uri="{FF2B5EF4-FFF2-40B4-BE49-F238E27FC236}">
              <a16:creationId xmlns="" xmlns:a16="http://schemas.microsoft.com/office/drawing/2014/main" id="{02A068B7-1243-43D6-9C26-81A15412018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4" name="Line 3441">
          <a:extLst>
            <a:ext uri="{FF2B5EF4-FFF2-40B4-BE49-F238E27FC236}">
              <a16:creationId xmlns="" xmlns:a16="http://schemas.microsoft.com/office/drawing/2014/main" id="{B8FEF450-92FE-4ADD-9C2C-AECC9293E41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5" name="Line 3442">
          <a:extLst>
            <a:ext uri="{FF2B5EF4-FFF2-40B4-BE49-F238E27FC236}">
              <a16:creationId xmlns="" xmlns:a16="http://schemas.microsoft.com/office/drawing/2014/main" id="{1E4AD879-BF46-41DC-8A89-E8CED0A9991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6" name="Line 3443">
          <a:extLst>
            <a:ext uri="{FF2B5EF4-FFF2-40B4-BE49-F238E27FC236}">
              <a16:creationId xmlns="" xmlns:a16="http://schemas.microsoft.com/office/drawing/2014/main" id="{487D9EC5-5FC9-4F27-BEAB-C26A2F2DF71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7" name="Line 3444">
          <a:extLst>
            <a:ext uri="{FF2B5EF4-FFF2-40B4-BE49-F238E27FC236}">
              <a16:creationId xmlns="" xmlns:a16="http://schemas.microsoft.com/office/drawing/2014/main" id="{01453B1A-5932-4147-A1E7-AE80B8529A3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8" name="Line 3445">
          <a:extLst>
            <a:ext uri="{FF2B5EF4-FFF2-40B4-BE49-F238E27FC236}">
              <a16:creationId xmlns="" xmlns:a16="http://schemas.microsoft.com/office/drawing/2014/main" id="{C18A027C-36A8-44CC-BE8C-ADFABD3F899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59" name="Line 3446">
          <a:extLst>
            <a:ext uri="{FF2B5EF4-FFF2-40B4-BE49-F238E27FC236}">
              <a16:creationId xmlns="" xmlns:a16="http://schemas.microsoft.com/office/drawing/2014/main" id="{D23E956E-EF2F-4793-A0F3-5F840539176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0" name="Line 3447">
          <a:extLst>
            <a:ext uri="{FF2B5EF4-FFF2-40B4-BE49-F238E27FC236}">
              <a16:creationId xmlns="" xmlns:a16="http://schemas.microsoft.com/office/drawing/2014/main" id="{4308A747-C659-45F2-AF54-6654B93E868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1" name="Line 3448">
          <a:extLst>
            <a:ext uri="{FF2B5EF4-FFF2-40B4-BE49-F238E27FC236}">
              <a16:creationId xmlns="" xmlns:a16="http://schemas.microsoft.com/office/drawing/2014/main" id="{CA1384D1-CF35-457E-AB69-9E16B48DA0C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2" name="Line 3449">
          <a:extLst>
            <a:ext uri="{FF2B5EF4-FFF2-40B4-BE49-F238E27FC236}">
              <a16:creationId xmlns="" xmlns:a16="http://schemas.microsoft.com/office/drawing/2014/main" id="{6BD6CA93-4050-404A-B045-D7BC5C2481F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3" name="Line 3450">
          <a:extLst>
            <a:ext uri="{FF2B5EF4-FFF2-40B4-BE49-F238E27FC236}">
              <a16:creationId xmlns="" xmlns:a16="http://schemas.microsoft.com/office/drawing/2014/main" id="{ABD0F86A-6ADE-4FB2-A3B9-3792CD95A29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4" name="Line 3451">
          <a:extLst>
            <a:ext uri="{FF2B5EF4-FFF2-40B4-BE49-F238E27FC236}">
              <a16:creationId xmlns="" xmlns:a16="http://schemas.microsoft.com/office/drawing/2014/main" id="{54CA7037-A1B6-4DFE-A374-DECE07747FF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5" name="Line 3452">
          <a:extLst>
            <a:ext uri="{FF2B5EF4-FFF2-40B4-BE49-F238E27FC236}">
              <a16:creationId xmlns="" xmlns:a16="http://schemas.microsoft.com/office/drawing/2014/main" id="{DD246D08-EAD5-4E6F-98E4-BCA039116A5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6" name="Line 3453">
          <a:extLst>
            <a:ext uri="{FF2B5EF4-FFF2-40B4-BE49-F238E27FC236}">
              <a16:creationId xmlns="" xmlns:a16="http://schemas.microsoft.com/office/drawing/2014/main" id="{1E188A87-FAAB-4870-84C1-9B7CA77C4B2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7" name="Line 3454">
          <a:extLst>
            <a:ext uri="{FF2B5EF4-FFF2-40B4-BE49-F238E27FC236}">
              <a16:creationId xmlns="" xmlns:a16="http://schemas.microsoft.com/office/drawing/2014/main" id="{CA7587ED-234D-4049-B774-00FC104A214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8" name="Line 3420">
          <a:extLst>
            <a:ext uri="{FF2B5EF4-FFF2-40B4-BE49-F238E27FC236}">
              <a16:creationId xmlns="" xmlns:a16="http://schemas.microsoft.com/office/drawing/2014/main" id="{CB30A605-105F-49FF-9050-1C47756CABB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69" name="Line 3421">
          <a:extLst>
            <a:ext uri="{FF2B5EF4-FFF2-40B4-BE49-F238E27FC236}">
              <a16:creationId xmlns="" xmlns:a16="http://schemas.microsoft.com/office/drawing/2014/main" id="{3558EB74-4423-45E8-AE6B-331EFE7DAC5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0" name="Line 3422">
          <a:extLst>
            <a:ext uri="{FF2B5EF4-FFF2-40B4-BE49-F238E27FC236}">
              <a16:creationId xmlns="" xmlns:a16="http://schemas.microsoft.com/office/drawing/2014/main" id="{3A1E53B9-1232-4DDC-B25D-6D0A0BFBFBA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1" name="Line 3423">
          <a:extLst>
            <a:ext uri="{FF2B5EF4-FFF2-40B4-BE49-F238E27FC236}">
              <a16:creationId xmlns="" xmlns:a16="http://schemas.microsoft.com/office/drawing/2014/main" id="{DBCFB4FF-A6F9-4885-B113-F5D5BAF9726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2" name="Line 3424">
          <a:extLst>
            <a:ext uri="{FF2B5EF4-FFF2-40B4-BE49-F238E27FC236}">
              <a16:creationId xmlns="" xmlns:a16="http://schemas.microsoft.com/office/drawing/2014/main" id="{DD753E99-81B8-471A-8AE2-EC3AC07D47F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3" name="Line 3425">
          <a:extLst>
            <a:ext uri="{FF2B5EF4-FFF2-40B4-BE49-F238E27FC236}">
              <a16:creationId xmlns="" xmlns:a16="http://schemas.microsoft.com/office/drawing/2014/main" id="{7480AF71-9BB9-460A-B215-616C2EE1A70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4" name="Line 3426">
          <a:extLst>
            <a:ext uri="{FF2B5EF4-FFF2-40B4-BE49-F238E27FC236}">
              <a16:creationId xmlns="" xmlns:a16="http://schemas.microsoft.com/office/drawing/2014/main" id="{31180A58-4BB5-418F-8117-BB451453209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5" name="Line 3427">
          <a:extLst>
            <a:ext uri="{FF2B5EF4-FFF2-40B4-BE49-F238E27FC236}">
              <a16:creationId xmlns="" xmlns:a16="http://schemas.microsoft.com/office/drawing/2014/main" id="{5A558F3D-2F7E-4F43-8EF8-8D739F6EF91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6" name="Line 3428">
          <a:extLst>
            <a:ext uri="{FF2B5EF4-FFF2-40B4-BE49-F238E27FC236}">
              <a16:creationId xmlns="" xmlns:a16="http://schemas.microsoft.com/office/drawing/2014/main" id="{51795FB2-D2B4-46B1-B88E-2801BDB2F32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7" name="Line 3429">
          <a:extLst>
            <a:ext uri="{FF2B5EF4-FFF2-40B4-BE49-F238E27FC236}">
              <a16:creationId xmlns="" xmlns:a16="http://schemas.microsoft.com/office/drawing/2014/main" id="{D7B3C43A-DD76-4CE8-B6F2-F7620A025D1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8" name="Line 3430">
          <a:extLst>
            <a:ext uri="{FF2B5EF4-FFF2-40B4-BE49-F238E27FC236}">
              <a16:creationId xmlns="" xmlns:a16="http://schemas.microsoft.com/office/drawing/2014/main" id="{57B057F9-3C66-4A0B-B7FE-1174DCA77D8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79" name="Line 3431">
          <a:extLst>
            <a:ext uri="{FF2B5EF4-FFF2-40B4-BE49-F238E27FC236}">
              <a16:creationId xmlns="" xmlns:a16="http://schemas.microsoft.com/office/drawing/2014/main" id="{C5438B37-671B-435C-A86B-7D8D59BB9F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0" name="Line 3432">
          <a:extLst>
            <a:ext uri="{FF2B5EF4-FFF2-40B4-BE49-F238E27FC236}">
              <a16:creationId xmlns="" xmlns:a16="http://schemas.microsoft.com/office/drawing/2014/main" id="{A2CF3F91-53AD-4684-977F-05795316DA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1" name="Line 3433">
          <a:extLst>
            <a:ext uri="{FF2B5EF4-FFF2-40B4-BE49-F238E27FC236}">
              <a16:creationId xmlns="" xmlns:a16="http://schemas.microsoft.com/office/drawing/2014/main" id="{679581DC-13A0-4046-B3C1-205C0D893F4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2" name="Line 3434">
          <a:extLst>
            <a:ext uri="{FF2B5EF4-FFF2-40B4-BE49-F238E27FC236}">
              <a16:creationId xmlns="" xmlns:a16="http://schemas.microsoft.com/office/drawing/2014/main" id="{DF0F9929-2F9E-4ADC-822A-E2D232F315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3" name="Line 3435">
          <a:extLst>
            <a:ext uri="{FF2B5EF4-FFF2-40B4-BE49-F238E27FC236}">
              <a16:creationId xmlns="" xmlns:a16="http://schemas.microsoft.com/office/drawing/2014/main" id="{FEDCE5A1-B6EE-4D3A-A70B-030EEB49B39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4" name="Line 3436">
          <a:extLst>
            <a:ext uri="{FF2B5EF4-FFF2-40B4-BE49-F238E27FC236}">
              <a16:creationId xmlns="" xmlns:a16="http://schemas.microsoft.com/office/drawing/2014/main" id="{FFB0BED8-9D5B-4CEE-AF48-4B68DB8D7F0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5" name="Line 3437">
          <a:extLst>
            <a:ext uri="{FF2B5EF4-FFF2-40B4-BE49-F238E27FC236}">
              <a16:creationId xmlns="" xmlns:a16="http://schemas.microsoft.com/office/drawing/2014/main" id="{79DB5B46-29ED-4837-87E4-7516992410D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6" name="Line 3438">
          <a:extLst>
            <a:ext uri="{FF2B5EF4-FFF2-40B4-BE49-F238E27FC236}">
              <a16:creationId xmlns="" xmlns:a16="http://schemas.microsoft.com/office/drawing/2014/main" id="{071C810A-EB35-466A-BA9B-9FC74762D15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7" name="Line 3439">
          <a:extLst>
            <a:ext uri="{FF2B5EF4-FFF2-40B4-BE49-F238E27FC236}">
              <a16:creationId xmlns="" xmlns:a16="http://schemas.microsoft.com/office/drawing/2014/main" id="{130D78B6-D743-4F38-9518-394C8AFD43D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8" name="Line 3440">
          <a:extLst>
            <a:ext uri="{FF2B5EF4-FFF2-40B4-BE49-F238E27FC236}">
              <a16:creationId xmlns="" xmlns:a16="http://schemas.microsoft.com/office/drawing/2014/main" id="{5D555305-5F37-491B-9F08-559831B3005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89" name="Line 3441">
          <a:extLst>
            <a:ext uri="{FF2B5EF4-FFF2-40B4-BE49-F238E27FC236}">
              <a16:creationId xmlns="" xmlns:a16="http://schemas.microsoft.com/office/drawing/2014/main" id="{C1E85DBE-9907-4525-9FBC-7783E6DDD62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0" name="Line 3442">
          <a:extLst>
            <a:ext uri="{FF2B5EF4-FFF2-40B4-BE49-F238E27FC236}">
              <a16:creationId xmlns="" xmlns:a16="http://schemas.microsoft.com/office/drawing/2014/main" id="{9391F51D-BBB7-4251-9F12-5CD74CB89EF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1" name="Line 3443">
          <a:extLst>
            <a:ext uri="{FF2B5EF4-FFF2-40B4-BE49-F238E27FC236}">
              <a16:creationId xmlns="" xmlns:a16="http://schemas.microsoft.com/office/drawing/2014/main" id="{E51DB518-DCFA-4E25-B264-9EB659D1D7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2" name="Line 3444">
          <a:extLst>
            <a:ext uri="{FF2B5EF4-FFF2-40B4-BE49-F238E27FC236}">
              <a16:creationId xmlns="" xmlns:a16="http://schemas.microsoft.com/office/drawing/2014/main" id="{948069AA-1811-4D3D-A7D3-1D7CB64FE6D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3" name="Line 3445">
          <a:extLst>
            <a:ext uri="{FF2B5EF4-FFF2-40B4-BE49-F238E27FC236}">
              <a16:creationId xmlns="" xmlns:a16="http://schemas.microsoft.com/office/drawing/2014/main" id="{1FF0F261-77B9-4D9F-817B-E41778B7C03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4" name="Line 3446">
          <a:extLst>
            <a:ext uri="{FF2B5EF4-FFF2-40B4-BE49-F238E27FC236}">
              <a16:creationId xmlns="" xmlns:a16="http://schemas.microsoft.com/office/drawing/2014/main" id="{88D60527-A716-46BB-9F0C-A2E84ABB1DE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5" name="Line 3447">
          <a:extLst>
            <a:ext uri="{FF2B5EF4-FFF2-40B4-BE49-F238E27FC236}">
              <a16:creationId xmlns="" xmlns:a16="http://schemas.microsoft.com/office/drawing/2014/main" id="{CC29B2DD-9391-4CC3-8635-12456A8ABA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6" name="Line 3448">
          <a:extLst>
            <a:ext uri="{FF2B5EF4-FFF2-40B4-BE49-F238E27FC236}">
              <a16:creationId xmlns="" xmlns:a16="http://schemas.microsoft.com/office/drawing/2014/main" id="{80899F0D-AC3C-4472-A40F-4452D1FC9B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7" name="Line 3449">
          <a:extLst>
            <a:ext uri="{FF2B5EF4-FFF2-40B4-BE49-F238E27FC236}">
              <a16:creationId xmlns="" xmlns:a16="http://schemas.microsoft.com/office/drawing/2014/main" id="{37F090BC-7879-46EE-B3B2-E94B7807B7E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8" name="Line 3450">
          <a:extLst>
            <a:ext uri="{FF2B5EF4-FFF2-40B4-BE49-F238E27FC236}">
              <a16:creationId xmlns="" xmlns:a16="http://schemas.microsoft.com/office/drawing/2014/main" id="{AF1C5460-E551-4B28-A958-F27F321A864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299" name="Line 3451">
          <a:extLst>
            <a:ext uri="{FF2B5EF4-FFF2-40B4-BE49-F238E27FC236}">
              <a16:creationId xmlns="" xmlns:a16="http://schemas.microsoft.com/office/drawing/2014/main" id="{1B60DC54-4165-4F7B-9062-791D61F287E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0" name="Line 3452">
          <a:extLst>
            <a:ext uri="{FF2B5EF4-FFF2-40B4-BE49-F238E27FC236}">
              <a16:creationId xmlns="" xmlns:a16="http://schemas.microsoft.com/office/drawing/2014/main" id="{D2100694-82D2-4E11-A2DA-3105C033902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1" name="Line 3453">
          <a:extLst>
            <a:ext uri="{FF2B5EF4-FFF2-40B4-BE49-F238E27FC236}">
              <a16:creationId xmlns="" xmlns:a16="http://schemas.microsoft.com/office/drawing/2014/main" id="{4209D61F-B67F-4996-A353-937B9B5987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2" name="Line 3454">
          <a:extLst>
            <a:ext uri="{FF2B5EF4-FFF2-40B4-BE49-F238E27FC236}">
              <a16:creationId xmlns="" xmlns:a16="http://schemas.microsoft.com/office/drawing/2014/main" id="{2E89D350-B15B-495A-8679-471F636BEB0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3" name="Line 3420">
          <a:extLst>
            <a:ext uri="{FF2B5EF4-FFF2-40B4-BE49-F238E27FC236}">
              <a16:creationId xmlns="" xmlns:a16="http://schemas.microsoft.com/office/drawing/2014/main" id="{E7F63F92-E326-4DAF-AA20-98F7EBCA82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4" name="Line 3421">
          <a:extLst>
            <a:ext uri="{FF2B5EF4-FFF2-40B4-BE49-F238E27FC236}">
              <a16:creationId xmlns="" xmlns:a16="http://schemas.microsoft.com/office/drawing/2014/main" id="{548819D0-E1C9-4378-B3C0-49172A9BF10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5" name="Line 3422">
          <a:extLst>
            <a:ext uri="{FF2B5EF4-FFF2-40B4-BE49-F238E27FC236}">
              <a16:creationId xmlns="" xmlns:a16="http://schemas.microsoft.com/office/drawing/2014/main" id="{63C48112-505F-43C1-84D7-4D526B5EDED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6" name="Line 3423">
          <a:extLst>
            <a:ext uri="{FF2B5EF4-FFF2-40B4-BE49-F238E27FC236}">
              <a16:creationId xmlns="" xmlns:a16="http://schemas.microsoft.com/office/drawing/2014/main" id="{7A3D890E-E317-40F5-9E84-1DE0A68F4CB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7" name="Line 3424">
          <a:extLst>
            <a:ext uri="{FF2B5EF4-FFF2-40B4-BE49-F238E27FC236}">
              <a16:creationId xmlns="" xmlns:a16="http://schemas.microsoft.com/office/drawing/2014/main" id="{DA2321BB-B260-4F47-B220-12639E9E212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8" name="Line 3425">
          <a:extLst>
            <a:ext uri="{FF2B5EF4-FFF2-40B4-BE49-F238E27FC236}">
              <a16:creationId xmlns="" xmlns:a16="http://schemas.microsoft.com/office/drawing/2014/main" id="{058AFDC0-724F-4233-93D9-CC02501EC86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09" name="Line 3426">
          <a:extLst>
            <a:ext uri="{FF2B5EF4-FFF2-40B4-BE49-F238E27FC236}">
              <a16:creationId xmlns="" xmlns:a16="http://schemas.microsoft.com/office/drawing/2014/main" id="{4D9C0DF8-D17C-46B5-ADC0-D3326C0A8AE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0" name="Line 3427">
          <a:extLst>
            <a:ext uri="{FF2B5EF4-FFF2-40B4-BE49-F238E27FC236}">
              <a16:creationId xmlns="" xmlns:a16="http://schemas.microsoft.com/office/drawing/2014/main" id="{1407BFE4-122D-4511-80CB-C9E61EFE756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1" name="Line 3428">
          <a:extLst>
            <a:ext uri="{FF2B5EF4-FFF2-40B4-BE49-F238E27FC236}">
              <a16:creationId xmlns="" xmlns:a16="http://schemas.microsoft.com/office/drawing/2014/main" id="{18F86562-ED08-4ACF-9058-B0BAB747517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2" name="Line 3429">
          <a:extLst>
            <a:ext uri="{FF2B5EF4-FFF2-40B4-BE49-F238E27FC236}">
              <a16:creationId xmlns="" xmlns:a16="http://schemas.microsoft.com/office/drawing/2014/main" id="{62B9697E-BB58-4841-946C-13BBD2E6BB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3" name="Line 3430">
          <a:extLst>
            <a:ext uri="{FF2B5EF4-FFF2-40B4-BE49-F238E27FC236}">
              <a16:creationId xmlns="" xmlns:a16="http://schemas.microsoft.com/office/drawing/2014/main" id="{2999C9FE-D26B-429B-AAF6-D41CBF7DFAF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4" name="Line 3431">
          <a:extLst>
            <a:ext uri="{FF2B5EF4-FFF2-40B4-BE49-F238E27FC236}">
              <a16:creationId xmlns="" xmlns:a16="http://schemas.microsoft.com/office/drawing/2014/main" id="{AF10CE37-66D1-4619-B05D-3F1C923550A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5" name="Line 3432">
          <a:extLst>
            <a:ext uri="{FF2B5EF4-FFF2-40B4-BE49-F238E27FC236}">
              <a16:creationId xmlns="" xmlns:a16="http://schemas.microsoft.com/office/drawing/2014/main" id="{4793EB34-C4E4-47AA-9945-7EBC9979E5A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6" name="Line 3433">
          <a:extLst>
            <a:ext uri="{FF2B5EF4-FFF2-40B4-BE49-F238E27FC236}">
              <a16:creationId xmlns="" xmlns:a16="http://schemas.microsoft.com/office/drawing/2014/main" id="{63897D2B-43AE-4AD0-9841-F152207266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7" name="Line 3434">
          <a:extLst>
            <a:ext uri="{FF2B5EF4-FFF2-40B4-BE49-F238E27FC236}">
              <a16:creationId xmlns="" xmlns:a16="http://schemas.microsoft.com/office/drawing/2014/main" id="{8DC9669F-C471-44B6-A1C5-F78A0415F28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8" name="Line 3435">
          <a:extLst>
            <a:ext uri="{FF2B5EF4-FFF2-40B4-BE49-F238E27FC236}">
              <a16:creationId xmlns="" xmlns:a16="http://schemas.microsoft.com/office/drawing/2014/main" id="{5ECC7134-1A78-4466-A924-03FF8C08EB6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19" name="Line 3436">
          <a:extLst>
            <a:ext uri="{FF2B5EF4-FFF2-40B4-BE49-F238E27FC236}">
              <a16:creationId xmlns="" xmlns:a16="http://schemas.microsoft.com/office/drawing/2014/main" id="{D92EA4D3-FE88-4AC4-A19B-DCEF49088D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0" name="Line 3437">
          <a:extLst>
            <a:ext uri="{FF2B5EF4-FFF2-40B4-BE49-F238E27FC236}">
              <a16:creationId xmlns="" xmlns:a16="http://schemas.microsoft.com/office/drawing/2014/main" id="{AB94B6D4-56B0-406D-A473-F91B4A0A2E1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1" name="Line 3438">
          <a:extLst>
            <a:ext uri="{FF2B5EF4-FFF2-40B4-BE49-F238E27FC236}">
              <a16:creationId xmlns="" xmlns:a16="http://schemas.microsoft.com/office/drawing/2014/main" id="{66278474-6D04-416C-9AC1-B07F51340FF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2" name="Line 3439">
          <a:extLst>
            <a:ext uri="{FF2B5EF4-FFF2-40B4-BE49-F238E27FC236}">
              <a16:creationId xmlns="" xmlns:a16="http://schemas.microsoft.com/office/drawing/2014/main" id="{E9577E2D-054F-41AB-ABD8-FDE4998C22C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3" name="Line 3440">
          <a:extLst>
            <a:ext uri="{FF2B5EF4-FFF2-40B4-BE49-F238E27FC236}">
              <a16:creationId xmlns="" xmlns:a16="http://schemas.microsoft.com/office/drawing/2014/main" id="{BECD7047-ED10-4945-9CA5-634B85945C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4" name="Line 3441">
          <a:extLst>
            <a:ext uri="{FF2B5EF4-FFF2-40B4-BE49-F238E27FC236}">
              <a16:creationId xmlns="" xmlns:a16="http://schemas.microsoft.com/office/drawing/2014/main" id="{2576DE91-AF1E-4D84-A1F0-C2B2C6FC48D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5" name="Line 3442">
          <a:extLst>
            <a:ext uri="{FF2B5EF4-FFF2-40B4-BE49-F238E27FC236}">
              <a16:creationId xmlns="" xmlns:a16="http://schemas.microsoft.com/office/drawing/2014/main" id="{E789ACB6-230C-4A00-B20E-04D5DEE593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6" name="Line 3443">
          <a:extLst>
            <a:ext uri="{FF2B5EF4-FFF2-40B4-BE49-F238E27FC236}">
              <a16:creationId xmlns="" xmlns:a16="http://schemas.microsoft.com/office/drawing/2014/main" id="{0E56E65D-79AB-45C9-9FA2-1327FC0FB1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7" name="Line 3444">
          <a:extLst>
            <a:ext uri="{FF2B5EF4-FFF2-40B4-BE49-F238E27FC236}">
              <a16:creationId xmlns="" xmlns:a16="http://schemas.microsoft.com/office/drawing/2014/main" id="{94E5C346-6F90-40E8-A09E-5C3779580AB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8" name="Line 3445">
          <a:extLst>
            <a:ext uri="{FF2B5EF4-FFF2-40B4-BE49-F238E27FC236}">
              <a16:creationId xmlns="" xmlns:a16="http://schemas.microsoft.com/office/drawing/2014/main" id="{BA6053DB-C546-4552-94FE-90762CD88E4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29" name="Line 3446">
          <a:extLst>
            <a:ext uri="{FF2B5EF4-FFF2-40B4-BE49-F238E27FC236}">
              <a16:creationId xmlns="" xmlns:a16="http://schemas.microsoft.com/office/drawing/2014/main" id="{F06E2B36-D3F6-4F13-AEB1-1B8FCFC5451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0" name="Line 3447">
          <a:extLst>
            <a:ext uri="{FF2B5EF4-FFF2-40B4-BE49-F238E27FC236}">
              <a16:creationId xmlns="" xmlns:a16="http://schemas.microsoft.com/office/drawing/2014/main" id="{0BA333F4-62D1-48FC-97A1-0AA0DA72B20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1" name="Line 3448">
          <a:extLst>
            <a:ext uri="{FF2B5EF4-FFF2-40B4-BE49-F238E27FC236}">
              <a16:creationId xmlns="" xmlns:a16="http://schemas.microsoft.com/office/drawing/2014/main" id="{409E7B5C-9472-48A8-A446-6A21E24F624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2" name="Line 3449">
          <a:extLst>
            <a:ext uri="{FF2B5EF4-FFF2-40B4-BE49-F238E27FC236}">
              <a16:creationId xmlns="" xmlns:a16="http://schemas.microsoft.com/office/drawing/2014/main" id="{089B6F79-C291-40E3-8D55-E3201A1C4CE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3" name="Line 3450">
          <a:extLst>
            <a:ext uri="{FF2B5EF4-FFF2-40B4-BE49-F238E27FC236}">
              <a16:creationId xmlns="" xmlns:a16="http://schemas.microsoft.com/office/drawing/2014/main" id="{F457F878-5797-4A45-AC4E-D3DB0694200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4" name="Line 3451">
          <a:extLst>
            <a:ext uri="{FF2B5EF4-FFF2-40B4-BE49-F238E27FC236}">
              <a16:creationId xmlns="" xmlns:a16="http://schemas.microsoft.com/office/drawing/2014/main" id="{C98E0393-59E5-4407-9400-BA138B55CFA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5" name="Line 3452">
          <a:extLst>
            <a:ext uri="{FF2B5EF4-FFF2-40B4-BE49-F238E27FC236}">
              <a16:creationId xmlns="" xmlns:a16="http://schemas.microsoft.com/office/drawing/2014/main" id="{007AA4B5-6750-46B2-A586-87B3334CF8A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6" name="Line 3453">
          <a:extLst>
            <a:ext uri="{FF2B5EF4-FFF2-40B4-BE49-F238E27FC236}">
              <a16:creationId xmlns="" xmlns:a16="http://schemas.microsoft.com/office/drawing/2014/main" id="{E8A22419-1FF8-487B-AE17-9A8A2CFBCBF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1606</xdr:row>
      <xdr:rowOff>0</xdr:rowOff>
    </xdr:from>
    <xdr:to>
      <xdr:col>10</xdr:col>
      <xdr:colOff>38100</xdr:colOff>
      <xdr:row>1606</xdr:row>
      <xdr:rowOff>0</xdr:rowOff>
    </xdr:to>
    <xdr:sp macro="" textlink="">
      <xdr:nvSpPr>
        <xdr:cNvPr id="337" name="Line 3454">
          <a:extLst>
            <a:ext uri="{FF2B5EF4-FFF2-40B4-BE49-F238E27FC236}">
              <a16:creationId xmlns="" xmlns:a16="http://schemas.microsoft.com/office/drawing/2014/main" id="{ED7A432A-FFCA-4E91-A2B5-ED96DB10288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38" name="Line 3420">
          <a:extLst>
            <a:ext uri="{FF2B5EF4-FFF2-40B4-BE49-F238E27FC236}">
              <a16:creationId xmlns="" xmlns:a16="http://schemas.microsoft.com/office/drawing/2014/main" id="{31FCC522-E522-48EA-A0E1-B58E9068FDF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39" name="Line 3421">
          <a:extLst>
            <a:ext uri="{FF2B5EF4-FFF2-40B4-BE49-F238E27FC236}">
              <a16:creationId xmlns="" xmlns:a16="http://schemas.microsoft.com/office/drawing/2014/main" id="{FF97472F-3607-4D74-9F1C-85D1C7C21CA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0" name="Line 3422">
          <a:extLst>
            <a:ext uri="{FF2B5EF4-FFF2-40B4-BE49-F238E27FC236}">
              <a16:creationId xmlns="" xmlns:a16="http://schemas.microsoft.com/office/drawing/2014/main" id="{7F422F33-B032-41AA-8EB6-97E8CD77ED4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1" name="Line 3423">
          <a:extLst>
            <a:ext uri="{FF2B5EF4-FFF2-40B4-BE49-F238E27FC236}">
              <a16:creationId xmlns="" xmlns:a16="http://schemas.microsoft.com/office/drawing/2014/main" id="{05786C8D-1976-4DD7-9486-B874C0A40D8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2" name="Line 3424">
          <a:extLst>
            <a:ext uri="{FF2B5EF4-FFF2-40B4-BE49-F238E27FC236}">
              <a16:creationId xmlns="" xmlns:a16="http://schemas.microsoft.com/office/drawing/2014/main" id="{56DE8EE2-F594-4D3C-9666-93F45ACC5F5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3" name="Line 3425">
          <a:extLst>
            <a:ext uri="{FF2B5EF4-FFF2-40B4-BE49-F238E27FC236}">
              <a16:creationId xmlns="" xmlns:a16="http://schemas.microsoft.com/office/drawing/2014/main" id="{406233C8-0C0E-4CD4-A38D-D58131B90CE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4" name="Line 3426">
          <a:extLst>
            <a:ext uri="{FF2B5EF4-FFF2-40B4-BE49-F238E27FC236}">
              <a16:creationId xmlns="" xmlns:a16="http://schemas.microsoft.com/office/drawing/2014/main" id="{5DED3647-07C9-42E4-81EE-26228B1F394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5" name="Line 3427">
          <a:extLst>
            <a:ext uri="{FF2B5EF4-FFF2-40B4-BE49-F238E27FC236}">
              <a16:creationId xmlns="" xmlns:a16="http://schemas.microsoft.com/office/drawing/2014/main" id="{5EBBF07D-842F-4555-918D-825C55FAA08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6" name="Line 3428">
          <a:extLst>
            <a:ext uri="{FF2B5EF4-FFF2-40B4-BE49-F238E27FC236}">
              <a16:creationId xmlns="" xmlns:a16="http://schemas.microsoft.com/office/drawing/2014/main" id="{CCBD5645-DD85-4E66-A930-13FEDF9C457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7" name="Line 3429">
          <a:extLst>
            <a:ext uri="{FF2B5EF4-FFF2-40B4-BE49-F238E27FC236}">
              <a16:creationId xmlns="" xmlns:a16="http://schemas.microsoft.com/office/drawing/2014/main" id="{D5E1AE76-EA00-453D-8138-3DE5374533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8" name="Line 3430">
          <a:extLst>
            <a:ext uri="{FF2B5EF4-FFF2-40B4-BE49-F238E27FC236}">
              <a16:creationId xmlns="" xmlns:a16="http://schemas.microsoft.com/office/drawing/2014/main" id="{A46A5029-D753-42EF-A4E3-9FD7EFCD4CC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49" name="Line 3431">
          <a:extLst>
            <a:ext uri="{FF2B5EF4-FFF2-40B4-BE49-F238E27FC236}">
              <a16:creationId xmlns="" xmlns:a16="http://schemas.microsoft.com/office/drawing/2014/main" id="{6BF16F6B-2D15-40CD-B7C2-5B40CDAE785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0" name="Line 3432">
          <a:extLst>
            <a:ext uri="{FF2B5EF4-FFF2-40B4-BE49-F238E27FC236}">
              <a16:creationId xmlns="" xmlns:a16="http://schemas.microsoft.com/office/drawing/2014/main" id="{6AF6EC0C-926F-4613-BDA7-8CD4EDBFA16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1" name="Line 3433">
          <a:extLst>
            <a:ext uri="{FF2B5EF4-FFF2-40B4-BE49-F238E27FC236}">
              <a16:creationId xmlns="" xmlns:a16="http://schemas.microsoft.com/office/drawing/2014/main" id="{997912EA-99F5-4C7F-B053-F55536DC65E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2" name="Line 3434">
          <a:extLst>
            <a:ext uri="{FF2B5EF4-FFF2-40B4-BE49-F238E27FC236}">
              <a16:creationId xmlns="" xmlns:a16="http://schemas.microsoft.com/office/drawing/2014/main" id="{0B3E728B-A74F-4BB8-90E9-EE07C158D5E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3" name="Line 3435">
          <a:extLst>
            <a:ext uri="{FF2B5EF4-FFF2-40B4-BE49-F238E27FC236}">
              <a16:creationId xmlns="" xmlns:a16="http://schemas.microsoft.com/office/drawing/2014/main" id="{C01090F1-86D4-4910-8117-D2201D98257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4" name="Line 3436">
          <a:extLst>
            <a:ext uri="{FF2B5EF4-FFF2-40B4-BE49-F238E27FC236}">
              <a16:creationId xmlns="" xmlns:a16="http://schemas.microsoft.com/office/drawing/2014/main" id="{430A917D-8E4B-414D-9B22-D6307714547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5" name="Line 3437">
          <a:extLst>
            <a:ext uri="{FF2B5EF4-FFF2-40B4-BE49-F238E27FC236}">
              <a16:creationId xmlns="" xmlns:a16="http://schemas.microsoft.com/office/drawing/2014/main" id="{AD7B8D12-1866-4E49-96C3-10D9C27D72B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6" name="Line 3438">
          <a:extLst>
            <a:ext uri="{FF2B5EF4-FFF2-40B4-BE49-F238E27FC236}">
              <a16:creationId xmlns="" xmlns:a16="http://schemas.microsoft.com/office/drawing/2014/main" id="{F92C1D25-0840-48B2-AF6C-12312F0FA88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7" name="Line 3439">
          <a:extLst>
            <a:ext uri="{FF2B5EF4-FFF2-40B4-BE49-F238E27FC236}">
              <a16:creationId xmlns="" xmlns:a16="http://schemas.microsoft.com/office/drawing/2014/main" id="{43F7FB98-A1F6-4E84-AB12-828DCD2344C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8" name="Line 3440">
          <a:extLst>
            <a:ext uri="{FF2B5EF4-FFF2-40B4-BE49-F238E27FC236}">
              <a16:creationId xmlns="" xmlns:a16="http://schemas.microsoft.com/office/drawing/2014/main" id="{6212F535-BAA3-4231-8688-3A5FBE867C0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59" name="Line 3441">
          <a:extLst>
            <a:ext uri="{FF2B5EF4-FFF2-40B4-BE49-F238E27FC236}">
              <a16:creationId xmlns="" xmlns:a16="http://schemas.microsoft.com/office/drawing/2014/main" id="{9B48C9EE-E75F-4A12-B99E-423713B50B8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0" name="Line 3442">
          <a:extLst>
            <a:ext uri="{FF2B5EF4-FFF2-40B4-BE49-F238E27FC236}">
              <a16:creationId xmlns="" xmlns:a16="http://schemas.microsoft.com/office/drawing/2014/main" id="{5DF990AC-5637-4B74-A46B-B2CD5FEF804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1" name="Line 3443">
          <a:extLst>
            <a:ext uri="{FF2B5EF4-FFF2-40B4-BE49-F238E27FC236}">
              <a16:creationId xmlns="" xmlns:a16="http://schemas.microsoft.com/office/drawing/2014/main" id="{EDFCE2D9-8AFD-4B57-910D-E30417A0B8E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2" name="Line 3444">
          <a:extLst>
            <a:ext uri="{FF2B5EF4-FFF2-40B4-BE49-F238E27FC236}">
              <a16:creationId xmlns="" xmlns:a16="http://schemas.microsoft.com/office/drawing/2014/main" id="{FEAF0B61-2471-4F2C-B2C9-83068AD5FDC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3" name="Line 3445">
          <a:extLst>
            <a:ext uri="{FF2B5EF4-FFF2-40B4-BE49-F238E27FC236}">
              <a16:creationId xmlns="" xmlns:a16="http://schemas.microsoft.com/office/drawing/2014/main" id="{12BD46D7-C016-4EDD-A168-E9146CACEBD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4" name="Line 3446">
          <a:extLst>
            <a:ext uri="{FF2B5EF4-FFF2-40B4-BE49-F238E27FC236}">
              <a16:creationId xmlns="" xmlns:a16="http://schemas.microsoft.com/office/drawing/2014/main" id="{AD4A9F1E-0A3E-4E43-94CD-42E82B3140E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5" name="Line 3447">
          <a:extLst>
            <a:ext uri="{FF2B5EF4-FFF2-40B4-BE49-F238E27FC236}">
              <a16:creationId xmlns="" xmlns:a16="http://schemas.microsoft.com/office/drawing/2014/main" id="{039E7725-7C4D-4300-AD86-1569438FB2D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6" name="Line 3448">
          <a:extLst>
            <a:ext uri="{FF2B5EF4-FFF2-40B4-BE49-F238E27FC236}">
              <a16:creationId xmlns="" xmlns:a16="http://schemas.microsoft.com/office/drawing/2014/main" id="{ABD0BCB2-45F9-4500-B523-712FA215455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7" name="Line 3449">
          <a:extLst>
            <a:ext uri="{FF2B5EF4-FFF2-40B4-BE49-F238E27FC236}">
              <a16:creationId xmlns="" xmlns:a16="http://schemas.microsoft.com/office/drawing/2014/main" id="{0869E87D-4FA7-4961-ACBB-55BBBDA3B6B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8" name="Line 3450">
          <a:extLst>
            <a:ext uri="{FF2B5EF4-FFF2-40B4-BE49-F238E27FC236}">
              <a16:creationId xmlns="" xmlns:a16="http://schemas.microsoft.com/office/drawing/2014/main" id="{B6829021-7BA3-4F3B-B0AA-98289325C43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69" name="Line 3451">
          <a:extLst>
            <a:ext uri="{FF2B5EF4-FFF2-40B4-BE49-F238E27FC236}">
              <a16:creationId xmlns="" xmlns:a16="http://schemas.microsoft.com/office/drawing/2014/main" id="{6DEC8B23-C174-4B39-BB73-142436B8212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0" name="Line 3452">
          <a:extLst>
            <a:ext uri="{FF2B5EF4-FFF2-40B4-BE49-F238E27FC236}">
              <a16:creationId xmlns="" xmlns:a16="http://schemas.microsoft.com/office/drawing/2014/main" id="{1EA6F0B5-A5A4-49CD-A557-AC7221C53A6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1" name="Line 3453">
          <a:extLst>
            <a:ext uri="{FF2B5EF4-FFF2-40B4-BE49-F238E27FC236}">
              <a16:creationId xmlns="" xmlns:a16="http://schemas.microsoft.com/office/drawing/2014/main" id="{33413AEB-B0A3-4C8D-A057-6C964087223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2" name="Line 3454">
          <a:extLst>
            <a:ext uri="{FF2B5EF4-FFF2-40B4-BE49-F238E27FC236}">
              <a16:creationId xmlns="" xmlns:a16="http://schemas.microsoft.com/office/drawing/2014/main" id="{5B4A9CC8-6A40-434D-A43C-6E17D879668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3" name="Line 3420">
          <a:extLst>
            <a:ext uri="{FF2B5EF4-FFF2-40B4-BE49-F238E27FC236}">
              <a16:creationId xmlns="" xmlns:a16="http://schemas.microsoft.com/office/drawing/2014/main" id="{9C41CF21-AF56-4ECB-8E1F-6EED42ECE07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4" name="Line 3421">
          <a:extLst>
            <a:ext uri="{FF2B5EF4-FFF2-40B4-BE49-F238E27FC236}">
              <a16:creationId xmlns="" xmlns:a16="http://schemas.microsoft.com/office/drawing/2014/main" id="{483CC2DB-1B4F-47E3-90FE-0561F25A62E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5" name="Line 3422">
          <a:extLst>
            <a:ext uri="{FF2B5EF4-FFF2-40B4-BE49-F238E27FC236}">
              <a16:creationId xmlns="" xmlns:a16="http://schemas.microsoft.com/office/drawing/2014/main" id="{39E4BA9D-ED11-418A-827F-489F4D3A3E2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6" name="Line 3423">
          <a:extLst>
            <a:ext uri="{FF2B5EF4-FFF2-40B4-BE49-F238E27FC236}">
              <a16:creationId xmlns="" xmlns:a16="http://schemas.microsoft.com/office/drawing/2014/main" id="{2CC0443D-DCD4-4466-82FA-C220802576C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7" name="Line 3424">
          <a:extLst>
            <a:ext uri="{FF2B5EF4-FFF2-40B4-BE49-F238E27FC236}">
              <a16:creationId xmlns="" xmlns:a16="http://schemas.microsoft.com/office/drawing/2014/main" id="{F588C45E-47B9-42A1-AE79-4D4FB519979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8" name="Line 3425">
          <a:extLst>
            <a:ext uri="{FF2B5EF4-FFF2-40B4-BE49-F238E27FC236}">
              <a16:creationId xmlns="" xmlns:a16="http://schemas.microsoft.com/office/drawing/2014/main" id="{195A5C0F-8D35-4BD8-B034-81BF954AD05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79" name="Line 3426">
          <a:extLst>
            <a:ext uri="{FF2B5EF4-FFF2-40B4-BE49-F238E27FC236}">
              <a16:creationId xmlns="" xmlns:a16="http://schemas.microsoft.com/office/drawing/2014/main" id="{1006D8FC-B90E-4D5D-A778-70897DA7E37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0" name="Line 3427">
          <a:extLst>
            <a:ext uri="{FF2B5EF4-FFF2-40B4-BE49-F238E27FC236}">
              <a16:creationId xmlns="" xmlns:a16="http://schemas.microsoft.com/office/drawing/2014/main" id="{96799DE2-1B27-4DD1-A931-9CA48735FBE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1" name="Line 3428">
          <a:extLst>
            <a:ext uri="{FF2B5EF4-FFF2-40B4-BE49-F238E27FC236}">
              <a16:creationId xmlns="" xmlns:a16="http://schemas.microsoft.com/office/drawing/2014/main" id="{645791F8-0A7E-41FD-A57D-05E49684DEB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2" name="Line 3429">
          <a:extLst>
            <a:ext uri="{FF2B5EF4-FFF2-40B4-BE49-F238E27FC236}">
              <a16:creationId xmlns="" xmlns:a16="http://schemas.microsoft.com/office/drawing/2014/main" id="{6D1A96EB-1186-4163-BBB6-70DC4491D7C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3" name="Line 3430">
          <a:extLst>
            <a:ext uri="{FF2B5EF4-FFF2-40B4-BE49-F238E27FC236}">
              <a16:creationId xmlns="" xmlns:a16="http://schemas.microsoft.com/office/drawing/2014/main" id="{234F1CDA-E3A3-4A06-8634-957092BD896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4" name="Line 3431">
          <a:extLst>
            <a:ext uri="{FF2B5EF4-FFF2-40B4-BE49-F238E27FC236}">
              <a16:creationId xmlns="" xmlns:a16="http://schemas.microsoft.com/office/drawing/2014/main" id="{4644B8AE-A535-409F-B26C-366E02925B3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5" name="Line 3432">
          <a:extLst>
            <a:ext uri="{FF2B5EF4-FFF2-40B4-BE49-F238E27FC236}">
              <a16:creationId xmlns="" xmlns:a16="http://schemas.microsoft.com/office/drawing/2014/main" id="{C0E3033B-395C-4709-897C-F4DE903E231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6" name="Line 3433">
          <a:extLst>
            <a:ext uri="{FF2B5EF4-FFF2-40B4-BE49-F238E27FC236}">
              <a16:creationId xmlns="" xmlns:a16="http://schemas.microsoft.com/office/drawing/2014/main" id="{544866E2-5992-4B1A-922E-3ABE8EE55B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7" name="Line 3434">
          <a:extLst>
            <a:ext uri="{FF2B5EF4-FFF2-40B4-BE49-F238E27FC236}">
              <a16:creationId xmlns="" xmlns:a16="http://schemas.microsoft.com/office/drawing/2014/main" id="{30B932D6-7EBF-4FC8-91C2-8E801314A3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8" name="Line 3435">
          <a:extLst>
            <a:ext uri="{FF2B5EF4-FFF2-40B4-BE49-F238E27FC236}">
              <a16:creationId xmlns="" xmlns:a16="http://schemas.microsoft.com/office/drawing/2014/main" id="{2818C7E4-9203-4DD4-9452-E84B66EC011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89" name="Line 3436">
          <a:extLst>
            <a:ext uri="{FF2B5EF4-FFF2-40B4-BE49-F238E27FC236}">
              <a16:creationId xmlns="" xmlns:a16="http://schemas.microsoft.com/office/drawing/2014/main" id="{191B4B3C-0759-4CEF-9D81-CE1712EB71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0" name="Line 3437">
          <a:extLst>
            <a:ext uri="{FF2B5EF4-FFF2-40B4-BE49-F238E27FC236}">
              <a16:creationId xmlns="" xmlns:a16="http://schemas.microsoft.com/office/drawing/2014/main" id="{3BE092F2-C222-4363-B45B-ACF1D17C9C3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1" name="Line 3438">
          <a:extLst>
            <a:ext uri="{FF2B5EF4-FFF2-40B4-BE49-F238E27FC236}">
              <a16:creationId xmlns="" xmlns:a16="http://schemas.microsoft.com/office/drawing/2014/main" id="{1DD0CF43-3D03-4CA3-9FC0-37A9055F6CE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2" name="Line 3439">
          <a:extLst>
            <a:ext uri="{FF2B5EF4-FFF2-40B4-BE49-F238E27FC236}">
              <a16:creationId xmlns="" xmlns:a16="http://schemas.microsoft.com/office/drawing/2014/main" id="{CAFC5609-DFFF-4F3D-A805-F9FF25475C1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3" name="Line 3440">
          <a:extLst>
            <a:ext uri="{FF2B5EF4-FFF2-40B4-BE49-F238E27FC236}">
              <a16:creationId xmlns="" xmlns:a16="http://schemas.microsoft.com/office/drawing/2014/main" id="{3ACD3153-224E-4086-BD54-8FA8BFC2244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4" name="Line 3441">
          <a:extLst>
            <a:ext uri="{FF2B5EF4-FFF2-40B4-BE49-F238E27FC236}">
              <a16:creationId xmlns="" xmlns:a16="http://schemas.microsoft.com/office/drawing/2014/main" id="{42ECACA3-E256-491B-8B47-1B8199A5639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5" name="Line 3442">
          <a:extLst>
            <a:ext uri="{FF2B5EF4-FFF2-40B4-BE49-F238E27FC236}">
              <a16:creationId xmlns="" xmlns:a16="http://schemas.microsoft.com/office/drawing/2014/main" id="{BEF8C0A5-382F-4195-A281-CA1C0986691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6" name="Line 3443">
          <a:extLst>
            <a:ext uri="{FF2B5EF4-FFF2-40B4-BE49-F238E27FC236}">
              <a16:creationId xmlns="" xmlns:a16="http://schemas.microsoft.com/office/drawing/2014/main" id="{A245452E-BF86-4ADA-A5BE-AFE364CE0B6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7" name="Line 3444">
          <a:extLst>
            <a:ext uri="{FF2B5EF4-FFF2-40B4-BE49-F238E27FC236}">
              <a16:creationId xmlns="" xmlns:a16="http://schemas.microsoft.com/office/drawing/2014/main" id="{261C12F4-0156-4136-84C1-41B362C4ED7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8" name="Line 3445">
          <a:extLst>
            <a:ext uri="{FF2B5EF4-FFF2-40B4-BE49-F238E27FC236}">
              <a16:creationId xmlns="" xmlns:a16="http://schemas.microsoft.com/office/drawing/2014/main" id="{172FEA16-E778-4722-8708-0BAA2C474AC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399" name="Line 3446">
          <a:extLst>
            <a:ext uri="{FF2B5EF4-FFF2-40B4-BE49-F238E27FC236}">
              <a16:creationId xmlns="" xmlns:a16="http://schemas.microsoft.com/office/drawing/2014/main" id="{8D4E462F-57B8-4AA6-ABD1-B5FE2CD9172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0" name="Line 3447">
          <a:extLst>
            <a:ext uri="{FF2B5EF4-FFF2-40B4-BE49-F238E27FC236}">
              <a16:creationId xmlns="" xmlns:a16="http://schemas.microsoft.com/office/drawing/2014/main" id="{C13D7123-05A4-4B82-8EFE-E252C662561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1" name="Line 3448">
          <a:extLst>
            <a:ext uri="{FF2B5EF4-FFF2-40B4-BE49-F238E27FC236}">
              <a16:creationId xmlns="" xmlns:a16="http://schemas.microsoft.com/office/drawing/2014/main" id="{811F09C1-3B91-43E3-9EF5-B08CF23106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2" name="Line 3449">
          <a:extLst>
            <a:ext uri="{FF2B5EF4-FFF2-40B4-BE49-F238E27FC236}">
              <a16:creationId xmlns="" xmlns:a16="http://schemas.microsoft.com/office/drawing/2014/main" id="{722CB53E-FD9A-4E35-BC0A-9D1D3470126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3" name="Line 3450">
          <a:extLst>
            <a:ext uri="{FF2B5EF4-FFF2-40B4-BE49-F238E27FC236}">
              <a16:creationId xmlns="" xmlns:a16="http://schemas.microsoft.com/office/drawing/2014/main" id="{4CF5C3DA-C875-4B64-BC19-49465CC8A6C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4" name="Line 3451">
          <a:extLst>
            <a:ext uri="{FF2B5EF4-FFF2-40B4-BE49-F238E27FC236}">
              <a16:creationId xmlns="" xmlns:a16="http://schemas.microsoft.com/office/drawing/2014/main" id="{36636274-D7C7-4D7B-8E17-1BEE1EBA0A8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5" name="Line 3452">
          <a:extLst>
            <a:ext uri="{FF2B5EF4-FFF2-40B4-BE49-F238E27FC236}">
              <a16:creationId xmlns="" xmlns:a16="http://schemas.microsoft.com/office/drawing/2014/main" id="{B2E42A3F-3607-40DC-A400-F743D720232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6" name="Line 3453">
          <a:extLst>
            <a:ext uri="{FF2B5EF4-FFF2-40B4-BE49-F238E27FC236}">
              <a16:creationId xmlns="" xmlns:a16="http://schemas.microsoft.com/office/drawing/2014/main" id="{26A9CEDA-D310-489D-869F-7B2B5433B13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7" name="Line 3454">
          <a:extLst>
            <a:ext uri="{FF2B5EF4-FFF2-40B4-BE49-F238E27FC236}">
              <a16:creationId xmlns="" xmlns:a16="http://schemas.microsoft.com/office/drawing/2014/main" id="{FD27C6DA-A792-470F-AB8D-9144E587402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8" name="Line 3420">
          <a:extLst>
            <a:ext uri="{FF2B5EF4-FFF2-40B4-BE49-F238E27FC236}">
              <a16:creationId xmlns="" xmlns:a16="http://schemas.microsoft.com/office/drawing/2014/main" id="{23925FCC-4B08-46F9-B391-74D1310BD96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09" name="Line 3421">
          <a:extLst>
            <a:ext uri="{FF2B5EF4-FFF2-40B4-BE49-F238E27FC236}">
              <a16:creationId xmlns="" xmlns:a16="http://schemas.microsoft.com/office/drawing/2014/main" id="{9F8E9759-2BF1-4FAB-A340-568CAEFC6A3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0" name="Line 3422">
          <a:extLst>
            <a:ext uri="{FF2B5EF4-FFF2-40B4-BE49-F238E27FC236}">
              <a16:creationId xmlns="" xmlns:a16="http://schemas.microsoft.com/office/drawing/2014/main" id="{1A54AE23-7567-42DD-99DB-3D3A9FE7F9E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1" name="Line 3423">
          <a:extLst>
            <a:ext uri="{FF2B5EF4-FFF2-40B4-BE49-F238E27FC236}">
              <a16:creationId xmlns="" xmlns:a16="http://schemas.microsoft.com/office/drawing/2014/main" id="{5A77EB4B-71B7-485E-8EF0-6FA6C2ED93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2" name="Line 3424">
          <a:extLst>
            <a:ext uri="{FF2B5EF4-FFF2-40B4-BE49-F238E27FC236}">
              <a16:creationId xmlns="" xmlns:a16="http://schemas.microsoft.com/office/drawing/2014/main" id="{7019950E-0BBB-4B17-A718-1C54C2DC743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3" name="Line 3425">
          <a:extLst>
            <a:ext uri="{FF2B5EF4-FFF2-40B4-BE49-F238E27FC236}">
              <a16:creationId xmlns="" xmlns:a16="http://schemas.microsoft.com/office/drawing/2014/main" id="{EF036A13-1105-487C-B17B-AB2EE006D96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4" name="Line 3426">
          <a:extLst>
            <a:ext uri="{FF2B5EF4-FFF2-40B4-BE49-F238E27FC236}">
              <a16:creationId xmlns="" xmlns:a16="http://schemas.microsoft.com/office/drawing/2014/main" id="{EAE8D9B5-F06B-4423-8FDB-3F48A479B01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5" name="Line 3427">
          <a:extLst>
            <a:ext uri="{FF2B5EF4-FFF2-40B4-BE49-F238E27FC236}">
              <a16:creationId xmlns="" xmlns:a16="http://schemas.microsoft.com/office/drawing/2014/main" id="{38BBCF9B-7D74-42D0-875D-B0E1C7BE67E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6" name="Line 3428">
          <a:extLst>
            <a:ext uri="{FF2B5EF4-FFF2-40B4-BE49-F238E27FC236}">
              <a16:creationId xmlns="" xmlns:a16="http://schemas.microsoft.com/office/drawing/2014/main" id="{DCC3559E-3BD8-48F1-9853-E24A77CE119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7" name="Line 3429">
          <a:extLst>
            <a:ext uri="{FF2B5EF4-FFF2-40B4-BE49-F238E27FC236}">
              <a16:creationId xmlns="" xmlns:a16="http://schemas.microsoft.com/office/drawing/2014/main" id="{3B416D95-5FE3-4B96-80CB-D0719325F7B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8" name="Line 3430">
          <a:extLst>
            <a:ext uri="{FF2B5EF4-FFF2-40B4-BE49-F238E27FC236}">
              <a16:creationId xmlns="" xmlns:a16="http://schemas.microsoft.com/office/drawing/2014/main" id="{53817925-A4AE-4DD4-954B-B0AD36AC862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19" name="Line 3431">
          <a:extLst>
            <a:ext uri="{FF2B5EF4-FFF2-40B4-BE49-F238E27FC236}">
              <a16:creationId xmlns="" xmlns:a16="http://schemas.microsoft.com/office/drawing/2014/main" id="{61FF969B-E36B-4261-820B-AA1273FCF27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0" name="Line 3432">
          <a:extLst>
            <a:ext uri="{FF2B5EF4-FFF2-40B4-BE49-F238E27FC236}">
              <a16:creationId xmlns="" xmlns:a16="http://schemas.microsoft.com/office/drawing/2014/main" id="{13977272-8571-4F07-A91A-09668E80274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1" name="Line 3433">
          <a:extLst>
            <a:ext uri="{FF2B5EF4-FFF2-40B4-BE49-F238E27FC236}">
              <a16:creationId xmlns="" xmlns:a16="http://schemas.microsoft.com/office/drawing/2014/main" id="{2168C422-76FE-424A-A74D-30DC8DC362E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2" name="Line 3434">
          <a:extLst>
            <a:ext uri="{FF2B5EF4-FFF2-40B4-BE49-F238E27FC236}">
              <a16:creationId xmlns="" xmlns:a16="http://schemas.microsoft.com/office/drawing/2014/main" id="{C132B4D5-74EC-494A-BBDB-A4EADCD13C1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3" name="Line 3435">
          <a:extLst>
            <a:ext uri="{FF2B5EF4-FFF2-40B4-BE49-F238E27FC236}">
              <a16:creationId xmlns="" xmlns:a16="http://schemas.microsoft.com/office/drawing/2014/main" id="{4E8A2147-DAC2-4993-AEAD-7EFB6559080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4" name="Line 3436">
          <a:extLst>
            <a:ext uri="{FF2B5EF4-FFF2-40B4-BE49-F238E27FC236}">
              <a16:creationId xmlns="" xmlns:a16="http://schemas.microsoft.com/office/drawing/2014/main" id="{171D0DEF-9525-4710-AF37-4EEB72FE7B9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5" name="Line 3437">
          <a:extLst>
            <a:ext uri="{FF2B5EF4-FFF2-40B4-BE49-F238E27FC236}">
              <a16:creationId xmlns="" xmlns:a16="http://schemas.microsoft.com/office/drawing/2014/main" id="{50B95706-7926-4411-9F26-2E9FBD05791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6" name="Line 3438">
          <a:extLst>
            <a:ext uri="{FF2B5EF4-FFF2-40B4-BE49-F238E27FC236}">
              <a16:creationId xmlns="" xmlns:a16="http://schemas.microsoft.com/office/drawing/2014/main" id="{7A6E6610-EB16-4177-B3E6-3DA2EBF693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7" name="Line 3439">
          <a:extLst>
            <a:ext uri="{FF2B5EF4-FFF2-40B4-BE49-F238E27FC236}">
              <a16:creationId xmlns="" xmlns:a16="http://schemas.microsoft.com/office/drawing/2014/main" id="{DDA4D4B5-C6CD-419D-A95D-94D9E21A0AA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8" name="Line 3440">
          <a:extLst>
            <a:ext uri="{FF2B5EF4-FFF2-40B4-BE49-F238E27FC236}">
              <a16:creationId xmlns="" xmlns:a16="http://schemas.microsoft.com/office/drawing/2014/main" id="{B42CED6F-0D19-492D-8D57-DA483870CE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29" name="Line 3441">
          <a:extLst>
            <a:ext uri="{FF2B5EF4-FFF2-40B4-BE49-F238E27FC236}">
              <a16:creationId xmlns="" xmlns:a16="http://schemas.microsoft.com/office/drawing/2014/main" id="{5FB20D23-D1C3-41D1-A2BD-3140717C8AB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0" name="Line 3442">
          <a:extLst>
            <a:ext uri="{FF2B5EF4-FFF2-40B4-BE49-F238E27FC236}">
              <a16:creationId xmlns="" xmlns:a16="http://schemas.microsoft.com/office/drawing/2014/main" id="{D5298015-54A3-4DC7-B71F-5FB01BAF506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1" name="Line 3443">
          <a:extLst>
            <a:ext uri="{FF2B5EF4-FFF2-40B4-BE49-F238E27FC236}">
              <a16:creationId xmlns="" xmlns:a16="http://schemas.microsoft.com/office/drawing/2014/main" id="{138C338F-A9D2-4FC8-9DBF-E143DE52B75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2" name="Line 3444">
          <a:extLst>
            <a:ext uri="{FF2B5EF4-FFF2-40B4-BE49-F238E27FC236}">
              <a16:creationId xmlns="" xmlns:a16="http://schemas.microsoft.com/office/drawing/2014/main" id="{579A4E71-D9AD-4C61-B9FA-E1EF6E744F6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3" name="Line 3445">
          <a:extLst>
            <a:ext uri="{FF2B5EF4-FFF2-40B4-BE49-F238E27FC236}">
              <a16:creationId xmlns="" xmlns:a16="http://schemas.microsoft.com/office/drawing/2014/main" id="{9440E276-607C-4193-AE1F-D5D2F2B6BA4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4" name="Line 3446">
          <a:extLst>
            <a:ext uri="{FF2B5EF4-FFF2-40B4-BE49-F238E27FC236}">
              <a16:creationId xmlns="" xmlns:a16="http://schemas.microsoft.com/office/drawing/2014/main" id="{0B1D7BFD-9B69-4907-847A-807F7C930AF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5" name="Line 3447">
          <a:extLst>
            <a:ext uri="{FF2B5EF4-FFF2-40B4-BE49-F238E27FC236}">
              <a16:creationId xmlns="" xmlns:a16="http://schemas.microsoft.com/office/drawing/2014/main" id="{5714ACF4-53D1-423F-9E57-0E28DB8AC13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6" name="Line 3448">
          <a:extLst>
            <a:ext uri="{FF2B5EF4-FFF2-40B4-BE49-F238E27FC236}">
              <a16:creationId xmlns="" xmlns:a16="http://schemas.microsoft.com/office/drawing/2014/main" id="{4943B5D0-E9BF-48D8-88DE-4ED4C5CEEC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7" name="Line 3449">
          <a:extLst>
            <a:ext uri="{FF2B5EF4-FFF2-40B4-BE49-F238E27FC236}">
              <a16:creationId xmlns="" xmlns:a16="http://schemas.microsoft.com/office/drawing/2014/main" id="{99804E99-639B-4E59-B779-E9DB2D12FBE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8" name="Line 3450">
          <a:extLst>
            <a:ext uri="{FF2B5EF4-FFF2-40B4-BE49-F238E27FC236}">
              <a16:creationId xmlns="" xmlns:a16="http://schemas.microsoft.com/office/drawing/2014/main" id="{2CF02EC5-3AF0-4B12-B780-297348C3F6D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39" name="Line 3451">
          <a:extLst>
            <a:ext uri="{FF2B5EF4-FFF2-40B4-BE49-F238E27FC236}">
              <a16:creationId xmlns="" xmlns:a16="http://schemas.microsoft.com/office/drawing/2014/main" id="{3D77CA3F-4AA1-4932-B22D-4FAC911C8BE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0" name="Line 3452">
          <a:extLst>
            <a:ext uri="{FF2B5EF4-FFF2-40B4-BE49-F238E27FC236}">
              <a16:creationId xmlns="" xmlns:a16="http://schemas.microsoft.com/office/drawing/2014/main" id="{E62E5330-4D3E-4F01-A277-D794661C50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1" name="Line 3453">
          <a:extLst>
            <a:ext uri="{FF2B5EF4-FFF2-40B4-BE49-F238E27FC236}">
              <a16:creationId xmlns="" xmlns:a16="http://schemas.microsoft.com/office/drawing/2014/main" id="{80FD3B88-708D-4229-9F73-83514F4A019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2" name="Line 3454">
          <a:extLst>
            <a:ext uri="{FF2B5EF4-FFF2-40B4-BE49-F238E27FC236}">
              <a16:creationId xmlns="" xmlns:a16="http://schemas.microsoft.com/office/drawing/2014/main" id="{967B26E2-DDF8-4DDD-935B-DCDB37CC6A2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3" name="Line 3420">
          <a:extLst>
            <a:ext uri="{FF2B5EF4-FFF2-40B4-BE49-F238E27FC236}">
              <a16:creationId xmlns="" xmlns:a16="http://schemas.microsoft.com/office/drawing/2014/main" id="{0AECDA40-CC56-4649-BE48-8D493A6AFB9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4" name="Line 3421">
          <a:extLst>
            <a:ext uri="{FF2B5EF4-FFF2-40B4-BE49-F238E27FC236}">
              <a16:creationId xmlns="" xmlns:a16="http://schemas.microsoft.com/office/drawing/2014/main" id="{3EC2AA53-7B1A-4C36-A503-ACE9C412DDB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5" name="Line 3422">
          <a:extLst>
            <a:ext uri="{FF2B5EF4-FFF2-40B4-BE49-F238E27FC236}">
              <a16:creationId xmlns="" xmlns:a16="http://schemas.microsoft.com/office/drawing/2014/main" id="{4DC3F4A1-929B-40A9-BA45-D768E80EDE4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6" name="Line 3423">
          <a:extLst>
            <a:ext uri="{FF2B5EF4-FFF2-40B4-BE49-F238E27FC236}">
              <a16:creationId xmlns="" xmlns:a16="http://schemas.microsoft.com/office/drawing/2014/main" id="{D42898BD-D15B-48D6-B0E6-D0D59A66B31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7" name="Line 3424">
          <a:extLst>
            <a:ext uri="{FF2B5EF4-FFF2-40B4-BE49-F238E27FC236}">
              <a16:creationId xmlns="" xmlns:a16="http://schemas.microsoft.com/office/drawing/2014/main" id="{765CD318-4C34-43B2-9A50-62A795EDC83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8" name="Line 3425">
          <a:extLst>
            <a:ext uri="{FF2B5EF4-FFF2-40B4-BE49-F238E27FC236}">
              <a16:creationId xmlns="" xmlns:a16="http://schemas.microsoft.com/office/drawing/2014/main" id="{A80685E7-8C5F-4B51-B01E-A8AF049D040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49" name="Line 3426">
          <a:extLst>
            <a:ext uri="{FF2B5EF4-FFF2-40B4-BE49-F238E27FC236}">
              <a16:creationId xmlns="" xmlns:a16="http://schemas.microsoft.com/office/drawing/2014/main" id="{A877A7FB-4D2B-4C22-A551-72D19EA5D7A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0" name="Line 3427">
          <a:extLst>
            <a:ext uri="{FF2B5EF4-FFF2-40B4-BE49-F238E27FC236}">
              <a16:creationId xmlns="" xmlns:a16="http://schemas.microsoft.com/office/drawing/2014/main" id="{DEAEA340-33A9-49C2-A8E7-56E836FB95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1" name="Line 3428">
          <a:extLst>
            <a:ext uri="{FF2B5EF4-FFF2-40B4-BE49-F238E27FC236}">
              <a16:creationId xmlns="" xmlns:a16="http://schemas.microsoft.com/office/drawing/2014/main" id="{C513CEFD-2FC0-4BA7-B5DB-34839FDD886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2" name="Line 3429">
          <a:extLst>
            <a:ext uri="{FF2B5EF4-FFF2-40B4-BE49-F238E27FC236}">
              <a16:creationId xmlns="" xmlns:a16="http://schemas.microsoft.com/office/drawing/2014/main" id="{647EAACB-99F0-499C-BD7B-ADF2921176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3" name="Line 3430">
          <a:extLst>
            <a:ext uri="{FF2B5EF4-FFF2-40B4-BE49-F238E27FC236}">
              <a16:creationId xmlns="" xmlns:a16="http://schemas.microsoft.com/office/drawing/2014/main" id="{42FFFDC9-100D-400E-81B6-F3921754FEC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4" name="Line 3431">
          <a:extLst>
            <a:ext uri="{FF2B5EF4-FFF2-40B4-BE49-F238E27FC236}">
              <a16:creationId xmlns="" xmlns:a16="http://schemas.microsoft.com/office/drawing/2014/main" id="{E72DB0C3-2979-4523-9CFF-8C5E913CE72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5" name="Line 3432">
          <a:extLst>
            <a:ext uri="{FF2B5EF4-FFF2-40B4-BE49-F238E27FC236}">
              <a16:creationId xmlns="" xmlns:a16="http://schemas.microsoft.com/office/drawing/2014/main" id="{AAAE189F-DE20-41D5-9570-B954BE7414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6" name="Line 3433">
          <a:extLst>
            <a:ext uri="{FF2B5EF4-FFF2-40B4-BE49-F238E27FC236}">
              <a16:creationId xmlns="" xmlns:a16="http://schemas.microsoft.com/office/drawing/2014/main" id="{4300DAA9-A1B6-4BE3-9835-AB7E5175B05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7" name="Line 3434">
          <a:extLst>
            <a:ext uri="{FF2B5EF4-FFF2-40B4-BE49-F238E27FC236}">
              <a16:creationId xmlns="" xmlns:a16="http://schemas.microsoft.com/office/drawing/2014/main" id="{B7217A35-46CF-4644-B296-E34D2E31464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8" name="Line 3435">
          <a:extLst>
            <a:ext uri="{FF2B5EF4-FFF2-40B4-BE49-F238E27FC236}">
              <a16:creationId xmlns="" xmlns:a16="http://schemas.microsoft.com/office/drawing/2014/main" id="{42C1C064-F9AF-4D75-A0E6-429A09BC0A8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59" name="Line 3436">
          <a:extLst>
            <a:ext uri="{FF2B5EF4-FFF2-40B4-BE49-F238E27FC236}">
              <a16:creationId xmlns="" xmlns:a16="http://schemas.microsoft.com/office/drawing/2014/main" id="{815E00BE-FF6B-4504-B5DC-C8A5D3D45F6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0" name="Line 3437">
          <a:extLst>
            <a:ext uri="{FF2B5EF4-FFF2-40B4-BE49-F238E27FC236}">
              <a16:creationId xmlns="" xmlns:a16="http://schemas.microsoft.com/office/drawing/2014/main" id="{11D35083-BF2D-4DC0-BF91-D87A0833D5C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1" name="Line 3438">
          <a:extLst>
            <a:ext uri="{FF2B5EF4-FFF2-40B4-BE49-F238E27FC236}">
              <a16:creationId xmlns="" xmlns:a16="http://schemas.microsoft.com/office/drawing/2014/main" id="{591CEB55-CF7C-492D-8126-121B87E67E8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2" name="Line 3439">
          <a:extLst>
            <a:ext uri="{FF2B5EF4-FFF2-40B4-BE49-F238E27FC236}">
              <a16:creationId xmlns="" xmlns:a16="http://schemas.microsoft.com/office/drawing/2014/main" id="{0BA532D7-E734-44D7-A35B-2EBF0B8C603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3" name="Line 3440">
          <a:extLst>
            <a:ext uri="{FF2B5EF4-FFF2-40B4-BE49-F238E27FC236}">
              <a16:creationId xmlns="" xmlns:a16="http://schemas.microsoft.com/office/drawing/2014/main" id="{4896AF0B-71DE-4E04-87D6-0E71EB8B660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4" name="Line 3441">
          <a:extLst>
            <a:ext uri="{FF2B5EF4-FFF2-40B4-BE49-F238E27FC236}">
              <a16:creationId xmlns="" xmlns:a16="http://schemas.microsoft.com/office/drawing/2014/main" id="{439F7F59-7349-41AE-804B-A5B6B0BD9BF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5" name="Line 3442">
          <a:extLst>
            <a:ext uri="{FF2B5EF4-FFF2-40B4-BE49-F238E27FC236}">
              <a16:creationId xmlns="" xmlns:a16="http://schemas.microsoft.com/office/drawing/2014/main" id="{7A4061D7-495D-4A48-B7AF-5102D67F604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6" name="Line 3443">
          <a:extLst>
            <a:ext uri="{FF2B5EF4-FFF2-40B4-BE49-F238E27FC236}">
              <a16:creationId xmlns="" xmlns:a16="http://schemas.microsoft.com/office/drawing/2014/main" id="{E03DB903-EFC1-4B4E-8899-38708E4DD56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7" name="Line 3444">
          <a:extLst>
            <a:ext uri="{FF2B5EF4-FFF2-40B4-BE49-F238E27FC236}">
              <a16:creationId xmlns="" xmlns:a16="http://schemas.microsoft.com/office/drawing/2014/main" id="{4F09AC1E-9C33-4521-B7EA-4CD6FAFED78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8" name="Line 3445">
          <a:extLst>
            <a:ext uri="{FF2B5EF4-FFF2-40B4-BE49-F238E27FC236}">
              <a16:creationId xmlns="" xmlns:a16="http://schemas.microsoft.com/office/drawing/2014/main" id="{9C1248BF-1817-4157-A860-3A8D1B8E0BD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69" name="Line 3446">
          <a:extLst>
            <a:ext uri="{FF2B5EF4-FFF2-40B4-BE49-F238E27FC236}">
              <a16:creationId xmlns="" xmlns:a16="http://schemas.microsoft.com/office/drawing/2014/main" id="{1A3C6B4F-E5F4-45E0-9FC4-132E2814F3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0" name="Line 3447">
          <a:extLst>
            <a:ext uri="{FF2B5EF4-FFF2-40B4-BE49-F238E27FC236}">
              <a16:creationId xmlns="" xmlns:a16="http://schemas.microsoft.com/office/drawing/2014/main" id="{EAF88A28-D59E-4C3C-8404-3A5011BC48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1" name="Line 3448">
          <a:extLst>
            <a:ext uri="{FF2B5EF4-FFF2-40B4-BE49-F238E27FC236}">
              <a16:creationId xmlns="" xmlns:a16="http://schemas.microsoft.com/office/drawing/2014/main" id="{81FE84C9-975D-416E-8F5E-D9B096A3148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2" name="Line 3449">
          <a:extLst>
            <a:ext uri="{FF2B5EF4-FFF2-40B4-BE49-F238E27FC236}">
              <a16:creationId xmlns="" xmlns:a16="http://schemas.microsoft.com/office/drawing/2014/main" id="{CDA74BBA-F974-4D69-A155-C7BE6137ED4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3" name="Line 3450">
          <a:extLst>
            <a:ext uri="{FF2B5EF4-FFF2-40B4-BE49-F238E27FC236}">
              <a16:creationId xmlns="" xmlns:a16="http://schemas.microsoft.com/office/drawing/2014/main" id="{A01FD9B5-1206-4607-9283-3765433719C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4" name="Line 3451">
          <a:extLst>
            <a:ext uri="{FF2B5EF4-FFF2-40B4-BE49-F238E27FC236}">
              <a16:creationId xmlns="" xmlns:a16="http://schemas.microsoft.com/office/drawing/2014/main" id="{D2FF0CD9-CA0B-47D5-9DB8-16FD72E51D3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5" name="Line 3452">
          <a:extLst>
            <a:ext uri="{FF2B5EF4-FFF2-40B4-BE49-F238E27FC236}">
              <a16:creationId xmlns="" xmlns:a16="http://schemas.microsoft.com/office/drawing/2014/main" id="{37696E1F-0DCF-41B7-BEEC-A843DE8E973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6" name="Line 3453">
          <a:extLst>
            <a:ext uri="{FF2B5EF4-FFF2-40B4-BE49-F238E27FC236}">
              <a16:creationId xmlns="" xmlns:a16="http://schemas.microsoft.com/office/drawing/2014/main" id="{F034994F-5CED-47AE-922C-1AAEFD00B4D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1610</xdr:row>
      <xdr:rowOff>0</xdr:rowOff>
    </xdr:from>
    <xdr:to>
      <xdr:col>10</xdr:col>
      <xdr:colOff>38100</xdr:colOff>
      <xdr:row>1610</xdr:row>
      <xdr:rowOff>0</xdr:rowOff>
    </xdr:to>
    <xdr:sp macro="" textlink="">
      <xdr:nvSpPr>
        <xdr:cNvPr id="477" name="Line 3454">
          <a:extLst>
            <a:ext uri="{FF2B5EF4-FFF2-40B4-BE49-F238E27FC236}">
              <a16:creationId xmlns="" xmlns:a16="http://schemas.microsoft.com/office/drawing/2014/main" id="{AAA23746-39E8-4FB4-9CCF-84FD66C1829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78" name="Line 3420">
          <a:extLst>
            <a:ext uri="{FF2B5EF4-FFF2-40B4-BE49-F238E27FC236}">
              <a16:creationId xmlns="" xmlns:a16="http://schemas.microsoft.com/office/drawing/2014/main" id="{9DE2E2EF-6658-46F3-825E-27EA6611A8A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79" name="Line 3421">
          <a:extLst>
            <a:ext uri="{FF2B5EF4-FFF2-40B4-BE49-F238E27FC236}">
              <a16:creationId xmlns="" xmlns:a16="http://schemas.microsoft.com/office/drawing/2014/main" id="{9F4470AE-2E9F-4063-9949-8D42C777B5D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0" name="Line 3422">
          <a:extLst>
            <a:ext uri="{FF2B5EF4-FFF2-40B4-BE49-F238E27FC236}">
              <a16:creationId xmlns="" xmlns:a16="http://schemas.microsoft.com/office/drawing/2014/main" id="{85E6BBB5-1D0B-4CCD-91EF-B4F59AB485F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1" name="Line 3423">
          <a:extLst>
            <a:ext uri="{FF2B5EF4-FFF2-40B4-BE49-F238E27FC236}">
              <a16:creationId xmlns="" xmlns:a16="http://schemas.microsoft.com/office/drawing/2014/main" id="{D2C0108A-F447-4202-A5B4-8EEA0CB265E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2" name="Line 3424">
          <a:extLst>
            <a:ext uri="{FF2B5EF4-FFF2-40B4-BE49-F238E27FC236}">
              <a16:creationId xmlns="" xmlns:a16="http://schemas.microsoft.com/office/drawing/2014/main" id="{9AB57897-D3A8-41CD-9B2F-C40F354E377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3" name="Line 3425">
          <a:extLst>
            <a:ext uri="{FF2B5EF4-FFF2-40B4-BE49-F238E27FC236}">
              <a16:creationId xmlns="" xmlns:a16="http://schemas.microsoft.com/office/drawing/2014/main" id="{D11A005A-436E-43FA-8796-EDD7DFEB7C0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4" name="Line 3426">
          <a:extLst>
            <a:ext uri="{FF2B5EF4-FFF2-40B4-BE49-F238E27FC236}">
              <a16:creationId xmlns="" xmlns:a16="http://schemas.microsoft.com/office/drawing/2014/main" id="{3312A7D6-90BE-4715-9C2E-93624ACF0C6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5" name="Line 3427">
          <a:extLst>
            <a:ext uri="{FF2B5EF4-FFF2-40B4-BE49-F238E27FC236}">
              <a16:creationId xmlns="" xmlns:a16="http://schemas.microsoft.com/office/drawing/2014/main" id="{74D3157C-E966-47BA-80D1-9465C571E31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6" name="Line 3428">
          <a:extLst>
            <a:ext uri="{FF2B5EF4-FFF2-40B4-BE49-F238E27FC236}">
              <a16:creationId xmlns="" xmlns:a16="http://schemas.microsoft.com/office/drawing/2014/main" id="{F6CAEBD1-12EB-41C8-BC61-7EF34BED372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7" name="Line 3429">
          <a:extLst>
            <a:ext uri="{FF2B5EF4-FFF2-40B4-BE49-F238E27FC236}">
              <a16:creationId xmlns="" xmlns:a16="http://schemas.microsoft.com/office/drawing/2014/main" id="{487DDCC7-92BE-4CF3-A0A2-570467CD46D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8" name="Line 3430">
          <a:extLst>
            <a:ext uri="{FF2B5EF4-FFF2-40B4-BE49-F238E27FC236}">
              <a16:creationId xmlns="" xmlns:a16="http://schemas.microsoft.com/office/drawing/2014/main" id="{D566ADE0-3092-4058-8779-D98300E94FD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89" name="Line 3431">
          <a:extLst>
            <a:ext uri="{FF2B5EF4-FFF2-40B4-BE49-F238E27FC236}">
              <a16:creationId xmlns="" xmlns:a16="http://schemas.microsoft.com/office/drawing/2014/main" id="{41DEBCCE-C68C-43CE-9AE2-3EDF2A5F43E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0" name="Line 3432">
          <a:extLst>
            <a:ext uri="{FF2B5EF4-FFF2-40B4-BE49-F238E27FC236}">
              <a16:creationId xmlns="" xmlns:a16="http://schemas.microsoft.com/office/drawing/2014/main" id="{8CB0F436-78AD-413B-B9E4-8D67FD1CD2C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1" name="Line 3433">
          <a:extLst>
            <a:ext uri="{FF2B5EF4-FFF2-40B4-BE49-F238E27FC236}">
              <a16:creationId xmlns="" xmlns:a16="http://schemas.microsoft.com/office/drawing/2014/main" id="{CCF42B20-3C60-44CE-A7BA-E517A24DF09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2" name="Line 3434">
          <a:extLst>
            <a:ext uri="{FF2B5EF4-FFF2-40B4-BE49-F238E27FC236}">
              <a16:creationId xmlns="" xmlns:a16="http://schemas.microsoft.com/office/drawing/2014/main" id="{84131745-4037-441C-AE43-6A8B51A1617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3" name="Line 3435">
          <a:extLst>
            <a:ext uri="{FF2B5EF4-FFF2-40B4-BE49-F238E27FC236}">
              <a16:creationId xmlns="" xmlns:a16="http://schemas.microsoft.com/office/drawing/2014/main" id="{68273DE8-3132-4076-97C6-057C4DF0336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4" name="Line 3436">
          <a:extLst>
            <a:ext uri="{FF2B5EF4-FFF2-40B4-BE49-F238E27FC236}">
              <a16:creationId xmlns="" xmlns:a16="http://schemas.microsoft.com/office/drawing/2014/main" id="{F4D23F50-A0B1-414F-BD7E-CA8D589029D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5" name="Line 3437">
          <a:extLst>
            <a:ext uri="{FF2B5EF4-FFF2-40B4-BE49-F238E27FC236}">
              <a16:creationId xmlns="" xmlns:a16="http://schemas.microsoft.com/office/drawing/2014/main" id="{1E0B505E-E3C3-41F5-BEB8-FEC0EE680A0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6" name="Line 3438">
          <a:extLst>
            <a:ext uri="{FF2B5EF4-FFF2-40B4-BE49-F238E27FC236}">
              <a16:creationId xmlns="" xmlns:a16="http://schemas.microsoft.com/office/drawing/2014/main" id="{756FFE11-6F38-4D8C-B633-D88694EC045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7" name="Line 3439">
          <a:extLst>
            <a:ext uri="{FF2B5EF4-FFF2-40B4-BE49-F238E27FC236}">
              <a16:creationId xmlns="" xmlns:a16="http://schemas.microsoft.com/office/drawing/2014/main" id="{91B3072C-84E0-499B-9DCD-3349E9C956C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8" name="Line 3440">
          <a:extLst>
            <a:ext uri="{FF2B5EF4-FFF2-40B4-BE49-F238E27FC236}">
              <a16:creationId xmlns="" xmlns:a16="http://schemas.microsoft.com/office/drawing/2014/main" id="{5701A9D9-E5D8-46F9-8C60-27715650BD8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499" name="Line 3441">
          <a:extLst>
            <a:ext uri="{FF2B5EF4-FFF2-40B4-BE49-F238E27FC236}">
              <a16:creationId xmlns="" xmlns:a16="http://schemas.microsoft.com/office/drawing/2014/main" id="{A724751B-1783-4663-88F2-1B05A212009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0" name="Line 3442">
          <a:extLst>
            <a:ext uri="{FF2B5EF4-FFF2-40B4-BE49-F238E27FC236}">
              <a16:creationId xmlns="" xmlns:a16="http://schemas.microsoft.com/office/drawing/2014/main" id="{E54A8017-120F-46CF-9496-48AAC535C148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1" name="Line 3443">
          <a:extLst>
            <a:ext uri="{FF2B5EF4-FFF2-40B4-BE49-F238E27FC236}">
              <a16:creationId xmlns="" xmlns:a16="http://schemas.microsoft.com/office/drawing/2014/main" id="{904C899E-1AE8-4D35-AC34-D03B186A707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2" name="Line 3444">
          <a:extLst>
            <a:ext uri="{FF2B5EF4-FFF2-40B4-BE49-F238E27FC236}">
              <a16:creationId xmlns="" xmlns:a16="http://schemas.microsoft.com/office/drawing/2014/main" id="{E836F175-777F-451B-962A-FAA1F795275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3" name="Line 3445">
          <a:extLst>
            <a:ext uri="{FF2B5EF4-FFF2-40B4-BE49-F238E27FC236}">
              <a16:creationId xmlns="" xmlns:a16="http://schemas.microsoft.com/office/drawing/2014/main" id="{1367DD84-B35F-47B3-AE90-A5261336850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4" name="Line 3446">
          <a:extLst>
            <a:ext uri="{FF2B5EF4-FFF2-40B4-BE49-F238E27FC236}">
              <a16:creationId xmlns="" xmlns:a16="http://schemas.microsoft.com/office/drawing/2014/main" id="{E0EA31AE-F886-4E28-B6AF-2F6BAA026417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5" name="Line 3447">
          <a:extLst>
            <a:ext uri="{FF2B5EF4-FFF2-40B4-BE49-F238E27FC236}">
              <a16:creationId xmlns="" xmlns:a16="http://schemas.microsoft.com/office/drawing/2014/main" id="{7BB6D87D-300C-4FBB-91F0-C2E125554BA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6" name="Line 3448">
          <a:extLst>
            <a:ext uri="{FF2B5EF4-FFF2-40B4-BE49-F238E27FC236}">
              <a16:creationId xmlns="" xmlns:a16="http://schemas.microsoft.com/office/drawing/2014/main" id="{C88FCC12-CE0C-419A-A980-564D6771E64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7" name="Line 3449">
          <a:extLst>
            <a:ext uri="{FF2B5EF4-FFF2-40B4-BE49-F238E27FC236}">
              <a16:creationId xmlns="" xmlns:a16="http://schemas.microsoft.com/office/drawing/2014/main" id="{C092B294-5F44-4AE7-8B2E-F1EA3E6D5A1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8" name="Line 3450">
          <a:extLst>
            <a:ext uri="{FF2B5EF4-FFF2-40B4-BE49-F238E27FC236}">
              <a16:creationId xmlns="" xmlns:a16="http://schemas.microsoft.com/office/drawing/2014/main" id="{59C2F68D-E498-47EF-9A77-B834544E6A8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09" name="Line 3451">
          <a:extLst>
            <a:ext uri="{FF2B5EF4-FFF2-40B4-BE49-F238E27FC236}">
              <a16:creationId xmlns="" xmlns:a16="http://schemas.microsoft.com/office/drawing/2014/main" id="{83040482-3C8E-4CDC-9050-93D3B744815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0" name="Line 3452">
          <a:extLst>
            <a:ext uri="{FF2B5EF4-FFF2-40B4-BE49-F238E27FC236}">
              <a16:creationId xmlns="" xmlns:a16="http://schemas.microsoft.com/office/drawing/2014/main" id="{D166D0AF-C86A-40C5-9306-3F73328BB35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1" name="Line 3453">
          <a:extLst>
            <a:ext uri="{FF2B5EF4-FFF2-40B4-BE49-F238E27FC236}">
              <a16:creationId xmlns="" xmlns:a16="http://schemas.microsoft.com/office/drawing/2014/main" id="{BF80BAB3-7E93-4FB8-BA6E-902ED507A13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2" name="Line 3454">
          <a:extLst>
            <a:ext uri="{FF2B5EF4-FFF2-40B4-BE49-F238E27FC236}">
              <a16:creationId xmlns="" xmlns:a16="http://schemas.microsoft.com/office/drawing/2014/main" id="{D57788DD-BCD8-45AB-9541-21719B96577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3" name="Line 3420">
          <a:extLst>
            <a:ext uri="{FF2B5EF4-FFF2-40B4-BE49-F238E27FC236}">
              <a16:creationId xmlns="" xmlns:a16="http://schemas.microsoft.com/office/drawing/2014/main" id="{E5E5BA54-87E5-4363-9F73-B7338964968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4" name="Line 3421">
          <a:extLst>
            <a:ext uri="{FF2B5EF4-FFF2-40B4-BE49-F238E27FC236}">
              <a16:creationId xmlns="" xmlns:a16="http://schemas.microsoft.com/office/drawing/2014/main" id="{8891B924-68E6-4EE5-95B2-9859676CA78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5" name="Line 3422">
          <a:extLst>
            <a:ext uri="{FF2B5EF4-FFF2-40B4-BE49-F238E27FC236}">
              <a16:creationId xmlns="" xmlns:a16="http://schemas.microsoft.com/office/drawing/2014/main" id="{2BCD1BEF-A244-419C-AEB4-4C8A62A3776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6" name="Line 3423">
          <a:extLst>
            <a:ext uri="{FF2B5EF4-FFF2-40B4-BE49-F238E27FC236}">
              <a16:creationId xmlns="" xmlns:a16="http://schemas.microsoft.com/office/drawing/2014/main" id="{BDB9CBB2-810C-498D-8401-022300D1C3C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7" name="Line 3424">
          <a:extLst>
            <a:ext uri="{FF2B5EF4-FFF2-40B4-BE49-F238E27FC236}">
              <a16:creationId xmlns="" xmlns:a16="http://schemas.microsoft.com/office/drawing/2014/main" id="{E8F80C22-3EA1-47EB-B650-3827218EC1D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8" name="Line 3425">
          <a:extLst>
            <a:ext uri="{FF2B5EF4-FFF2-40B4-BE49-F238E27FC236}">
              <a16:creationId xmlns="" xmlns:a16="http://schemas.microsoft.com/office/drawing/2014/main" id="{5468C8D8-9586-49CE-ABCB-1952ED5E881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19" name="Line 3426">
          <a:extLst>
            <a:ext uri="{FF2B5EF4-FFF2-40B4-BE49-F238E27FC236}">
              <a16:creationId xmlns="" xmlns:a16="http://schemas.microsoft.com/office/drawing/2014/main" id="{F5A10991-BD7D-46AD-9EB0-67226349630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0" name="Line 3427">
          <a:extLst>
            <a:ext uri="{FF2B5EF4-FFF2-40B4-BE49-F238E27FC236}">
              <a16:creationId xmlns="" xmlns:a16="http://schemas.microsoft.com/office/drawing/2014/main" id="{4B9E5F5E-06C0-47A8-9874-036263E8367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1" name="Line 3428">
          <a:extLst>
            <a:ext uri="{FF2B5EF4-FFF2-40B4-BE49-F238E27FC236}">
              <a16:creationId xmlns="" xmlns:a16="http://schemas.microsoft.com/office/drawing/2014/main" id="{D2D3CBE2-3486-4C2B-B991-E70BF7780DB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2" name="Line 3429">
          <a:extLst>
            <a:ext uri="{FF2B5EF4-FFF2-40B4-BE49-F238E27FC236}">
              <a16:creationId xmlns="" xmlns:a16="http://schemas.microsoft.com/office/drawing/2014/main" id="{19639576-7EAD-4294-ACC3-898C21DE70F7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3" name="Line 3430">
          <a:extLst>
            <a:ext uri="{FF2B5EF4-FFF2-40B4-BE49-F238E27FC236}">
              <a16:creationId xmlns="" xmlns:a16="http://schemas.microsoft.com/office/drawing/2014/main" id="{59F3664E-3D38-4BB1-B789-F305E8756BF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4" name="Line 3431">
          <a:extLst>
            <a:ext uri="{FF2B5EF4-FFF2-40B4-BE49-F238E27FC236}">
              <a16:creationId xmlns="" xmlns:a16="http://schemas.microsoft.com/office/drawing/2014/main" id="{3B6532A4-D7C6-43AD-910C-F9AE26704B0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5" name="Line 3432">
          <a:extLst>
            <a:ext uri="{FF2B5EF4-FFF2-40B4-BE49-F238E27FC236}">
              <a16:creationId xmlns="" xmlns:a16="http://schemas.microsoft.com/office/drawing/2014/main" id="{F752DAF8-46C1-4CBC-9D6B-553543E5AA0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6" name="Line 3433">
          <a:extLst>
            <a:ext uri="{FF2B5EF4-FFF2-40B4-BE49-F238E27FC236}">
              <a16:creationId xmlns="" xmlns:a16="http://schemas.microsoft.com/office/drawing/2014/main" id="{E91C7C3B-F898-487E-B60B-6225A95B1DE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7" name="Line 3434">
          <a:extLst>
            <a:ext uri="{FF2B5EF4-FFF2-40B4-BE49-F238E27FC236}">
              <a16:creationId xmlns="" xmlns:a16="http://schemas.microsoft.com/office/drawing/2014/main" id="{11182DA5-75CE-4745-8FAE-6F067AE9F38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8" name="Line 3435">
          <a:extLst>
            <a:ext uri="{FF2B5EF4-FFF2-40B4-BE49-F238E27FC236}">
              <a16:creationId xmlns="" xmlns:a16="http://schemas.microsoft.com/office/drawing/2014/main" id="{693C6E60-CF3E-489D-94A8-903419A91787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29" name="Line 3436">
          <a:extLst>
            <a:ext uri="{FF2B5EF4-FFF2-40B4-BE49-F238E27FC236}">
              <a16:creationId xmlns="" xmlns:a16="http://schemas.microsoft.com/office/drawing/2014/main" id="{112074B9-D81C-4C98-AB19-E20BD1D0414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0" name="Line 3437">
          <a:extLst>
            <a:ext uri="{FF2B5EF4-FFF2-40B4-BE49-F238E27FC236}">
              <a16:creationId xmlns="" xmlns:a16="http://schemas.microsoft.com/office/drawing/2014/main" id="{AA62BC16-CB8A-4B8A-A399-0EEB01E7C4D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1" name="Line 3438">
          <a:extLst>
            <a:ext uri="{FF2B5EF4-FFF2-40B4-BE49-F238E27FC236}">
              <a16:creationId xmlns="" xmlns:a16="http://schemas.microsoft.com/office/drawing/2014/main" id="{5A9331D1-FD80-457B-8C03-EC8947A23C5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2" name="Line 3439">
          <a:extLst>
            <a:ext uri="{FF2B5EF4-FFF2-40B4-BE49-F238E27FC236}">
              <a16:creationId xmlns="" xmlns:a16="http://schemas.microsoft.com/office/drawing/2014/main" id="{0A5E0104-72D7-46E2-9C21-F28A0AE7093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3" name="Line 3440">
          <a:extLst>
            <a:ext uri="{FF2B5EF4-FFF2-40B4-BE49-F238E27FC236}">
              <a16:creationId xmlns="" xmlns:a16="http://schemas.microsoft.com/office/drawing/2014/main" id="{B40855BB-1DCC-4628-BDB4-F633C442D307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4" name="Line 3441">
          <a:extLst>
            <a:ext uri="{FF2B5EF4-FFF2-40B4-BE49-F238E27FC236}">
              <a16:creationId xmlns="" xmlns:a16="http://schemas.microsoft.com/office/drawing/2014/main" id="{D17B5169-B897-42B5-9D17-E7A983AC81D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5" name="Line 3442">
          <a:extLst>
            <a:ext uri="{FF2B5EF4-FFF2-40B4-BE49-F238E27FC236}">
              <a16:creationId xmlns="" xmlns:a16="http://schemas.microsoft.com/office/drawing/2014/main" id="{E72126AD-A90E-4F25-9522-0E2A48FCA87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6" name="Line 3443">
          <a:extLst>
            <a:ext uri="{FF2B5EF4-FFF2-40B4-BE49-F238E27FC236}">
              <a16:creationId xmlns="" xmlns:a16="http://schemas.microsoft.com/office/drawing/2014/main" id="{2D800443-5BF4-4D42-BE39-7D94173B719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7" name="Line 3444">
          <a:extLst>
            <a:ext uri="{FF2B5EF4-FFF2-40B4-BE49-F238E27FC236}">
              <a16:creationId xmlns="" xmlns:a16="http://schemas.microsoft.com/office/drawing/2014/main" id="{6DF56658-E062-4896-B00A-124E3A48EA7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8" name="Line 3445">
          <a:extLst>
            <a:ext uri="{FF2B5EF4-FFF2-40B4-BE49-F238E27FC236}">
              <a16:creationId xmlns="" xmlns:a16="http://schemas.microsoft.com/office/drawing/2014/main" id="{591C67F3-1CF0-49BB-8DAD-437E9A49EF6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39" name="Line 3446">
          <a:extLst>
            <a:ext uri="{FF2B5EF4-FFF2-40B4-BE49-F238E27FC236}">
              <a16:creationId xmlns="" xmlns:a16="http://schemas.microsoft.com/office/drawing/2014/main" id="{43D0DB87-DDA8-4B9C-BC3A-2FF40FD0347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0" name="Line 3447">
          <a:extLst>
            <a:ext uri="{FF2B5EF4-FFF2-40B4-BE49-F238E27FC236}">
              <a16:creationId xmlns="" xmlns:a16="http://schemas.microsoft.com/office/drawing/2014/main" id="{7745D5C1-CA0F-41A2-BE3D-CAE3533706D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1" name="Line 3448">
          <a:extLst>
            <a:ext uri="{FF2B5EF4-FFF2-40B4-BE49-F238E27FC236}">
              <a16:creationId xmlns="" xmlns:a16="http://schemas.microsoft.com/office/drawing/2014/main" id="{3BA71659-6466-4535-985A-62BE1229159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2" name="Line 3449">
          <a:extLst>
            <a:ext uri="{FF2B5EF4-FFF2-40B4-BE49-F238E27FC236}">
              <a16:creationId xmlns="" xmlns:a16="http://schemas.microsoft.com/office/drawing/2014/main" id="{C3F19F3C-5D45-480B-91FE-2A5703554208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3" name="Line 3450">
          <a:extLst>
            <a:ext uri="{FF2B5EF4-FFF2-40B4-BE49-F238E27FC236}">
              <a16:creationId xmlns="" xmlns:a16="http://schemas.microsoft.com/office/drawing/2014/main" id="{9D514FCC-D57D-468C-BCA9-056C364266B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4" name="Line 3451">
          <a:extLst>
            <a:ext uri="{FF2B5EF4-FFF2-40B4-BE49-F238E27FC236}">
              <a16:creationId xmlns="" xmlns:a16="http://schemas.microsoft.com/office/drawing/2014/main" id="{56F9C876-A4AB-4845-BC99-1C1B005A87A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5" name="Line 3452">
          <a:extLst>
            <a:ext uri="{FF2B5EF4-FFF2-40B4-BE49-F238E27FC236}">
              <a16:creationId xmlns="" xmlns:a16="http://schemas.microsoft.com/office/drawing/2014/main" id="{FC224DDC-64BD-4077-94D4-C6FB03E86E5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6" name="Line 3453">
          <a:extLst>
            <a:ext uri="{FF2B5EF4-FFF2-40B4-BE49-F238E27FC236}">
              <a16:creationId xmlns="" xmlns:a16="http://schemas.microsoft.com/office/drawing/2014/main" id="{40A9A788-E40B-461C-854F-F17659DFA30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7" name="Line 3454">
          <a:extLst>
            <a:ext uri="{FF2B5EF4-FFF2-40B4-BE49-F238E27FC236}">
              <a16:creationId xmlns="" xmlns:a16="http://schemas.microsoft.com/office/drawing/2014/main" id="{7CFE660A-6CAF-49AC-9B7F-4A1C3152C65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8" name="Line 3420">
          <a:extLst>
            <a:ext uri="{FF2B5EF4-FFF2-40B4-BE49-F238E27FC236}">
              <a16:creationId xmlns="" xmlns:a16="http://schemas.microsoft.com/office/drawing/2014/main" id="{17204D7A-3264-4A0C-8012-175C21A76E2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49" name="Line 3421">
          <a:extLst>
            <a:ext uri="{FF2B5EF4-FFF2-40B4-BE49-F238E27FC236}">
              <a16:creationId xmlns="" xmlns:a16="http://schemas.microsoft.com/office/drawing/2014/main" id="{3545FADB-A798-4AD6-B48F-03E73E08E53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0" name="Line 3422">
          <a:extLst>
            <a:ext uri="{FF2B5EF4-FFF2-40B4-BE49-F238E27FC236}">
              <a16:creationId xmlns="" xmlns:a16="http://schemas.microsoft.com/office/drawing/2014/main" id="{A6C18C20-6DE0-4182-AF28-3F5EF9939BB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1" name="Line 3423">
          <a:extLst>
            <a:ext uri="{FF2B5EF4-FFF2-40B4-BE49-F238E27FC236}">
              <a16:creationId xmlns="" xmlns:a16="http://schemas.microsoft.com/office/drawing/2014/main" id="{74AD900B-5D9B-40BF-AE06-D4E93E532A2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2" name="Line 3424">
          <a:extLst>
            <a:ext uri="{FF2B5EF4-FFF2-40B4-BE49-F238E27FC236}">
              <a16:creationId xmlns="" xmlns:a16="http://schemas.microsoft.com/office/drawing/2014/main" id="{C4F007EF-C6AC-40F0-A903-9CC9BDAD282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3" name="Line 3425">
          <a:extLst>
            <a:ext uri="{FF2B5EF4-FFF2-40B4-BE49-F238E27FC236}">
              <a16:creationId xmlns="" xmlns:a16="http://schemas.microsoft.com/office/drawing/2014/main" id="{7CDB8953-698F-4C08-A02F-BC928CF43EF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4" name="Line 3426">
          <a:extLst>
            <a:ext uri="{FF2B5EF4-FFF2-40B4-BE49-F238E27FC236}">
              <a16:creationId xmlns="" xmlns:a16="http://schemas.microsoft.com/office/drawing/2014/main" id="{7829187F-DB99-4A83-A9BD-55D28E5FE84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5" name="Line 3427">
          <a:extLst>
            <a:ext uri="{FF2B5EF4-FFF2-40B4-BE49-F238E27FC236}">
              <a16:creationId xmlns="" xmlns:a16="http://schemas.microsoft.com/office/drawing/2014/main" id="{E96FAAAE-4843-4431-9516-E6C92E258FC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6" name="Line 3428">
          <a:extLst>
            <a:ext uri="{FF2B5EF4-FFF2-40B4-BE49-F238E27FC236}">
              <a16:creationId xmlns="" xmlns:a16="http://schemas.microsoft.com/office/drawing/2014/main" id="{50D1AE40-841E-419B-9083-7BD011CF79F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7" name="Line 3429">
          <a:extLst>
            <a:ext uri="{FF2B5EF4-FFF2-40B4-BE49-F238E27FC236}">
              <a16:creationId xmlns="" xmlns:a16="http://schemas.microsoft.com/office/drawing/2014/main" id="{041DD06C-BF9A-4289-8A77-C15212DB988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8" name="Line 3430">
          <a:extLst>
            <a:ext uri="{FF2B5EF4-FFF2-40B4-BE49-F238E27FC236}">
              <a16:creationId xmlns="" xmlns:a16="http://schemas.microsoft.com/office/drawing/2014/main" id="{C1BC77B2-967C-4829-A26F-E6DB2BB1383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59" name="Line 3431">
          <a:extLst>
            <a:ext uri="{FF2B5EF4-FFF2-40B4-BE49-F238E27FC236}">
              <a16:creationId xmlns="" xmlns:a16="http://schemas.microsoft.com/office/drawing/2014/main" id="{56D379D1-0C74-4C3F-9328-75F59BD3B62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0" name="Line 3432">
          <a:extLst>
            <a:ext uri="{FF2B5EF4-FFF2-40B4-BE49-F238E27FC236}">
              <a16:creationId xmlns="" xmlns:a16="http://schemas.microsoft.com/office/drawing/2014/main" id="{9AA52C84-0584-43ED-86D1-E2D06DDAE59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1" name="Line 3433">
          <a:extLst>
            <a:ext uri="{FF2B5EF4-FFF2-40B4-BE49-F238E27FC236}">
              <a16:creationId xmlns="" xmlns:a16="http://schemas.microsoft.com/office/drawing/2014/main" id="{3B36AA12-E0F4-43D0-B3FA-6F2150F1B81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2" name="Line 3434">
          <a:extLst>
            <a:ext uri="{FF2B5EF4-FFF2-40B4-BE49-F238E27FC236}">
              <a16:creationId xmlns="" xmlns:a16="http://schemas.microsoft.com/office/drawing/2014/main" id="{ED175BDD-A31F-402B-8786-DA49B05EA98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3" name="Line 3435">
          <a:extLst>
            <a:ext uri="{FF2B5EF4-FFF2-40B4-BE49-F238E27FC236}">
              <a16:creationId xmlns="" xmlns:a16="http://schemas.microsoft.com/office/drawing/2014/main" id="{661BB2CD-23A5-40C7-8665-301B9A0FF2C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4" name="Line 3436">
          <a:extLst>
            <a:ext uri="{FF2B5EF4-FFF2-40B4-BE49-F238E27FC236}">
              <a16:creationId xmlns="" xmlns:a16="http://schemas.microsoft.com/office/drawing/2014/main" id="{B8B5BB9A-687B-4EDD-97EE-4483B869593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5" name="Line 3437">
          <a:extLst>
            <a:ext uri="{FF2B5EF4-FFF2-40B4-BE49-F238E27FC236}">
              <a16:creationId xmlns="" xmlns:a16="http://schemas.microsoft.com/office/drawing/2014/main" id="{61EC0653-E4F0-4E03-8CC5-8CA3AB88CD3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6" name="Line 3438">
          <a:extLst>
            <a:ext uri="{FF2B5EF4-FFF2-40B4-BE49-F238E27FC236}">
              <a16:creationId xmlns="" xmlns:a16="http://schemas.microsoft.com/office/drawing/2014/main" id="{502767F0-B373-4C67-9B38-0B6A0A98138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7" name="Line 3439">
          <a:extLst>
            <a:ext uri="{FF2B5EF4-FFF2-40B4-BE49-F238E27FC236}">
              <a16:creationId xmlns="" xmlns:a16="http://schemas.microsoft.com/office/drawing/2014/main" id="{E53A0291-D21C-4C89-97CF-60BA189CE9F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8" name="Line 3440">
          <a:extLst>
            <a:ext uri="{FF2B5EF4-FFF2-40B4-BE49-F238E27FC236}">
              <a16:creationId xmlns="" xmlns:a16="http://schemas.microsoft.com/office/drawing/2014/main" id="{6D3C0009-F8B4-48CB-892C-FEC5E07B793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69" name="Line 3441">
          <a:extLst>
            <a:ext uri="{FF2B5EF4-FFF2-40B4-BE49-F238E27FC236}">
              <a16:creationId xmlns="" xmlns:a16="http://schemas.microsoft.com/office/drawing/2014/main" id="{59B335E6-C54E-4259-AC61-C46E4229ECF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0" name="Line 3442">
          <a:extLst>
            <a:ext uri="{FF2B5EF4-FFF2-40B4-BE49-F238E27FC236}">
              <a16:creationId xmlns="" xmlns:a16="http://schemas.microsoft.com/office/drawing/2014/main" id="{EDFC114D-A655-4B79-B553-6B4700EFB7C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1" name="Line 3443">
          <a:extLst>
            <a:ext uri="{FF2B5EF4-FFF2-40B4-BE49-F238E27FC236}">
              <a16:creationId xmlns="" xmlns:a16="http://schemas.microsoft.com/office/drawing/2014/main" id="{3CBDA5B9-E7A3-4BA4-94C2-BB72EE2A953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2" name="Line 3444">
          <a:extLst>
            <a:ext uri="{FF2B5EF4-FFF2-40B4-BE49-F238E27FC236}">
              <a16:creationId xmlns="" xmlns:a16="http://schemas.microsoft.com/office/drawing/2014/main" id="{77AE708C-5E74-4E74-A608-B227AD3406F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3" name="Line 3445">
          <a:extLst>
            <a:ext uri="{FF2B5EF4-FFF2-40B4-BE49-F238E27FC236}">
              <a16:creationId xmlns="" xmlns:a16="http://schemas.microsoft.com/office/drawing/2014/main" id="{BF74F950-DCD1-48EF-B115-C582631009A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4" name="Line 3446">
          <a:extLst>
            <a:ext uri="{FF2B5EF4-FFF2-40B4-BE49-F238E27FC236}">
              <a16:creationId xmlns="" xmlns:a16="http://schemas.microsoft.com/office/drawing/2014/main" id="{C4EDF9EB-AF67-4913-A9B7-A3A6F84E011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5" name="Line 3447">
          <a:extLst>
            <a:ext uri="{FF2B5EF4-FFF2-40B4-BE49-F238E27FC236}">
              <a16:creationId xmlns="" xmlns:a16="http://schemas.microsoft.com/office/drawing/2014/main" id="{22820947-E177-4FF3-9B8F-97744747A28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6" name="Line 3448">
          <a:extLst>
            <a:ext uri="{FF2B5EF4-FFF2-40B4-BE49-F238E27FC236}">
              <a16:creationId xmlns="" xmlns:a16="http://schemas.microsoft.com/office/drawing/2014/main" id="{6F0904C9-D4C4-4001-B101-6522007B81E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7" name="Line 3449">
          <a:extLst>
            <a:ext uri="{FF2B5EF4-FFF2-40B4-BE49-F238E27FC236}">
              <a16:creationId xmlns="" xmlns:a16="http://schemas.microsoft.com/office/drawing/2014/main" id="{3BB15714-F99C-426A-8056-85F374CFD03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8" name="Line 3450">
          <a:extLst>
            <a:ext uri="{FF2B5EF4-FFF2-40B4-BE49-F238E27FC236}">
              <a16:creationId xmlns="" xmlns:a16="http://schemas.microsoft.com/office/drawing/2014/main" id="{B57F3573-09DB-48DF-A115-7D387717016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79" name="Line 3451">
          <a:extLst>
            <a:ext uri="{FF2B5EF4-FFF2-40B4-BE49-F238E27FC236}">
              <a16:creationId xmlns="" xmlns:a16="http://schemas.microsoft.com/office/drawing/2014/main" id="{790FA891-A2F9-4F82-9837-B970586C86B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0" name="Line 3452">
          <a:extLst>
            <a:ext uri="{FF2B5EF4-FFF2-40B4-BE49-F238E27FC236}">
              <a16:creationId xmlns="" xmlns:a16="http://schemas.microsoft.com/office/drawing/2014/main" id="{87FD2EA5-BF0B-4059-A1EA-5691D4D6B80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1" name="Line 3453">
          <a:extLst>
            <a:ext uri="{FF2B5EF4-FFF2-40B4-BE49-F238E27FC236}">
              <a16:creationId xmlns="" xmlns:a16="http://schemas.microsoft.com/office/drawing/2014/main" id="{5CC1C02F-7CB2-4F77-9321-3283F3B5641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2" name="Line 3454">
          <a:extLst>
            <a:ext uri="{FF2B5EF4-FFF2-40B4-BE49-F238E27FC236}">
              <a16:creationId xmlns="" xmlns:a16="http://schemas.microsoft.com/office/drawing/2014/main" id="{C788EFB5-902A-4DD3-B13E-F00BC2314526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3" name="Line 3420">
          <a:extLst>
            <a:ext uri="{FF2B5EF4-FFF2-40B4-BE49-F238E27FC236}">
              <a16:creationId xmlns="" xmlns:a16="http://schemas.microsoft.com/office/drawing/2014/main" id="{DADDADC8-0AFD-4E82-8461-4037A9301DC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4" name="Line 3421">
          <a:extLst>
            <a:ext uri="{FF2B5EF4-FFF2-40B4-BE49-F238E27FC236}">
              <a16:creationId xmlns="" xmlns:a16="http://schemas.microsoft.com/office/drawing/2014/main" id="{D115F130-1467-4DB2-9030-DC5A2008468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5" name="Line 3422">
          <a:extLst>
            <a:ext uri="{FF2B5EF4-FFF2-40B4-BE49-F238E27FC236}">
              <a16:creationId xmlns="" xmlns:a16="http://schemas.microsoft.com/office/drawing/2014/main" id="{15249774-3D52-482A-AB80-86CDCB2F488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6" name="Line 3423">
          <a:extLst>
            <a:ext uri="{FF2B5EF4-FFF2-40B4-BE49-F238E27FC236}">
              <a16:creationId xmlns="" xmlns:a16="http://schemas.microsoft.com/office/drawing/2014/main" id="{8E95E866-4349-4D41-9183-B0A8E63FB18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7" name="Line 3424">
          <a:extLst>
            <a:ext uri="{FF2B5EF4-FFF2-40B4-BE49-F238E27FC236}">
              <a16:creationId xmlns="" xmlns:a16="http://schemas.microsoft.com/office/drawing/2014/main" id="{FC1FDBF2-E97D-4E59-AFFD-1095BEF27A4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8" name="Line 3425">
          <a:extLst>
            <a:ext uri="{FF2B5EF4-FFF2-40B4-BE49-F238E27FC236}">
              <a16:creationId xmlns="" xmlns:a16="http://schemas.microsoft.com/office/drawing/2014/main" id="{E2E6BB93-F0E1-4EED-868A-2C75BD4C5D4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89" name="Line 3426">
          <a:extLst>
            <a:ext uri="{FF2B5EF4-FFF2-40B4-BE49-F238E27FC236}">
              <a16:creationId xmlns="" xmlns:a16="http://schemas.microsoft.com/office/drawing/2014/main" id="{D8009B43-A3B4-47CF-A12A-702BCEC6E0C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0" name="Line 3427">
          <a:extLst>
            <a:ext uri="{FF2B5EF4-FFF2-40B4-BE49-F238E27FC236}">
              <a16:creationId xmlns="" xmlns:a16="http://schemas.microsoft.com/office/drawing/2014/main" id="{4A68B42F-1C03-457D-B6A8-E08457BE827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1" name="Line 3428">
          <a:extLst>
            <a:ext uri="{FF2B5EF4-FFF2-40B4-BE49-F238E27FC236}">
              <a16:creationId xmlns="" xmlns:a16="http://schemas.microsoft.com/office/drawing/2014/main" id="{B9771FE9-EE92-41B9-8781-63268929181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2" name="Line 3429">
          <a:extLst>
            <a:ext uri="{FF2B5EF4-FFF2-40B4-BE49-F238E27FC236}">
              <a16:creationId xmlns="" xmlns:a16="http://schemas.microsoft.com/office/drawing/2014/main" id="{11D47A1A-EB51-4471-AC56-15532987DC0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3" name="Line 3430">
          <a:extLst>
            <a:ext uri="{FF2B5EF4-FFF2-40B4-BE49-F238E27FC236}">
              <a16:creationId xmlns="" xmlns:a16="http://schemas.microsoft.com/office/drawing/2014/main" id="{5472F731-5BC2-456B-8E53-4EC0EA4ED66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4" name="Line 3431">
          <a:extLst>
            <a:ext uri="{FF2B5EF4-FFF2-40B4-BE49-F238E27FC236}">
              <a16:creationId xmlns="" xmlns:a16="http://schemas.microsoft.com/office/drawing/2014/main" id="{A73329C2-3013-4E05-B371-C96C8A8462B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5" name="Line 3432">
          <a:extLst>
            <a:ext uri="{FF2B5EF4-FFF2-40B4-BE49-F238E27FC236}">
              <a16:creationId xmlns="" xmlns:a16="http://schemas.microsoft.com/office/drawing/2014/main" id="{C849E8B8-AF2F-450F-8F1C-61B517846F0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6" name="Line 3433">
          <a:extLst>
            <a:ext uri="{FF2B5EF4-FFF2-40B4-BE49-F238E27FC236}">
              <a16:creationId xmlns="" xmlns:a16="http://schemas.microsoft.com/office/drawing/2014/main" id="{20DDBE77-6543-460A-BE4E-450A0F2540F5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7" name="Line 3434">
          <a:extLst>
            <a:ext uri="{FF2B5EF4-FFF2-40B4-BE49-F238E27FC236}">
              <a16:creationId xmlns="" xmlns:a16="http://schemas.microsoft.com/office/drawing/2014/main" id="{E4F500EA-CCC4-43D1-8FF4-B60F294162E2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8" name="Line 3435">
          <a:extLst>
            <a:ext uri="{FF2B5EF4-FFF2-40B4-BE49-F238E27FC236}">
              <a16:creationId xmlns="" xmlns:a16="http://schemas.microsoft.com/office/drawing/2014/main" id="{7F438D6B-79BF-4647-A89E-382D9B0C7F1A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599" name="Line 3436">
          <a:extLst>
            <a:ext uri="{FF2B5EF4-FFF2-40B4-BE49-F238E27FC236}">
              <a16:creationId xmlns="" xmlns:a16="http://schemas.microsoft.com/office/drawing/2014/main" id="{8C8D6239-AA3B-44CE-9E08-089533B00A53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0" name="Line 3437">
          <a:extLst>
            <a:ext uri="{FF2B5EF4-FFF2-40B4-BE49-F238E27FC236}">
              <a16:creationId xmlns="" xmlns:a16="http://schemas.microsoft.com/office/drawing/2014/main" id="{9103E26C-9582-4949-8DED-7E7F74675EC1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1" name="Line 3438">
          <a:extLst>
            <a:ext uri="{FF2B5EF4-FFF2-40B4-BE49-F238E27FC236}">
              <a16:creationId xmlns="" xmlns:a16="http://schemas.microsoft.com/office/drawing/2014/main" id="{20C765EE-ED5B-4BD3-81EC-98D1FFC8BB27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2" name="Line 3439">
          <a:extLst>
            <a:ext uri="{FF2B5EF4-FFF2-40B4-BE49-F238E27FC236}">
              <a16:creationId xmlns="" xmlns:a16="http://schemas.microsoft.com/office/drawing/2014/main" id="{9BD45E73-5548-4EC2-8843-A1A7CCEF451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3" name="Line 3440">
          <a:extLst>
            <a:ext uri="{FF2B5EF4-FFF2-40B4-BE49-F238E27FC236}">
              <a16:creationId xmlns="" xmlns:a16="http://schemas.microsoft.com/office/drawing/2014/main" id="{C55C220F-B8CF-4500-AD91-9A0D35747C0C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4" name="Line 3441">
          <a:extLst>
            <a:ext uri="{FF2B5EF4-FFF2-40B4-BE49-F238E27FC236}">
              <a16:creationId xmlns="" xmlns:a16="http://schemas.microsoft.com/office/drawing/2014/main" id="{1D8A5687-FB16-4029-8137-C9E06C4EE33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5" name="Line 3442">
          <a:extLst>
            <a:ext uri="{FF2B5EF4-FFF2-40B4-BE49-F238E27FC236}">
              <a16:creationId xmlns="" xmlns:a16="http://schemas.microsoft.com/office/drawing/2014/main" id="{668D6FF0-D0C2-4E78-9489-59FD0A12E14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6" name="Line 3443">
          <a:extLst>
            <a:ext uri="{FF2B5EF4-FFF2-40B4-BE49-F238E27FC236}">
              <a16:creationId xmlns="" xmlns:a16="http://schemas.microsoft.com/office/drawing/2014/main" id="{013DB167-7EE8-4162-BC33-36FDFE4912FD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7" name="Line 3444">
          <a:extLst>
            <a:ext uri="{FF2B5EF4-FFF2-40B4-BE49-F238E27FC236}">
              <a16:creationId xmlns="" xmlns:a16="http://schemas.microsoft.com/office/drawing/2014/main" id="{6E0AB5AF-5DE2-49D1-AE92-2E3BB9D5E5A9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8" name="Line 3445">
          <a:extLst>
            <a:ext uri="{FF2B5EF4-FFF2-40B4-BE49-F238E27FC236}">
              <a16:creationId xmlns="" xmlns:a16="http://schemas.microsoft.com/office/drawing/2014/main" id="{9C582C61-BF51-454F-AACE-8970C37EA52E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09" name="Line 3446">
          <a:extLst>
            <a:ext uri="{FF2B5EF4-FFF2-40B4-BE49-F238E27FC236}">
              <a16:creationId xmlns="" xmlns:a16="http://schemas.microsoft.com/office/drawing/2014/main" id="{41D84E26-7256-4093-BA21-33AA09508134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0" name="Line 3447">
          <a:extLst>
            <a:ext uri="{FF2B5EF4-FFF2-40B4-BE49-F238E27FC236}">
              <a16:creationId xmlns="" xmlns:a16="http://schemas.microsoft.com/office/drawing/2014/main" id="{D4E49F12-980D-40F0-B368-60B25DF7B8C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1" name="Line 3448">
          <a:extLst>
            <a:ext uri="{FF2B5EF4-FFF2-40B4-BE49-F238E27FC236}">
              <a16:creationId xmlns="" xmlns:a16="http://schemas.microsoft.com/office/drawing/2014/main" id="{572477D1-5786-41BF-A27B-4ED1F1371EC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2" name="Line 3449">
          <a:extLst>
            <a:ext uri="{FF2B5EF4-FFF2-40B4-BE49-F238E27FC236}">
              <a16:creationId xmlns="" xmlns:a16="http://schemas.microsoft.com/office/drawing/2014/main" id="{25F5774A-3648-431F-8F74-C2E189FD6B7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3" name="Line 3450">
          <a:extLst>
            <a:ext uri="{FF2B5EF4-FFF2-40B4-BE49-F238E27FC236}">
              <a16:creationId xmlns="" xmlns:a16="http://schemas.microsoft.com/office/drawing/2014/main" id="{A1DFEE13-C3B6-438B-8E3D-BEF08679DC30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4" name="Line 3451">
          <a:extLst>
            <a:ext uri="{FF2B5EF4-FFF2-40B4-BE49-F238E27FC236}">
              <a16:creationId xmlns="" xmlns:a16="http://schemas.microsoft.com/office/drawing/2014/main" id="{ACFFCB3E-E284-4D51-B72C-2A1E3F1BC4C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5" name="Line 3452">
          <a:extLst>
            <a:ext uri="{FF2B5EF4-FFF2-40B4-BE49-F238E27FC236}">
              <a16:creationId xmlns="" xmlns:a16="http://schemas.microsoft.com/office/drawing/2014/main" id="{95591F79-08DE-4CA9-9C0A-0C21D9A5232F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6" name="Line 3453">
          <a:extLst>
            <a:ext uri="{FF2B5EF4-FFF2-40B4-BE49-F238E27FC236}">
              <a16:creationId xmlns="" xmlns:a16="http://schemas.microsoft.com/office/drawing/2014/main" id="{907F1639-A717-4FB2-B02F-63ED2C85716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1614</xdr:row>
      <xdr:rowOff>0</xdr:rowOff>
    </xdr:from>
    <xdr:to>
      <xdr:col>10</xdr:col>
      <xdr:colOff>38100</xdr:colOff>
      <xdr:row>1614</xdr:row>
      <xdr:rowOff>0</xdr:rowOff>
    </xdr:to>
    <xdr:sp macro="" textlink="">
      <xdr:nvSpPr>
        <xdr:cNvPr id="617" name="Line 3454">
          <a:extLst>
            <a:ext uri="{FF2B5EF4-FFF2-40B4-BE49-F238E27FC236}">
              <a16:creationId xmlns="" xmlns:a16="http://schemas.microsoft.com/office/drawing/2014/main" id="{4603BB06-AF27-4E78-8C45-1916AC82439B}"/>
            </a:ext>
          </a:extLst>
        </xdr:cNvPr>
        <xdr:cNvSpPr>
          <a:spLocks noChangeShapeType="1"/>
        </xdr:cNvSpPr>
      </xdr:nvSpPr>
      <xdr:spPr bwMode="auto">
        <a:xfrm>
          <a:off x="5819775" y="304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18" name="Line 3420">
          <a:extLst>
            <a:ext uri="{FF2B5EF4-FFF2-40B4-BE49-F238E27FC236}">
              <a16:creationId xmlns="" xmlns:a16="http://schemas.microsoft.com/office/drawing/2014/main" id="{08D7B98F-4414-405E-870E-CC2B5E99469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19" name="Line 3421">
          <a:extLst>
            <a:ext uri="{FF2B5EF4-FFF2-40B4-BE49-F238E27FC236}">
              <a16:creationId xmlns="" xmlns:a16="http://schemas.microsoft.com/office/drawing/2014/main" id="{53E6A2B4-FCF1-44D3-BAEB-8D89BC67ACD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0" name="Line 3422">
          <a:extLst>
            <a:ext uri="{FF2B5EF4-FFF2-40B4-BE49-F238E27FC236}">
              <a16:creationId xmlns="" xmlns:a16="http://schemas.microsoft.com/office/drawing/2014/main" id="{6E1A9900-7366-4B80-BAA2-92554B85A90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1" name="Line 3423">
          <a:extLst>
            <a:ext uri="{FF2B5EF4-FFF2-40B4-BE49-F238E27FC236}">
              <a16:creationId xmlns="" xmlns:a16="http://schemas.microsoft.com/office/drawing/2014/main" id="{4D08CCE8-79CE-4EEC-9934-0CF866D76E9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2" name="Line 3424">
          <a:extLst>
            <a:ext uri="{FF2B5EF4-FFF2-40B4-BE49-F238E27FC236}">
              <a16:creationId xmlns="" xmlns:a16="http://schemas.microsoft.com/office/drawing/2014/main" id="{11474AB7-00BF-482C-BF77-14C42C3A106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3" name="Line 3425">
          <a:extLst>
            <a:ext uri="{FF2B5EF4-FFF2-40B4-BE49-F238E27FC236}">
              <a16:creationId xmlns="" xmlns:a16="http://schemas.microsoft.com/office/drawing/2014/main" id="{C8486C94-256D-476C-8406-FF0ED02CF8E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4" name="Line 3426">
          <a:extLst>
            <a:ext uri="{FF2B5EF4-FFF2-40B4-BE49-F238E27FC236}">
              <a16:creationId xmlns="" xmlns:a16="http://schemas.microsoft.com/office/drawing/2014/main" id="{814F6730-2110-405D-8DD6-325F6CA9FF3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5" name="Line 3427">
          <a:extLst>
            <a:ext uri="{FF2B5EF4-FFF2-40B4-BE49-F238E27FC236}">
              <a16:creationId xmlns="" xmlns:a16="http://schemas.microsoft.com/office/drawing/2014/main" id="{E8217431-5D71-4127-80B3-3E2872C1356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6" name="Line 3428">
          <a:extLst>
            <a:ext uri="{FF2B5EF4-FFF2-40B4-BE49-F238E27FC236}">
              <a16:creationId xmlns="" xmlns:a16="http://schemas.microsoft.com/office/drawing/2014/main" id="{EB06A815-700F-4CE2-912A-F9A098A54DE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7" name="Line 3429">
          <a:extLst>
            <a:ext uri="{FF2B5EF4-FFF2-40B4-BE49-F238E27FC236}">
              <a16:creationId xmlns="" xmlns:a16="http://schemas.microsoft.com/office/drawing/2014/main" id="{EBD633F5-D917-45FD-9C47-F5082936647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8" name="Line 3430">
          <a:extLst>
            <a:ext uri="{FF2B5EF4-FFF2-40B4-BE49-F238E27FC236}">
              <a16:creationId xmlns="" xmlns:a16="http://schemas.microsoft.com/office/drawing/2014/main" id="{2B6ABF0C-7D60-4327-9ABE-8952F32398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29" name="Line 3431">
          <a:extLst>
            <a:ext uri="{FF2B5EF4-FFF2-40B4-BE49-F238E27FC236}">
              <a16:creationId xmlns="" xmlns:a16="http://schemas.microsoft.com/office/drawing/2014/main" id="{4AFF56BD-E334-4B93-80B6-91D8E3B99CE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0" name="Line 3432">
          <a:extLst>
            <a:ext uri="{FF2B5EF4-FFF2-40B4-BE49-F238E27FC236}">
              <a16:creationId xmlns="" xmlns:a16="http://schemas.microsoft.com/office/drawing/2014/main" id="{FB9E0C81-CA3F-4002-8772-5D186C4061D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1" name="Line 3433">
          <a:extLst>
            <a:ext uri="{FF2B5EF4-FFF2-40B4-BE49-F238E27FC236}">
              <a16:creationId xmlns="" xmlns:a16="http://schemas.microsoft.com/office/drawing/2014/main" id="{29E7D572-AA19-4D1F-8B15-6A85E9C7062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2" name="Line 3434">
          <a:extLst>
            <a:ext uri="{FF2B5EF4-FFF2-40B4-BE49-F238E27FC236}">
              <a16:creationId xmlns="" xmlns:a16="http://schemas.microsoft.com/office/drawing/2014/main" id="{B52BB071-E3F3-4BF1-964F-2483601F856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3" name="Line 3435">
          <a:extLst>
            <a:ext uri="{FF2B5EF4-FFF2-40B4-BE49-F238E27FC236}">
              <a16:creationId xmlns="" xmlns:a16="http://schemas.microsoft.com/office/drawing/2014/main" id="{F4D6C1A5-5C1B-4773-95A0-66456DB42FA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4" name="Line 3436">
          <a:extLst>
            <a:ext uri="{FF2B5EF4-FFF2-40B4-BE49-F238E27FC236}">
              <a16:creationId xmlns="" xmlns:a16="http://schemas.microsoft.com/office/drawing/2014/main" id="{96286B08-C1F0-4ECC-A260-8C58354E82A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5" name="Line 3437">
          <a:extLst>
            <a:ext uri="{FF2B5EF4-FFF2-40B4-BE49-F238E27FC236}">
              <a16:creationId xmlns="" xmlns:a16="http://schemas.microsoft.com/office/drawing/2014/main" id="{B30C1983-5DD1-4C5A-97F5-A51880093E0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6" name="Line 3438">
          <a:extLst>
            <a:ext uri="{FF2B5EF4-FFF2-40B4-BE49-F238E27FC236}">
              <a16:creationId xmlns="" xmlns:a16="http://schemas.microsoft.com/office/drawing/2014/main" id="{C8604C4B-619E-44C3-8E75-06BDC6C5999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7" name="Line 3439">
          <a:extLst>
            <a:ext uri="{FF2B5EF4-FFF2-40B4-BE49-F238E27FC236}">
              <a16:creationId xmlns="" xmlns:a16="http://schemas.microsoft.com/office/drawing/2014/main" id="{D48E9E33-CCB9-4FD8-BFBB-403833BF275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8" name="Line 3440">
          <a:extLst>
            <a:ext uri="{FF2B5EF4-FFF2-40B4-BE49-F238E27FC236}">
              <a16:creationId xmlns="" xmlns:a16="http://schemas.microsoft.com/office/drawing/2014/main" id="{52451B66-D500-4CC1-8127-E3645A8DD08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39" name="Line 3441">
          <a:extLst>
            <a:ext uri="{FF2B5EF4-FFF2-40B4-BE49-F238E27FC236}">
              <a16:creationId xmlns="" xmlns:a16="http://schemas.microsoft.com/office/drawing/2014/main" id="{8D1569A7-236E-4FDB-8A50-6E8E82A3A65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0" name="Line 3442">
          <a:extLst>
            <a:ext uri="{FF2B5EF4-FFF2-40B4-BE49-F238E27FC236}">
              <a16:creationId xmlns="" xmlns:a16="http://schemas.microsoft.com/office/drawing/2014/main" id="{F40DCDF7-4B65-44CA-80CC-B068F1E471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1" name="Line 3443">
          <a:extLst>
            <a:ext uri="{FF2B5EF4-FFF2-40B4-BE49-F238E27FC236}">
              <a16:creationId xmlns="" xmlns:a16="http://schemas.microsoft.com/office/drawing/2014/main" id="{E78EDA18-DE9D-409D-A3A7-EB495EA5C99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2" name="Line 3444">
          <a:extLst>
            <a:ext uri="{FF2B5EF4-FFF2-40B4-BE49-F238E27FC236}">
              <a16:creationId xmlns="" xmlns:a16="http://schemas.microsoft.com/office/drawing/2014/main" id="{1793E5C7-4EE9-4EF0-AF47-68ED4C16143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3" name="Line 3445">
          <a:extLst>
            <a:ext uri="{FF2B5EF4-FFF2-40B4-BE49-F238E27FC236}">
              <a16:creationId xmlns="" xmlns:a16="http://schemas.microsoft.com/office/drawing/2014/main" id="{1D1308BC-A14E-44C9-BB22-943BFD0224A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4" name="Line 3446">
          <a:extLst>
            <a:ext uri="{FF2B5EF4-FFF2-40B4-BE49-F238E27FC236}">
              <a16:creationId xmlns="" xmlns:a16="http://schemas.microsoft.com/office/drawing/2014/main" id="{755EEFBC-9ED1-400C-B9A5-74CB9BBB916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5" name="Line 3447">
          <a:extLst>
            <a:ext uri="{FF2B5EF4-FFF2-40B4-BE49-F238E27FC236}">
              <a16:creationId xmlns="" xmlns:a16="http://schemas.microsoft.com/office/drawing/2014/main" id="{E0C413C4-9212-4E07-A93B-B28DA12F86A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6" name="Line 3448">
          <a:extLst>
            <a:ext uri="{FF2B5EF4-FFF2-40B4-BE49-F238E27FC236}">
              <a16:creationId xmlns="" xmlns:a16="http://schemas.microsoft.com/office/drawing/2014/main" id="{891978C6-2389-4539-82F0-9FD47E03582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7" name="Line 3449">
          <a:extLst>
            <a:ext uri="{FF2B5EF4-FFF2-40B4-BE49-F238E27FC236}">
              <a16:creationId xmlns="" xmlns:a16="http://schemas.microsoft.com/office/drawing/2014/main" id="{E9E0A1A6-52D8-43E9-B8A6-5E362C2AA88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8" name="Line 3450">
          <a:extLst>
            <a:ext uri="{FF2B5EF4-FFF2-40B4-BE49-F238E27FC236}">
              <a16:creationId xmlns="" xmlns:a16="http://schemas.microsoft.com/office/drawing/2014/main" id="{CC374BD6-F671-4983-9972-3E537857217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49" name="Line 3451">
          <a:extLst>
            <a:ext uri="{FF2B5EF4-FFF2-40B4-BE49-F238E27FC236}">
              <a16:creationId xmlns="" xmlns:a16="http://schemas.microsoft.com/office/drawing/2014/main" id="{65A4038E-DF4F-4939-BBDD-B5F851FCDAB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0" name="Line 3452">
          <a:extLst>
            <a:ext uri="{FF2B5EF4-FFF2-40B4-BE49-F238E27FC236}">
              <a16:creationId xmlns="" xmlns:a16="http://schemas.microsoft.com/office/drawing/2014/main" id="{C3AA77DF-26C9-40E9-9452-A0DCF6DA9A0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1" name="Line 3453">
          <a:extLst>
            <a:ext uri="{FF2B5EF4-FFF2-40B4-BE49-F238E27FC236}">
              <a16:creationId xmlns="" xmlns:a16="http://schemas.microsoft.com/office/drawing/2014/main" id="{53ED1A01-DCB7-4C9B-A44E-F5FD9510170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2" name="Line 3454">
          <a:extLst>
            <a:ext uri="{FF2B5EF4-FFF2-40B4-BE49-F238E27FC236}">
              <a16:creationId xmlns="" xmlns:a16="http://schemas.microsoft.com/office/drawing/2014/main" id="{E8996B64-8E97-423E-984B-32ECD639240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3" name="Line 3420">
          <a:extLst>
            <a:ext uri="{FF2B5EF4-FFF2-40B4-BE49-F238E27FC236}">
              <a16:creationId xmlns="" xmlns:a16="http://schemas.microsoft.com/office/drawing/2014/main" id="{45F6DC5A-047F-4107-99C8-16E70091E4F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4" name="Line 3421">
          <a:extLst>
            <a:ext uri="{FF2B5EF4-FFF2-40B4-BE49-F238E27FC236}">
              <a16:creationId xmlns="" xmlns:a16="http://schemas.microsoft.com/office/drawing/2014/main" id="{429DB889-394D-430F-92FA-5C4CA8D09F4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5" name="Line 3422">
          <a:extLst>
            <a:ext uri="{FF2B5EF4-FFF2-40B4-BE49-F238E27FC236}">
              <a16:creationId xmlns="" xmlns:a16="http://schemas.microsoft.com/office/drawing/2014/main" id="{335E8FFB-5638-49FC-A870-093AEAC476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6" name="Line 3423">
          <a:extLst>
            <a:ext uri="{FF2B5EF4-FFF2-40B4-BE49-F238E27FC236}">
              <a16:creationId xmlns="" xmlns:a16="http://schemas.microsoft.com/office/drawing/2014/main" id="{BE78B8D2-772F-46B2-B0CD-9BCD5C819A2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7" name="Line 3424">
          <a:extLst>
            <a:ext uri="{FF2B5EF4-FFF2-40B4-BE49-F238E27FC236}">
              <a16:creationId xmlns="" xmlns:a16="http://schemas.microsoft.com/office/drawing/2014/main" id="{8C9E232E-A6CD-47E7-A926-7236B734313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8" name="Line 3425">
          <a:extLst>
            <a:ext uri="{FF2B5EF4-FFF2-40B4-BE49-F238E27FC236}">
              <a16:creationId xmlns="" xmlns:a16="http://schemas.microsoft.com/office/drawing/2014/main" id="{9BC2DE29-EAF7-4D74-A895-38E38E7CD4E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59" name="Line 3426">
          <a:extLst>
            <a:ext uri="{FF2B5EF4-FFF2-40B4-BE49-F238E27FC236}">
              <a16:creationId xmlns="" xmlns:a16="http://schemas.microsoft.com/office/drawing/2014/main" id="{1D6C3163-76D3-4D0A-9D3A-B04818D3EBF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0" name="Line 3427">
          <a:extLst>
            <a:ext uri="{FF2B5EF4-FFF2-40B4-BE49-F238E27FC236}">
              <a16:creationId xmlns="" xmlns:a16="http://schemas.microsoft.com/office/drawing/2014/main" id="{0DC20559-4A76-45EA-85AE-8988DA5846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1" name="Line 3428">
          <a:extLst>
            <a:ext uri="{FF2B5EF4-FFF2-40B4-BE49-F238E27FC236}">
              <a16:creationId xmlns="" xmlns:a16="http://schemas.microsoft.com/office/drawing/2014/main" id="{D3717E92-C058-4C08-9120-2D3657FBA39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2" name="Line 3429">
          <a:extLst>
            <a:ext uri="{FF2B5EF4-FFF2-40B4-BE49-F238E27FC236}">
              <a16:creationId xmlns="" xmlns:a16="http://schemas.microsoft.com/office/drawing/2014/main" id="{B6CEB728-EB65-4099-84EF-94730E80FBA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3" name="Line 3430">
          <a:extLst>
            <a:ext uri="{FF2B5EF4-FFF2-40B4-BE49-F238E27FC236}">
              <a16:creationId xmlns="" xmlns:a16="http://schemas.microsoft.com/office/drawing/2014/main" id="{3BAD5A06-020C-43F1-9E32-8363957CC1B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4" name="Line 3431">
          <a:extLst>
            <a:ext uri="{FF2B5EF4-FFF2-40B4-BE49-F238E27FC236}">
              <a16:creationId xmlns="" xmlns:a16="http://schemas.microsoft.com/office/drawing/2014/main" id="{590BB6FE-810E-4382-8C6E-A193709653C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5" name="Line 3432">
          <a:extLst>
            <a:ext uri="{FF2B5EF4-FFF2-40B4-BE49-F238E27FC236}">
              <a16:creationId xmlns="" xmlns:a16="http://schemas.microsoft.com/office/drawing/2014/main" id="{49310EFD-82AC-4ACD-A48C-F32F7FB51BA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6" name="Line 3433">
          <a:extLst>
            <a:ext uri="{FF2B5EF4-FFF2-40B4-BE49-F238E27FC236}">
              <a16:creationId xmlns="" xmlns:a16="http://schemas.microsoft.com/office/drawing/2014/main" id="{180056EF-732F-47FA-97D2-06E61445985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7" name="Line 3434">
          <a:extLst>
            <a:ext uri="{FF2B5EF4-FFF2-40B4-BE49-F238E27FC236}">
              <a16:creationId xmlns="" xmlns:a16="http://schemas.microsoft.com/office/drawing/2014/main" id="{6F11E771-0DDA-4ECE-9CE5-09A87E3753F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8" name="Line 3435">
          <a:extLst>
            <a:ext uri="{FF2B5EF4-FFF2-40B4-BE49-F238E27FC236}">
              <a16:creationId xmlns="" xmlns:a16="http://schemas.microsoft.com/office/drawing/2014/main" id="{BEF68C07-31B5-4DCB-967A-02B1018B574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69" name="Line 3436">
          <a:extLst>
            <a:ext uri="{FF2B5EF4-FFF2-40B4-BE49-F238E27FC236}">
              <a16:creationId xmlns="" xmlns:a16="http://schemas.microsoft.com/office/drawing/2014/main" id="{11070386-A199-4995-B3D4-B3F13B47961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0" name="Line 3437">
          <a:extLst>
            <a:ext uri="{FF2B5EF4-FFF2-40B4-BE49-F238E27FC236}">
              <a16:creationId xmlns="" xmlns:a16="http://schemas.microsoft.com/office/drawing/2014/main" id="{2A4BE1B5-9761-4DE0-8EE0-66D905C4631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1" name="Line 3438">
          <a:extLst>
            <a:ext uri="{FF2B5EF4-FFF2-40B4-BE49-F238E27FC236}">
              <a16:creationId xmlns="" xmlns:a16="http://schemas.microsoft.com/office/drawing/2014/main" id="{B9D52D67-1127-4284-87F9-588E7EE0B9F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2" name="Line 3439">
          <a:extLst>
            <a:ext uri="{FF2B5EF4-FFF2-40B4-BE49-F238E27FC236}">
              <a16:creationId xmlns="" xmlns:a16="http://schemas.microsoft.com/office/drawing/2014/main" id="{F25DA59E-6EA8-4AFB-81DD-58AB1604C58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3" name="Line 3440">
          <a:extLst>
            <a:ext uri="{FF2B5EF4-FFF2-40B4-BE49-F238E27FC236}">
              <a16:creationId xmlns="" xmlns:a16="http://schemas.microsoft.com/office/drawing/2014/main" id="{9D7FCC68-80AC-4915-B46D-40E80092565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4" name="Line 3441">
          <a:extLst>
            <a:ext uri="{FF2B5EF4-FFF2-40B4-BE49-F238E27FC236}">
              <a16:creationId xmlns="" xmlns:a16="http://schemas.microsoft.com/office/drawing/2014/main" id="{7653CEAC-5CAF-4300-B562-D66CADA68B7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5" name="Line 3442">
          <a:extLst>
            <a:ext uri="{FF2B5EF4-FFF2-40B4-BE49-F238E27FC236}">
              <a16:creationId xmlns="" xmlns:a16="http://schemas.microsoft.com/office/drawing/2014/main" id="{24E75AAE-BFDF-4BE2-B980-B2C553B3BF7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6" name="Line 3443">
          <a:extLst>
            <a:ext uri="{FF2B5EF4-FFF2-40B4-BE49-F238E27FC236}">
              <a16:creationId xmlns="" xmlns:a16="http://schemas.microsoft.com/office/drawing/2014/main" id="{FD51E27D-6AD7-4D61-8196-A581FA5857A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7" name="Line 3444">
          <a:extLst>
            <a:ext uri="{FF2B5EF4-FFF2-40B4-BE49-F238E27FC236}">
              <a16:creationId xmlns="" xmlns:a16="http://schemas.microsoft.com/office/drawing/2014/main" id="{0AC989A9-EB68-477E-ADA5-EB645FF99ED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8" name="Line 3445">
          <a:extLst>
            <a:ext uri="{FF2B5EF4-FFF2-40B4-BE49-F238E27FC236}">
              <a16:creationId xmlns="" xmlns:a16="http://schemas.microsoft.com/office/drawing/2014/main" id="{469D3D29-823D-4A3D-BCB5-AD64633C675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79" name="Line 3446">
          <a:extLst>
            <a:ext uri="{FF2B5EF4-FFF2-40B4-BE49-F238E27FC236}">
              <a16:creationId xmlns="" xmlns:a16="http://schemas.microsoft.com/office/drawing/2014/main" id="{772956DC-7754-4759-993C-13F1628A991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0" name="Line 3447">
          <a:extLst>
            <a:ext uri="{FF2B5EF4-FFF2-40B4-BE49-F238E27FC236}">
              <a16:creationId xmlns="" xmlns:a16="http://schemas.microsoft.com/office/drawing/2014/main" id="{BD0FB829-0F78-4A41-88B9-686B12A7AAC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1" name="Line 3448">
          <a:extLst>
            <a:ext uri="{FF2B5EF4-FFF2-40B4-BE49-F238E27FC236}">
              <a16:creationId xmlns="" xmlns:a16="http://schemas.microsoft.com/office/drawing/2014/main" id="{8470239B-D01B-4AE4-A816-19417F70720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2" name="Line 3449">
          <a:extLst>
            <a:ext uri="{FF2B5EF4-FFF2-40B4-BE49-F238E27FC236}">
              <a16:creationId xmlns="" xmlns:a16="http://schemas.microsoft.com/office/drawing/2014/main" id="{C65948D3-7CB3-46C5-82CC-965D487FC47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3" name="Line 3450">
          <a:extLst>
            <a:ext uri="{FF2B5EF4-FFF2-40B4-BE49-F238E27FC236}">
              <a16:creationId xmlns="" xmlns:a16="http://schemas.microsoft.com/office/drawing/2014/main" id="{6860A5CF-7BB5-4C5F-8015-3B65C088465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4" name="Line 3451">
          <a:extLst>
            <a:ext uri="{FF2B5EF4-FFF2-40B4-BE49-F238E27FC236}">
              <a16:creationId xmlns="" xmlns:a16="http://schemas.microsoft.com/office/drawing/2014/main" id="{703505C1-DB71-4D77-B387-033C05223B2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5" name="Line 3452">
          <a:extLst>
            <a:ext uri="{FF2B5EF4-FFF2-40B4-BE49-F238E27FC236}">
              <a16:creationId xmlns="" xmlns:a16="http://schemas.microsoft.com/office/drawing/2014/main" id="{0E541AD2-79FD-4BF6-9E88-9C148F95493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6" name="Line 3453">
          <a:extLst>
            <a:ext uri="{FF2B5EF4-FFF2-40B4-BE49-F238E27FC236}">
              <a16:creationId xmlns="" xmlns:a16="http://schemas.microsoft.com/office/drawing/2014/main" id="{EFEF980A-8D33-4F59-BD74-7F1DAC978A6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7" name="Line 3454">
          <a:extLst>
            <a:ext uri="{FF2B5EF4-FFF2-40B4-BE49-F238E27FC236}">
              <a16:creationId xmlns="" xmlns:a16="http://schemas.microsoft.com/office/drawing/2014/main" id="{F6CD8ADC-088C-4A58-B75B-222AD9B84D4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8" name="Line 3420">
          <a:extLst>
            <a:ext uri="{FF2B5EF4-FFF2-40B4-BE49-F238E27FC236}">
              <a16:creationId xmlns="" xmlns:a16="http://schemas.microsoft.com/office/drawing/2014/main" id="{B500F128-64C1-4CFF-9E1B-2D5740AE70D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89" name="Line 3421">
          <a:extLst>
            <a:ext uri="{FF2B5EF4-FFF2-40B4-BE49-F238E27FC236}">
              <a16:creationId xmlns="" xmlns:a16="http://schemas.microsoft.com/office/drawing/2014/main" id="{9CCC01D6-82F1-4233-9BF5-DF6C4208AAF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0" name="Line 3422">
          <a:extLst>
            <a:ext uri="{FF2B5EF4-FFF2-40B4-BE49-F238E27FC236}">
              <a16:creationId xmlns="" xmlns:a16="http://schemas.microsoft.com/office/drawing/2014/main" id="{7DA19FD7-6C61-4053-B00F-8A74B5AD322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1" name="Line 3423">
          <a:extLst>
            <a:ext uri="{FF2B5EF4-FFF2-40B4-BE49-F238E27FC236}">
              <a16:creationId xmlns="" xmlns:a16="http://schemas.microsoft.com/office/drawing/2014/main" id="{D171E80D-76C6-48DA-BEF8-3183EC17F4B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2" name="Line 3424">
          <a:extLst>
            <a:ext uri="{FF2B5EF4-FFF2-40B4-BE49-F238E27FC236}">
              <a16:creationId xmlns="" xmlns:a16="http://schemas.microsoft.com/office/drawing/2014/main" id="{F2FE55D1-1424-4D57-A6B9-C29A88EAD5E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3" name="Line 3425">
          <a:extLst>
            <a:ext uri="{FF2B5EF4-FFF2-40B4-BE49-F238E27FC236}">
              <a16:creationId xmlns="" xmlns:a16="http://schemas.microsoft.com/office/drawing/2014/main" id="{3DAF0834-534D-4925-BBF7-03CC407472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4" name="Line 3426">
          <a:extLst>
            <a:ext uri="{FF2B5EF4-FFF2-40B4-BE49-F238E27FC236}">
              <a16:creationId xmlns="" xmlns:a16="http://schemas.microsoft.com/office/drawing/2014/main" id="{660BB5CE-157F-4B71-8338-BDC0E47DF45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5" name="Line 3427">
          <a:extLst>
            <a:ext uri="{FF2B5EF4-FFF2-40B4-BE49-F238E27FC236}">
              <a16:creationId xmlns="" xmlns:a16="http://schemas.microsoft.com/office/drawing/2014/main" id="{18043705-FBDF-423E-A288-20E7881285E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6" name="Line 3428">
          <a:extLst>
            <a:ext uri="{FF2B5EF4-FFF2-40B4-BE49-F238E27FC236}">
              <a16:creationId xmlns="" xmlns:a16="http://schemas.microsoft.com/office/drawing/2014/main" id="{08D36089-F578-4E26-BE23-7E4E329BA4D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7" name="Line 3429">
          <a:extLst>
            <a:ext uri="{FF2B5EF4-FFF2-40B4-BE49-F238E27FC236}">
              <a16:creationId xmlns="" xmlns:a16="http://schemas.microsoft.com/office/drawing/2014/main" id="{A5F4F164-B107-47A4-B9CE-C4CAB52E046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8" name="Line 3430">
          <a:extLst>
            <a:ext uri="{FF2B5EF4-FFF2-40B4-BE49-F238E27FC236}">
              <a16:creationId xmlns="" xmlns:a16="http://schemas.microsoft.com/office/drawing/2014/main" id="{EAA3D2C3-0D4E-4D29-89CB-D48C175252C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699" name="Line 3431">
          <a:extLst>
            <a:ext uri="{FF2B5EF4-FFF2-40B4-BE49-F238E27FC236}">
              <a16:creationId xmlns="" xmlns:a16="http://schemas.microsoft.com/office/drawing/2014/main" id="{D9CA961B-B0CA-411B-AEB8-2C449216D2F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0" name="Line 3432">
          <a:extLst>
            <a:ext uri="{FF2B5EF4-FFF2-40B4-BE49-F238E27FC236}">
              <a16:creationId xmlns="" xmlns:a16="http://schemas.microsoft.com/office/drawing/2014/main" id="{7C9CB564-B8E0-428E-87E2-A2AB577391F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1" name="Line 3433">
          <a:extLst>
            <a:ext uri="{FF2B5EF4-FFF2-40B4-BE49-F238E27FC236}">
              <a16:creationId xmlns="" xmlns:a16="http://schemas.microsoft.com/office/drawing/2014/main" id="{B6E0B55A-9581-4715-B644-D2243457EE4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2" name="Line 3434">
          <a:extLst>
            <a:ext uri="{FF2B5EF4-FFF2-40B4-BE49-F238E27FC236}">
              <a16:creationId xmlns="" xmlns:a16="http://schemas.microsoft.com/office/drawing/2014/main" id="{384E4B9C-FFAB-4730-ABCE-4921D3502BF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3" name="Line 3435">
          <a:extLst>
            <a:ext uri="{FF2B5EF4-FFF2-40B4-BE49-F238E27FC236}">
              <a16:creationId xmlns="" xmlns:a16="http://schemas.microsoft.com/office/drawing/2014/main" id="{44E4DCF7-3CB8-4914-9591-655D9DC5E02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4" name="Line 3436">
          <a:extLst>
            <a:ext uri="{FF2B5EF4-FFF2-40B4-BE49-F238E27FC236}">
              <a16:creationId xmlns="" xmlns:a16="http://schemas.microsoft.com/office/drawing/2014/main" id="{F7BA5808-D37B-4604-B1A3-FE18303C9A5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5" name="Line 3437">
          <a:extLst>
            <a:ext uri="{FF2B5EF4-FFF2-40B4-BE49-F238E27FC236}">
              <a16:creationId xmlns="" xmlns:a16="http://schemas.microsoft.com/office/drawing/2014/main" id="{5A69C621-D049-4492-87F6-DFE06141099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6" name="Line 3438">
          <a:extLst>
            <a:ext uri="{FF2B5EF4-FFF2-40B4-BE49-F238E27FC236}">
              <a16:creationId xmlns="" xmlns:a16="http://schemas.microsoft.com/office/drawing/2014/main" id="{037CB15D-1E59-41E4-B8EB-05A120E25B0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7" name="Line 3439">
          <a:extLst>
            <a:ext uri="{FF2B5EF4-FFF2-40B4-BE49-F238E27FC236}">
              <a16:creationId xmlns="" xmlns:a16="http://schemas.microsoft.com/office/drawing/2014/main" id="{8293D6DB-A2D8-4A85-AC7F-F719B5B74EA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8" name="Line 3440">
          <a:extLst>
            <a:ext uri="{FF2B5EF4-FFF2-40B4-BE49-F238E27FC236}">
              <a16:creationId xmlns="" xmlns:a16="http://schemas.microsoft.com/office/drawing/2014/main" id="{95EFCE23-2AB8-4359-BFDB-A062DF6B5CD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09" name="Line 3441">
          <a:extLst>
            <a:ext uri="{FF2B5EF4-FFF2-40B4-BE49-F238E27FC236}">
              <a16:creationId xmlns="" xmlns:a16="http://schemas.microsoft.com/office/drawing/2014/main" id="{D33A60B0-C97E-4F4F-A90A-0B61863A28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0" name="Line 3442">
          <a:extLst>
            <a:ext uri="{FF2B5EF4-FFF2-40B4-BE49-F238E27FC236}">
              <a16:creationId xmlns="" xmlns:a16="http://schemas.microsoft.com/office/drawing/2014/main" id="{0DBD004C-8453-431D-9BD2-5F3DDB20DD5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1" name="Line 3443">
          <a:extLst>
            <a:ext uri="{FF2B5EF4-FFF2-40B4-BE49-F238E27FC236}">
              <a16:creationId xmlns="" xmlns:a16="http://schemas.microsoft.com/office/drawing/2014/main" id="{9DA1B7CF-79FD-4743-9322-2FD598143F9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2" name="Line 3444">
          <a:extLst>
            <a:ext uri="{FF2B5EF4-FFF2-40B4-BE49-F238E27FC236}">
              <a16:creationId xmlns="" xmlns:a16="http://schemas.microsoft.com/office/drawing/2014/main" id="{56D8B9AA-ECD9-41D1-A793-B374A89042D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3" name="Line 3445">
          <a:extLst>
            <a:ext uri="{FF2B5EF4-FFF2-40B4-BE49-F238E27FC236}">
              <a16:creationId xmlns="" xmlns:a16="http://schemas.microsoft.com/office/drawing/2014/main" id="{A4AD6C81-7E41-4E3D-83AF-0ECEF863625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4" name="Line 3446">
          <a:extLst>
            <a:ext uri="{FF2B5EF4-FFF2-40B4-BE49-F238E27FC236}">
              <a16:creationId xmlns="" xmlns:a16="http://schemas.microsoft.com/office/drawing/2014/main" id="{D5380BF5-CA81-4F1D-A277-59D3F3CDC3C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5" name="Line 3447">
          <a:extLst>
            <a:ext uri="{FF2B5EF4-FFF2-40B4-BE49-F238E27FC236}">
              <a16:creationId xmlns="" xmlns:a16="http://schemas.microsoft.com/office/drawing/2014/main" id="{10E4FE11-6C46-4A6E-A5C6-B0EB278D785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6" name="Line 3448">
          <a:extLst>
            <a:ext uri="{FF2B5EF4-FFF2-40B4-BE49-F238E27FC236}">
              <a16:creationId xmlns="" xmlns:a16="http://schemas.microsoft.com/office/drawing/2014/main" id="{C2950F40-E74B-4993-8E3E-A5B97409DD6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7" name="Line 3449">
          <a:extLst>
            <a:ext uri="{FF2B5EF4-FFF2-40B4-BE49-F238E27FC236}">
              <a16:creationId xmlns="" xmlns:a16="http://schemas.microsoft.com/office/drawing/2014/main" id="{1825FF5F-12AD-40F1-ABD5-04A1A7EDF34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8" name="Line 3450">
          <a:extLst>
            <a:ext uri="{FF2B5EF4-FFF2-40B4-BE49-F238E27FC236}">
              <a16:creationId xmlns="" xmlns:a16="http://schemas.microsoft.com/office/drawing/2014/main" id="{B05A7C7A-4824-451C-B7DF-4F402B2997B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19" name="Line 3451">
          <a:extLst>
            <a:ext uri="{FF2B5EF4-FFF2-40B4-BE49-F238E27FC236}">
              <a16:creationId xmlns="" xmlns:a16="http://schemas.microsoft.com/office/drawing/2014/main" id="{E149714D-43E1-40E7-B892-2BE7CFEE48B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0" name="Line 3452">
          <a:extLst>
            <a:ext uri="{FF2B5EF4-FFF2-40B4-BE49-F238E27FC236}">
              <a16:creationId xmlns="" xmlns:a16="http://schemas.microsoft.com/office/drawing/2014/main" id="{7EE3FFD6-2438-4E43-9A96-9ED713F503A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1" name="Line 3453">
          <a:extLst>
            <a:ext uri="{FF2B5EF4-FFF2-40B4-BE49-F238E27FC236}">
              <a16:creationId xmlns="" xmlns:a16="http://schemas.microsoft.com/office/drawing/2014/main" id="{542EFFF1-4FFD-4482-97CF-D1282DD2756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2" name="Line 3454">
          <a:extLst>
            <a:ext uri="{FF2B5EF4-FFF2-40B4-BE49-F238E27FC236}">
              <a16:creationId xmlns="" xmlns:a16="http://schemas.microsoft.com/office/drawing/2014/main" id="{CFE2E824-E011-40C6-A12F-58A8BD48965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3" name="Line 3420">
          <a:extLst>
            <a:ext uri="{FF2B5EF4-FFF2-40B4-BE49-F238E27FC236}">
              <a16:creationId xmlns="" xmlns:a16="http://schemas.microsoft.com/office/drawing/2014/main" id="{16673D36-549D-419E-9005-669CDE63F22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4" name="Line 3421">
          <a:extLst>
            <a:ext uri="{FF2B5EF4-FFF2-40B4-BE49-F238E27FC236}">
              <a16:creationId xmlns="" xmlns:a16="http://schemas.microsoft.com/office/drawing/2014/main" id="{34235111-CF68-45E8-91D6-D792313A3F2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5" name="Line 3422">
          <a:extLst>
            <a:ext uri="{FF2B5EF4-FFF2-40B4-BE49-F238E27FC236}">
              <a16:creationId xmlns="" xmlns:a16="http://schemas.microsoft.com/office/drawing/2014/main" id="{3EBECAB2-95D6-4ACF-B365-F1C28B1F6AB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6" name="Line 3423">
          <a:extLst>
            <a:ext uri="{FF2B5EF4-FFF2-40B4-BE49-F238E27FC236}">
              <a16:creationId xmlns="" xmlns:a16="http://schemas.microsoft.com/office/drawing/2014/main" id="{A89F3EAC-C855-44ED-91D0-716FDB48760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7" name="Line 3424">
          <a:extLst>
            <a:ext uri="{FF2B5EF4-FFF2-40B4-BE49-F238E27FC236}">
              <a16:creationId xmlns="" xmlns:a16="http://schemas.microsoft.com/office/drawing/2014/main" id="{1CBC8545-3BA6-4C28-A207-15D0C9BC635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8" name="Line 3425">
          <a:extLst>
            <a:ext uri="{FF2B5EF4-FFF2-40B4-BE49-F238E27FC236}">
              <a16:creationId xmlns="" xmlns:a16="http://schemas.microsoft.com/office/drawing/2014/main" id="{A366DB7A-F764-45A3-970E-4465BA106A7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29" name="Line 3426">
          <a:extLst>
            <a:ext uri="{FF2B5EF4-FFF2-40B4-BE49-F238E27FC236}">
              <a16:creationId xmlns="" xmlns:a16="http://schemas.microsoft.com/office/drawing/2014/main" id="{91301761-4549-4524-A4F4-D549F2AC958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0" name="Line 3427">
          <a:extLst>
            <a:ext uri="{FF2B5EF4-FFF2-40B4-BE49-F238E27FC236}">
              <a16:creationId xmlns="" xmlns:a16="http://schemas.microsoft.com/office/drawing/2014/main" id="{3E0A3B14-E6EA-4D89-B398-9F8D6056D3C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1" name="Line 3428">
          <a:extLst>
            <a:ext uri="{FF2B5EF4-FFF2-40B4-BE49-F238E27FC236}">
              <a16:creationId xmlns="" xmlns:a16="http://schemas.microsoft.com/office/drawing/2014/main" id="{9DB299B1-9563-403B-B280-34002F4CD6A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2" name="Line 3429">
          <a:extLst>
            <a:ext uri="{FF2B5EF4-FFF2-40B4-BE49-F238E27FC236}">
              <a16:creationId xmlns="" xmlns:a16="http://schemas.microsoft.com/office/drawing/2014/main" id="{A300C5C1-81B0-4C70-A344-CA4AF3A84FC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3" name="Line 3430">
          <a:extLst>
            <a:ext uri="{FF2B5EF4-FFF2-40B4-BE49-F238E27FC236}">
              <a16:creationId xmlns="" xmlns:a16="http://schemas.microsoft.com/office/drawing/2014/main" id="{2384EFB9-6982-4F53-A9B2-6D4430DA08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4" name="Line 3431">
          <a:extLst>
            <a:ext uri="{FF2B5EF4-FFF2-40B4-BE49-F238E27FC236}">
              <a16:creationId xmlns="" xmlns:a16="http://schemas.microsoft.com/office/drawing/2014/main" id="{21EC787D-8A1A-4135-B73C-6758E050DD8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5" name="Line 3432">
          <a:extLst>
            <a:ext uri="{FF2B5EF4-FFF2-40B4-BE49-F238E27FC236}">
              <a16:creationId xmlns="" xmlns:a16="http://schemas.microsoft.com/office/drawing/2014/main" id="{1384311C-599A-42E6-BC11-20168D2921A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6" name="Line 3433">
          <a:extLst>
            <a:ext uri="{FF2B5EF4-FFF2-40B4-BE49-F238E27FC236}">
              <a16:creationId xmlns="" xmlns:a16="http://schemas.microsoft.com/office/drawing/2014/main" id="{55AFD8CC-FAED-4557-B6AB-E265AF2BCE9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7" name="Line 3434">
          <a:extLst>
            <a:ext uri="{FF2B5EF4-FFF2-40B4-BE49-F238E27FC236}">
              <a16:creationId xmlns="" xmlns:a16="http://schemas.microsoft.com/office/drawing/2014/main" id="{C406854F-29C4-4D11-B84F-FE10B056470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8" name="Line 3435">
          <a:extLst>
            <a:ext uri="{FF2B5EF4-FFF2-40B4-BE49-F238E27FC236}">
              <a16:creationId xmlns="" xmlns:a16="http://schemas.microsoft.com/office/drawing/2014/main" id="{EAE291F1-F25F-450B-897C-C65BF45E8EF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39" name="Line 3436">
          <a:extLst>
            <a:ext uri="{FF2B5EF4-FFF2-40B4-BE49-F238E27FC236}">
              <a16:creationId xmlns="" xmlns:a16="http://schemas.microsoft.com/office/drawing/2014/main" id="{70401263-DDD5-4965-A7C2-BE6A8272D09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0" name="Line 3437">
          <a:extLst>
            <a:ext uri="{FF2B5EF4-FFF2-40B4-BE49-F238E27FC236}">
              <a16:creationId xmlns="" xmlns:a16="http://schemas.microsoft.com/office/drawing/2014/main" id="{FEB22AE4-0586-449E-B980-3EEC72E2A27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1" name="Line 3438">
          <a:extLst>
            <a:ext uri="{FF2B5EF4-FFF2-40B4-BE49-F238E27FC236}">
              <a16:creationId xmlns="" xmlns:a16="http://schemas.microsoft.com/office/drawing/2014/main" id="{41AF05C8-74EA-4633-8CA1-C0DB4D76AD5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2" name="Line 3439">
          <a:extLst>
            <a:ext uri="{FF2B5EF4-FFF2-40B4-BE49-F238E27FC236}">
              <a16:creationId xmlns="" xmlns:a16="http://schemas.microsoft.com/office/drawing/2014/main" id="{2742B8F3-C4E0-4513-86A5-87CB2057404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3" name="Line 3440">
          <a:extLst>
            <a:ext uri="{FF2B5EF4-FFF2-40B4-BE49-F238E27FC236}">
              <a16:creationId xmlns="" xmlns:a16="http://schemas.microsoft.com/office/drawing/2014/main" id="{DD57E719-381A-4E3F-AB2D-2BDC2484472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4" name="Line 3441">
          <a:extLst>
            <a:ext uri="{FF2B5EF4-FFF2-40B4-BE49-F238E27FC236}">
              <a16:creationId xmlns="" xmlns:a16="http://schemas.microsoft.com/office/drawing/2014/main" id="{E320B133-CD51-4DE2-8223-2A64047F81B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5" name="Line 3442">
          <a:extLst>
            <a:ext uri="{FF2B5EF4-FFF2-40B4-BE49-F238E27FC236}">
              <a16:creationId xmlns="" xmlns:a16="http://schemas.microsoft.com/office/drawing/2014/main" id="{BFD352B3-6CC0-4824-98A6-D9DC8CEB5E3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6" name="Line 3443">
          <a:extLst>
            <a:ext uri="{FF2B5EF4-FFF2-40B4-BE49-F238E27FC236}">
              <a16:creationId xmlns="" xmlns:a16="http://schemas.microsoft.com/office/drawing/2014/main" id="{56852CA4-FA09-449D-B3FC-2550E572A6E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7" name="Line 3444">
          <a:extLst>
            <a:ext uri="{FF2B5EF4-FFF2-40B4-BE49-F238E27FC236}">
              <a16:creationId xmlns="" xmlns:a16="http://schemas.microsoft.com/office/drawing/2014/main" id="{299981C9-3403-4F66-9E26-A65797A30DD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8" name="Line 3445">
          <a:extLst>
            <a:ext uri="{FF2B5EF4-FFF2-40B4-BE49-F238E27FC236}">
              <a16:creationId xmlns="" xmlns:a16="http://schemas.microsoft.com/office/drawing/2014/main" id="{40279C2E-D37B-4804-AE3C-B648C688C54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49" name="Line 3446">
          <a:extLst>
            <a:ext uri="{FF2B5EF4-FFF2-40B4-BE49-F238E27FC236}">
              <a16:creationId xmlns="" xmlns:a16="http://schemas.microsoft.com/office/drawing/2014/main" id="{FC64126D-8F31-46AC-BA77-C58D0D0725B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0" name="Line 3447">
          <a:extLst>
            <a:ext uri="{FF2B5EF4-FFF2-40B4-BE49-F238E27FC236}">
              <a16:creationId xmlns="" xmlns:a16="http://schemas.microsoft.com/office/drawing/2014/main" id="{FFACCF2E-3372-4988-AB70-069F01EC646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1" name="Line 3448">
          <a:extLst>
            <a:ext uri="{FF2B5EF4-FFF2-40B4-BE49-F238E27FC236}">
              <a16:creationId xmlns="" xmlns:a16="http://schemas.microsoft.com/office/drawing/2014/main" id="{4179B2A7-7760-4233-8A18-8C154CD6066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2" name="Line 3449">
          <a:extLst>
            <a:ext uri="{FF2B5EF4-FFF2-40B4-BE49-F238E27FC236}">
              <a16:creationId xmlns="" xmlns:a16="http://schemas.microsoft.com/office/drawing/2014/main" id="{BCDB819A-9F3F-445D-83A9-50B30E9E5A0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3" name="Line 3450">
          <a:extLst>
            <a:ext uri="{FF2B5EF4-FFF2-40B4-BE49-F238E27FC236}">
              <a16:creationId xmlns="" xmlns:a16="http://schemas.microsoft.com/office/drawing/2014/main" id="{EBC41A8C-9996-4E10-B604-00A27E9AF6E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4" name="Line 3451">
          <a:extLst>
            <a:ext uri="{FF2B5EF4-FFF2-40B4-BE49-F238E27FC236}">
              <a16:creationId xmlns="" xmlns:a16="http://schemas.microsoft.com/office/drawing/2014/main" id="{F8C73EF1-F949-41FE-8B9A-D88A60BA502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5" name="Line 3452">
          <a:extLst>
            <a:ext uri="{FF2B5EF4-FFF2-40B4-BE49-F238E27FC236}">
              <a16:creationId xmlns="" xmlns:a16="http://schemas.microsoft.com/office/drawing/2014/main" id="{29B44192-F827-4336-9A0C-7124FAE15A7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6" name="Line 3453">
          <a:extLst>
            <a:ext uri="{FF2B5EF4-FFF2-40B4-BE49-F238E27FC236}">
              <a16:creationId xmlns="" xmlns:a16="http://schemas.microsoft.com/office/drawing/2014/main" id="{D31A4DCC-F7CE-4CC4-B60A-B4B3DCD7F35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1598</xdr:row>
      <xdr:rowOff>0</xdr:rowOff>
    </xdr:from>
    <xdr:to>
      <xdr:col>10</xdr:col>
      <xdr:colOff>38100</xdr:colOff>
      <xdr:row>1598</xdr:row>
      <xdr:rowOff>0</xdr:rowOff>
    </xdr:to>
    <xdr:sp macro="" textlink="">
      <xdr:nvSpPr>
        <xdr:cNvPr id="757" name="Line 3454">
          <a:extLst>
            <a:ext uri="{FF2B5EF4-FFF2-40B4-BE49-F238E27FC236}">
              <a16:creationId xmlns="" xmlns:a16="http://schemas.microsoft.com/office/drawing/2014/main" id="{8171FDF4-22D9-49AC-A715-1953FA2F20C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58" name="Line 3420">
          <a:extLst>
            <a:ext uri="{FF2B5EF4-FFF2-40B4-BE49-F238E27FC236}">
              <a16:creationId xmlns="" xmlns:a16="http://schemas.microsoft.com/office/drawing/2014/main" id="{86C16B07-D2D2-45C0-9685-27467FCABB9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59" name="Line 3421">
          <a:extLst>
            <a:ext uri="{FF2B5EF4-FFF2-40B4-BE49-F238E27FC236}">
              <a16:creationId xmlns="" xmlns:a16="http://schemas.microsoft.com/office/drawing/2014/main" id="{031CB155-790D-4669-9E04-3CC4D4D59B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0" name="Line 3422">
          <a:extLst>
            <a:ext uri="{FF2B5EF4-FFF2-40B4-BE49-F238E27FC236}">
              <a16:creationId xmlns="" xmlns:a16="http://schemas.microsoft.com/office/drawing/2014/main" id="{F7FB19FD-00B0-493F-8A36-4F48E13DD3F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1" name="Line 3423">
          <a:extLst>
            <a:ext uri="{FF2B5EF4-FFF2-40B4-BE49-F238E27FC236}">
              <a16:creationId xmlns="" xmlns:a16="http://schemas.microsoft.com/office/drawing/2014/main" id="{F6ADED3A-1553-42E5-8CF4-335CB541BF4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2" name="Line 3424">
          <a:extLst>
            <a:ext uri="{FF2B5EF4-FFF2-40B4-BE49-F238E27FC236}">
              <a16:creationId xmlns="" xmlns:a16="http://schemas.microsoft.com/office/drawing/2014/main" id="{6600C199-B3B4-4920-B49E-0BB7A98719A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3" name="Line 3425">
          <a:extLst>
            <a:ext uri="{FF2B5EF4-FFF2-40B4-BE49-F238E27FC236}">
              <a16:creationId xmlns="" xmlns:a16="http://schemas.microsoft.com/office/drawing/2014/main" id="{332A5329-F34C-4AF3-A1C9-7D2C7AFEC9C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4" name="Line 3426">
          <a:extLst>
            <a:ext uri="{FF2B5EF4-FFF2-40B4-BE49-F238E27FC236}">
              <a16:creationId xmlns="" xmlns:a16="http://schemas.microsoft.com/office/drawing/2014/main" id="{09E0AD29-C954-4E90-A699-0139798ED52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5" name="Line 3427">
          <a:extLst>
            <a:ext uri="{FF2B5EF4-FFF2-40B4-BE49-F238E27FC236}">
              <a16:creationId xmlns="" xmlns:a16="http://schemas.microsoft.com/office/drawing/2014/main" id="{6348FC34-901E-4800-BEB0-EF7317D649C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6" name="Line 3428">
          <a:extLst>
            <a:ext uri="{FF2B5EF4-FFF2-40B4-BE49-F238E27FC236}">
              <a16:creationId xmlns="" xmlns:a16="http://schemas.microsoft.com/office/drawing/2014/main" id="{F121290F-D326-4966-B1F1-2706BA75169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7" name="Line 3429">
          <a:extLst>
            <a:ext uri="{FF2B5EF4-FFF2-40B4-BE49-F238E27FC236}">
              <a16:creationId xmlns="" xmlns:a16="http://schemas.microsoft.com/office/drawing/2014/main" id="{57EB3AE8-792F-4F4E-A0D0-F116056561F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8" name="Line 3430">
          <a:extLst>
            <a:ext uri="{FF2B5EF4-FFF2-40B4-BE49-F238E27FC236}">
              <a16:creationId xmlns="" xmlns:a16="http://schemas.microsoft.com/office/drawing/2014/main" id="{9671CBE7-9FF3-42E8-B2D2-7880957CD29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69" name="Line 3431">
          <a:extLst>
            <a:ext uri="{FF2B5EF4-FFF2-40B4-BE49-F238E27FC236}">
              <a16:creationId xmlns="" xmlns:a16="http://schemas.microsoft.com/office/drawing/2014/main" id="{8943F0FF-D9FC-49C5-A035-5E65BBCAD43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0" name="Line 3432">
          <a:extLst>
            <a:ext uri="{FF2B5EF4-FFF2-40B4-BE49-F238E27FC236}">
              <a16:creationId xmlns="" xmlns:a16="http://schemas.microsoft.com/office/drawing/2014/main" id="{967B8511-EF0E-45DC-AA22-FFA1050408C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1" name="Line 3433">
          <a:extLst>
            <a:ext uri="{FF2B5EF4-FFF2-40B4-BE49-F238E27FC236}">
              <a16:creationId xmlns="" xmlns:a16="http://schemas.microsoft.com/office/drawing/2014/main" id="{068C8ED1-5CEE-4A47-B73E-335FB6520D0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2" name="Line 3434">
          <a:extLst>
            <a:ext uri="{FF2B5EF4-FFF2-40B4-BE49-F238E27FC236}">
              <a16:creationId xmlns="" xmlns:a16="http://schemas.microsoft.com/office/drawing/2014/main" id="{E71A9B2A-BB21-4E6F-AEF0-82AF84AF70F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3" name="Line 3435">
          <a:extLst>
            <a:ext uri="{FF2B5EF4-FFF2-40B4-BE49-F238E27FC236}">
              <a16:creationId xmlns="" xmlns:a16="http://schemas.microsoft.com/office/drawing/2014/main" id="{B59E1E66-3C94-429E-93D7-4DCEEB455BD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4" name="Line 3436">
          <a:extLst>
            <a:ext uri="{FF2B5EF4-FFF2-40B4-BE49-F238E27FC236}">
              <a16:creationId xmlns="" xmlns:a16="http://schemas.microsoft.com/office/drawing/2014/main" id="{3254561C-7BEF-416A-97C6-2C0183EB7EE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5" name="Line 3437">
          <a:extLst>
            <a:ext uri="{FF2B5EF4-FFF2-40B4-BE49-F238E27FC236}">
              <a16:creationId xmlns="" xmlns:a16="http://schemas.microsoft.com/office/drawing/2014/main" id="{69ED4A51-2A20-4C04-AA1F-5DFEB22DE4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6" name="Line 3438">
          <a:extLst>
            <a:ext uri="{FF2B5EF4-FFF2-40B4-BE49-F238E27FC236}">
              <a16:creationId xmlns="" xmlns:a16="http://schemas.microsoft.com/office/drawing/2014/main" id="{1A5C3FC6-4F56-4ED8-A685-051E151B16A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7" name="Line 3439">
          <a:extLst>
            <a:ext uri="{FF2B5EF4-FFF2-40B4-BE49-F238E27FC236}">
              <a16:creationId xmlns="" xmlns:a16="http://schemas.microsoft.com/office/drawing/2014/main" id="{F1E990D7-7AB4-44C1-93CD-52352D35937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8" name="Line 3440">
          <a:extLst>
            <a:ext uri="{FF2B5EF4-FFF2-40B4-BE49-F238E27FC236}">
              <a16:creationId xmlns="" xmlns:a16="http://schemas.microsoft.com/office/drawing/2014/main" id="{DD1A71EE-3EDB-4702-BBF2-A28F302B44E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79" name="Line 3441">
          <a:extLst>
            <a:ext uri="{FF2B5EF4-FFF2-40B4-BE49-F238E27FC236}">
              <a16:creationId xmlns="" xmlns:a16="http://schemas.microsoft.com/office/drawing/2014/main" id="{60C4AC72-C079-4729-8818-6DEF8442AF8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0" name="Line 3442">
          <a:extLst>
            <a:ext uri="{FF2B5EF4-FFF2-40B4-BE49-F238E27FC236}">
              <a16:creationId xmlns="" xmlns:a16="http://schemas.microsoft.com/office/drawing/2014/main" id="{2292CF3B-34E9-446E-BBEB-4CBE02BFE0B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1" name="Line 3443">
          <a:extLst>
            <a:ext uri="{FF2B5EF4-FFF2-40B4-BE49-F238E27FC236}">
              <a16:creationId xmlns="" xmlns:a16="http://schemas.microsoft.com/office/drawing/2014/main" id="{4B2ABF9A-2159-4ABA-8512-156BAC91D7D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2" name="Line 3444">
          <a:extLst>
            <a:ext uri="{FF2B5EF4-FFF2-40B4-BE49-F238E27FC236}">
              <a16:creationId xmlns="" xmlns:a16="http://schemas.microsoft.com/office/drawing/2014/main" id="{BFDA116B-B959-416C-AA2E-B61D611AF08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3" name="Line 3445">
          <a:extLst>
            <a:ext uri="{FF2B5EF4-FFF2-40B4-BE49-F238E27FC236}">
              <a16:creationId xmlns="" xmlns:a16="http://schemas.microsoft.com/office/drawing/2014/main" id="{4FA023C9-A27B-46FA-B482-2AE9BA5273D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4" name="Line 3446">
          <a:extLst>
            <a:ext uri="{FF2B5EF4-FFF2-40B4-BE49-F238E27FC236}">
              <a16:creationId xmlns="" xmlns:a16="http://schemas.microsoft.com/office/drawing/2014/main" id="{12AEFF66-BCC6-4ADD-93BB-32B2EA0A18B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5" name="Line 3447">
          <a:extLst>
            <a:ext uri="{FF2B5EF4-FFF2-40B4-BE49-F238E27FC236}">
              <a16:creationId xmlns="" xmlns:a16="http://schemas.microsoft.com/office/drawing/2014/main" id="{0093ADFB-4D76-4B1C-8FB0-001BEEE344B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6" name="Line 3448">
          <a:extLst>
            <a:ext uri="{FF2B5EF4-FFF2-40B4-BE49-F238E27FC236}">
              <a16:creationId xmlns="" xmlns:a16="http://schemas.microsoft.com/office/drawing/2014/main" id="{24EF7F91-84F4-4230-99DE-E419667EABB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7" name="Line 3449">
          <a:extLst>
            <a:ext uri="{FF2B5EF4-FFF2-40B4-BE49-F238E27FC236}">
              <a16:creationId xmlns="" xmlns:a16="http://schemas.microsoft.com/office/drawing/2014/main" id="{58A8EAB6-9435-42F8-A9D6-1AADCB2F25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8" name="Line 3450">
          <a:extLst>
            <a:ext uri="{FF2B5EF4-FFF2-40B4-BE49-F238E27FC236}">
              <a16:creationId xmlns="" xmlns:a16="http://schemas.microsoft.com/office/drawing/2014/main" id="{9477600C-C87E-412B-978D-09429754E63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89" name="Line 3451">
          <a:extLst>
            <a:ext uri="{FF2B5EF4-FFF2-40B4-BE49-F238E27FC236}">
              <a16:creationId xmlns="" xmlns:a16="http://schemas.microsoft.com/office/drawing/2014/main" id="{DA7895F5-ACE3-440B-A1C2-73084028754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0" name="Line 3452">
          <a:extLst>
            <a:ext uri="{FF2B5EF4-FFF2-40B4-BE49-F238E27FC236}">
              <a16:creationId xmlns="" xmlns:a16="http://schemas.microsoft.com/office/drawing/2014/main" id="{BD84900B-71A9-4028-8AEA-6D6ED6F8B5C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1" name="Line 3453">
          <a:extLst>
            <a:ext uri="{FF2B5EF4-FFF2-40B4-BE49-F238E27FC236}">
              <a16:creationId xmlns="" xmlns:a16="http://schemas.microsoft.com/office/drawing/2014/main" id="{F0436B31-3D73-484D-81A1-9F1D6B5A609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2" name="Line 3454">
          <a:extLst>
            <a:ext uri="{FF2B5EF4-FFF2-40B4-BE49-F238E27FC236}">
              <a16:creationId xmlns="" xmlns:a16="http://schemas.microsoft.com/office/drawing/2014/main" id="{24EB73F6-B926-46A1-AFA7-A449A0A477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3" name="Line 3420">
          <a:extLst>
            <a:ext uri="{FF2B5EF4-FFF2-40B4-BE49-F238E27FC236}">
              <a16:creationId xmlns="" xmlns:a16="http://schemas.microsoft.com/office/drawing/2014/main" id="{AD751D1F-836D-4182-876F-33002D6E008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4" name="Line 3421">
          <a:extLst>
            <a:ext uri="{FF2B5EF4-FFF2-40B4-BE49-F238E27FC236}">
              <a16:creationId xmlns="" xmlns:a16="http://schemas.microsoft.com/office/drawing/2014/main" id="{1DB70D1D-EFE0-4894-9CDA-95C3A432BE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5" name="Line 3422">
          <a:extLst>
            <a:ext uri="{FF2B5EF4-FFF2-40B4-BE49-F238E27FC236}">
              <a16:creationId xmlns="" xmlns:a16="http://schemas.microsoft.com/office/drawing/2014/main" id="{FDBC7262-4AFA-4D3B-8FF0-79AFBE0CD4D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6" name="Line 3423">
          <a:extLst>
            <a:ext uri="{FF2B5EF4-FFF2-40B4-BE49-F238E27FC236}">
              <a16:creationId xmlns="" xmlns:a16="http://schemas.microsoft.com/office/drawing/2014/main" id="{EA4EB745-4281-4654-8E64-1BF14917BF1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7" name="Line 3424">
          <a:extLst>
            <a:ext uri="{FF2B5EF4-FFF2-40B4-BE49-F238E27FC236}">
              <a16:creationId xmlns="" xmlns:a16="http://schemas.microsoft.com/office/drawing/2014/main" id="{D75EF800-CACA-4822-A7C3-8B620FDF20E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8" name="Line 3425">
          <a:extLst>
            <a:ext uri="{FF2B5EF4-FFF2-40B4-BE49-F238E27FC236}">
              <a16:creationId xmlns="" xmlns:a16="http://schemas.microsoft.com/office/drawing/2014/main" id="{808FDDA8-4B7F-44A9-8983-4A0BD60A29C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799" name="Line 3426">
          <a:extLst>
            <a:ext uri="{FF2B5EF4-FFF2-40B4-BE49-F238E27FC236}">
              <a16:creationId xmlns="" xmlns:a16="http://schemas.microsoft.com/office/drawing/2014/main" id="{51EBD96D-F956-46C0-9D1B-F503C91B145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0" name="Line 3427">
          <a:extLst>
            <a:ext uri="{FF2B5EF4-FFF2-40B4-BE49-F238E27FC236}">
              <a16:creationId xmlns="" xmlns:a16="http://schemas.microsoft.com/office/drawing/2014/main" id="{1D78F290-CBB3-42F7-8587-6AF864DAE6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1" name="Line 3428">
          <a:extLst>
            <a:ext uri="{FF2B5EF4-FFF2-40B4-BE49-F238E27FC236}">
              <a16:creationId xmlns="" xmlns:a16="http://schemas.microsoft.com/office/drawing/2014/main" id="{4CFECE08-25D3-44B6-A698-125E3DA8053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2" name="Line 3429">
          <a:extLst>
            <a:ext uri="{FF2B5EF4-FFF2-40B4-BE49-F238E27FC236}">
              <a16:creationId xmlns="" xmlns:a16="http://schemas.microsoft.com/office/drawing/2014/main" id="{1FD36F78-6333-4095-BCFD-B7CA25E2E08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3" name="Line 3430">
          <a:extLst>
            <a:ext uri="{FF2B5EF4-FFF2-40B4-BE49-F238E27FC236}">
              <a16:creationId xmlns="" xmlns:a16="http://schemas.microsoft.com/office/drawing/2014/main" id="{23C0EA04-66B9-452C-9DF0-7FA8A81B7DC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4" name="Line 3431">
          <a:extLst>
            <a:ext uri="{FF2B5EF4-FFF2-40B4-BE49-F238E27FC236}">
              <a16:creationId xmlns="" xmlns:a16="http://schemas.microsoft.com/office/drawing/2014/main" id="{C5E29884-E20D-4595-8803-3CF8B72BD7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5" name="Line 3432">
          <a:extLst>
            <a:ext uri="{FF2B5EF4-FFF2-40B4-BE49-F238E27FC236}">
              <a16:creationId xmlns="" xmlns:a16="http://schemas.microsoft.com/office/drawing/2014/main" id="{B76F8777-65AD-4C1C-97C5-44271B7FD8E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6" name="Line 3433">
          <a:extLst>
            <a:ext uri="{FF2B5EF4-FFF2-40B4-BE49-F238E27FC236}">
              <a16:creationId xmlns="" xmlns:a16="http://schemas.microsoft.com/office/drawing/2014/main" id="{16247AFB-0CD0-4613-9B57-B68DF025677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7" name="Line 3434">
          <a:extLst>
            <a:ext uri="{FF2B5EF4-FFF2-40B4-BE49-F238E27FC236}">
              <a16:creationId xmlns="" xmlns:a16="http://schemas.microsoft.com/office/drawing/2014/main" id="{3AD25DEF-A96B-4217-841B-8AF739D8E5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8" name="Line 3435">
          <a:extLst>
            <a:ext uri="{FF2B5EF4-FFF2-40B4-BE49-F238E27FC236}">
              <a16:creationId xmlns="" xmlns:a16="http://schemas.microsoft.com/office/drawing/2014/main" id="{7B4253D7-D93E-46D5-BEF2-CCF5133653A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09" name="Line 3436">
          <a:extLst>
            <a:ext uri="{FF2B5EF4-FFF2-40B4-BE49-F238E27FC236}">
              <a16:creationId xmlns="" xmlns:a16="http://schemas.microsoft.com/office/drawing/2014/main" id="{8F0CD48A-ABBF-4CD1-9374-A313C48C1E9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0" name="Line 3437">
          <a:extLst>
            <a:ext uri="{FF2B5EF4-FFF2-40B4-BE49-F238E27FC236}">
              <a16:creationId xmlns="" xmlns:a16="http://schemas.microsoft.com/office/drawing/2014/main" id="{86923314-0E47-425A-985D-977F96B3544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1" name="Line 3438">
          <a:extLst>
            <a:ext uri="{FF2B5EF4-FFF2-40B4-BE49-F238E27FC236}">
              <a16:creationId xmlns="" xmlns:a16="http://schemas.microsoft.com/office/drawing/2014/main" id="{438229C9-6BA2-48AB-82E5-C44295F62A7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2" name="Line 3439">
          <a:extLst>
            <a:ext uri="{FF2B5EF4-FFF2-40B4-BE49-F238E27FC236}">
              <a16:creationId xmlns="" xmlns:a16="http://schemas.microsoft.com/office/drawing/2014/main" id="{5A348475-7324-400F-B7CC-2BA9DA1A10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3" name="Line 3440">
          <a:extLst>
            <a:ext uri="{FF2B5EF4-FFF2-40B4-BE49-F238E27FC236}">
              <a16:creationId xmlns="" xmlns:a16="http://schemas.microsoft.com/office/drawing/2014/main" id="{E5757F9E-2CAC-43BC-8078-6187DF46434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4" name="Line 3441">
          <a:extLst>
            <a:ext uri="{FF2B5EF4-FFF2-40B4-BE49-F238E27FC236}">
              <a16:creationId xmlns="" xmlns:a16="http://schemas.microsoft.com/office/drawing/2014/main" id="{78A036B1-C150-4DAF-93DB-38ACED2A446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5" name="Line 3442">
          <a:extLst>
            <a:ext uri="{FF2B5EF4-FFF2-40B4-BE49-F238E27FC236}">
              <a16:creationId xmlns="" xmlns:a16="http://schemas.microsoft.com/office/drawing/2014/main" id="{E76CA4F0-5FB2-48EA-9E65-CEFDFECEB0D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6" name="Line 3443">
          <a:extLst>
            <a:ext uri="{FF2B5EF4-FFF2-40B4-BE49-F238E27FC236}">
              <a16:creationId xmlns="" xmlns:a16="http://schemas.microsoft.com/office/drawing/2014/main" id="{3931C839-A5E6-4415-B86C-DD3A08CF7CD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7" name="Line 3444">
          <a:extLst>
            <a:ext uri="{FF2B5EF4-FFF2-40B4-BE49-F238E27FC236}">
              <a16:creationId xmlns="" xmlns:a16="http://schemas.microsoft.com/office/drawing/2014/main" id="{8C8DFA13-9820-423E-845E-1F2A6180643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8" name="Line 3445">
          <a:extLst>
            <a:ext uri="{FF2B5EF4-FFF2-40B4-BE49-F238E27FC236}">
              <a16:creationId xmlns="" xmlns:a16="http://schemas.microsoft.com/office/drawing/2014/main" id="{C241FE3B-53D7-41B3-81B4-904DFFDBBEA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19" name="Line 3446">
          <a:extLst>
            <a:ext uri="{FF2B5EF4-FFF2-40B4-BE49-F238E27FC236}">
              <a16:creationId xmlns="" xmlns:a16="http://schemas.microsoft.com/office/drawing/2014/main" id="{6B9D912F-289F-446E-8F01-AB8E0FE1760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0" name="Line 3447">
          <a:extLst>
            <a:ext uri="{FF2B5EF4-FFF2-40B4-BE49-F238E27FC236}">
              <a16:creationId xmlns="" xmlns:a16="http://schemas.microsoft.com/office/drawing/2014/main" id="{E86EC34F-CBB8-4C4C-9A1B-220C784B37C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1" name="Line 3448">
          <a:extLst>
            <a:ext uri="{FF2B5EF4-FFF2-40B4-BE49-F238E27FC236}">
              <a16:creationId xmlns="" xmlns:a16="http://schemas.microsoft.com/office/drawing/2014/main" id="{ED1E95F9-5A18-407C-A980-F2F42B8F08B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2" name="Line 3449">
          <a:extLst>
            <a:ext uri="{FF2B5EF4-FFF2-40B4-BE49-F238E27FC236}">
              <a16:creationId xmlns="" xmlns:a16="http://schemas.microsoft.com/office/drawing/2014/main" id="{4BDA3232-597D-4716-A234-9294434724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3" name="Line 3450">
          <a:extLst>
            <a:ext uri="{FF2B5EF4-FFF2-40B4-BE49-F238E27FC236}">
              <a16:creationId xmlns="" xmlns:a16="http://schemas.microsoft.com/office/drawing/2014/main" id="{0E396D8A-112C-45DE-BF06-54D741D8FA8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4" name="Line 3451">
          <a:extLst>
            <a:ext uri="{FF2B5EF4-FFF2-40B4-BE49-F238E27FC236}">
              <a16:creationId xmlns="" xmlns:a16="http://schemas.microsoft.com/office/drawing/2014/main" id="{97425F37-6641-4A88-90F1-8282D4B5448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5" name="Line 3452">
          <a:extLst>
            <a:ext uri="{FF2B5EF4-FFF2-40B4-BE49-F238E27FC236}">
              <a16:creationId xmlns="" xmlns:a16="http://schemas.microsoft.com/office/drawing/2014/main" id="{97014286-94C0-47A8-B9D9-8286E53BCD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6" name="Line 3453">
          <a:extLst>
            <a:ext uri="{FF2B5EF4-FFF2-40B4-BE49-F238E27FC236}">
              <a16:creationId xmlns="" xmlns:a16="http://schemas.microsoft.com/office/drawing/2014/main" id="{667DF958-AD75-405D-B075-D5EA5327173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7" name="Line 3454">
          <a:extLst>
            <a:ext uri="{FF2B5EF4-FFF2-40B4-BE49-F238E27FC236}">
              <a16:creationId xmlns="" xmlns:a16="http://schemas.microsoft.com/office/drawing/2014/main" id="{BA5F3AAF-E62F-4BBE-9FAD-EE0D849ABF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8" name="Line 3420">
          <a:extLst>
            <a:ext uri="{FF2B5EF4-FFF2-40B4-BE49-F238E27FC236}">
              <a16:creationId xmlns="" xmlns:a16="http://schemas.microsoft.com/office/drawing/2014/main" id="{3010C36E-6303-4DE2-A2B3-16F0A0DE6D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29" name="Line 3421">
          <a:extLst>
            <a:ext uri="{FF2B5EF4-FFF2-40B4-BE49-F238E27FC236}">
              <a16:creationId xmlns="" xmlns:a16="http://schemas.microsoft.com/office/drawing/2014/main" id="{72DF41BE-42D5-4F18-9666-3D47905F509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0" name="Line 3422">
          <a:extLst>
            <a:ext uri="{FF2B5EF4-FFF2-40B4-BE49-F238E27FC236}">
              <a16:creationId xmlns="" xmlns:a16="http://schemas.microsoft.com/office/drawing/2014/main" id="{D4058693-5412-4F4A-84CA-CD8E5C83171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1" name="Line 3423">
          <a:extLst>
            <a:ext uri="{FF2B5EF4-FFF2-40B4-BE49-F238E27FC236}">
              <a16:creationId xmlns="" xmlns:a16="http://schemas.microsoft.com/office/drawing/2014/main" id="{F8B0FBE3-0BA5-41BB-BA9E-B17E29151B0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2" name="Line 3424">
          <a:extLst>
            <a:ext uri="{FF2B5EF4-FFF2-40B4-BE49-F238E27FC236}">
              <a16:creationId xmlns="" xmlns:a16="http://schemas.microsoft.com/office/drawing/2014/main" id="{C827E18F-B819-4699-B286-646AEBA8CF8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3" name="Line 3425">
          <a:extLst>
            <a:ext uri="{FF2B5EF4-FFF2-40B4-BE49-F238E27FC236}">
              <a16:creationId xmlns="" xmlns:a16="http://schemas.microsoft.com/office/drawing/2014/main" id="{8CC235CD-E810-4B78-9D2E-E9D3F3F3D4B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4" name="Line 3426">
          <a:extLst>
            <a:ext uri="{FF2B5EF4-FFF2-40B4-BE49-F238E27FC236}">
              <a16:creationId xmlns="" xmlns:a16="http://schemas.microsoft.com/office/drawing/2014/main" id="{DF1A502A-955E-426B-8B1C-A963CE250C6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5" name="Line 3427">
          <a:extLst>
            <a:ext uri="{FF2B5EF4-FFF2-40B4-BE49-F238E27FC236}">
              <a16:creationId xmlns="" xmlns:a16="http://schemas.microsoft.com/office/drawing/2014/main" id="{5BD397A0-2D33-4AB2-89BF-2DF99AF259E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6" name="Line 3428">
          <a:extLst>
            <a:ext uri="{FF2B5EF4-FFF2-40B4-BE49-F238E27FC236}">
              <a16:creationId xmlns="" xmlns:a16="http://schemas.microsoft.com/office/drawing/2014/main" id="{156F4EEF-7566-4C5E-BF22-CDA657B91EC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7" name="Line 3429">
          <a:extLst>
            <a:ext uri="{FF2B5EF4-FFF2-40B4-BE49-F238E27FC236}">
              <a16:creationId xmlns="" xmlns:a16="http://schemas.microsoft.com/office/drawing/2014/main" id="{70E1E42C-047B-48FB-ADBF-813D4EF25D5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8" name="Line 3430">
          <a:extLst>
            <a:ext uri="{FF2B5EF4-FFF2-40B4-BE49-F238E27FC236}">
              <a16:creationId xmlns="" xmlns:a16="http://schemas.microsoft.com/office/drawing/2014/main" id="{0B5D2F09-2F72-46CB-AB37-9AF6FD09D5E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39" name="Line 3431">
          <a:extLst>
            <a:ext uri="{FF2B5EF4-FFF2-40B4-BE49-F238E27FC236}">
              <a16:creationId xmlns="" xmlns:a16="http://schemas.microsoft.com/office/drawing/2014/main" id="{56633C59-260D-4D39-99C6-909E2F0B792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0" name="Line 3432">
          <a:extLst>
            <a:ext uri="{FF2B5EF4-FFF2-40B4-BE49-F238E27FC236}">
              <a16:creationId xmlns="" xmlns:a16="http://schemas.microsoft.com/office/drawing/2014/main" id="{209B6724-DCDC-4DE2-BF16-D28999E83A0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1" name="Line 3433">
          <a:extLst>
            <a:ext uri="{FF2B5EF4-FFF2-40B4-BE49-F238E27FC236}">
              <a16:creationId xmlns="" xmlns:a16="http://schemas.microsoft.com/office/drawing/2014/main" id="{601FC3BC-3135-4E09-B0CE-A83D60CA8AF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2" name="Line 3434">
          <a:extLst>
            <a:ext uri="{FF2B5EF4-FFF2-40B4-BE49-F238E27FC236}">
              <a16:creationId xmlns="" xmlns:a16="http://schemas.microsoft.com/office/drawing/2014/main" id="{2A17479D-6047-480F-B204-D5FE236C79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3" name="Line 3435">
          <a:extLst>
            <a:ext uri="{FF2B5EF4-FFF2-40B4-BE49-F238E27FC236}">
              <a16:creationId xmlns="" xmlns:a16="http://schemas.microsoft.com/office/drawing/2014/main" id="{8C0CB243-3CAD-43A8-86AB-9DE66E8A447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4" name="Line 3436">
          <a:extLst>
            <a:ext uri="{FF2B5EF4-FFF2-40B4-BE49-F238E27FC236}">
              <a16:creationId xmlns="" xmlns:a16="http://schemas.microsoft.com/office/drawing/2014/main" id="{D60E58D0-A998-4258-BDA9-1DE73177A5B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5" name="Line 3437">
          <a:extLst>
            <a:ext uri="{FF2B5EF4-FFF2-40B4-BE49-F238E27FC236}">
              <a16:creationId xmlns="" xmlns:a16="http://schemas.microsoft.com/office/drawing/2014/main" id="{A8DF56DE-7437-4461-A40B-F3981F3F45D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6" name="Line 3438">
          <a:extLst>
            <a:ext uri="{FF2B5EF4-FFF2-40B4-BE49-F238E27FC236}">
              <a16:creationId xmlns="" xmlns:a16="http://schemas.microsoft.com/office/drawing/2014/main" id="{4E118B82-2BF7-4349-809D-476D4B52955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7" name="Line 3439">
          <a:extLst>
            <a:ext uri="{FF2B5EF4-FFF2-40B4-BE49-F238E27FC236}">
              <a16:creationId xmlns="" xmlns:a16="http://schemas.microsoft.com/office/drawing/2014/main" id="{63047AB3-1DE5-4241-A06A-947B09445BE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8" name="Line 3440">
          <a:extLst>
            <a:ext uri="{FF2B5EF4-FFF2-40B4-BE49-F238E27FC236}">
              <a16:creationId xmlns="" xmlns:a16="http://schemas.microsoft.com/office/drawing/2014/main" id="{C22D9A46-A6D1-47F4-A0E9-CE60E1DB4FD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49" name="Line 3441">
          <a:extLst>
            <a:ext uri="{FF2B5EF4-FFF2-40B4-BE49-F238E27FC236}">
              <a16:creationId xmlns="" xmlns:a16="http://schemas.microsoft.com/office/drawing/2014/main" id="{AE53DD6E-78F6-4AE7-8797-A292435E82F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0" name="Line 3442">
          <a:extLst>
            <a:ext uri="{FF2B5EF4-FFF2-40B4-BE49-F238E27FC236}">
              <a16:creationId xmlns="" xmlns:a16="http://schemas.microsoft.com/office/drawing/2014/main" id="{8913D13C-1905-4055-B589-3B4ABA2485E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1" name="Line 3443">
          <a:extLst>
            <a:ext uri="{FF2B5EF4-FFF2-40B4-BE49-F238E27FC236}">
              <a16:creationId xmlns="" xmlns:a16="http://schemas.microsoft.com/office/drawing/2014/main" id="{A42A7D03-699E-488F-A5E5-E32A7709744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2" name="Line 3444">
          <a:extLst>
            <a:ext uri="{FF2B5EF4-FFF2-40B4-BE49-F238E27FC236}">
              <a16:creationId xmlns="" xmlns:a16="http://schemas.microsoft.com/office/drawing/2014/main" id="{895A7F9F-7989-46D5-8D73-BBCF0E6210D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3" name="Line 3445">
          <a:extLst>
            <a:ext uri="{FF2B5EF4-FFF2-40B4-BE49-F238E27FC236}">
              <a16:creationId xmlns="" xmlns:a16="http://schemas.microsoft.com/office/drawing/2014/main" id="{AD0CEFA9-35CA-4DF1-A092-0E35F511510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4" name="Line 3446">
          <a:extLst>
            <a:ext uri="{FF2B5EF4-FFF2-40B4-BE49-F238E27FC236}">
              <a16:creationId xmlns="" xmlns:a16="http://schemas.microsoft.com/office/drawing/2014/main" id="{068FC78D-5DEB-4401-8B48-DCD596F4FE7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5" name="Line 3447">
          <a:extLst>
            <a:ext uri="{FF2B5EF4-FFF2-40B4-BE49-F238E27FC236}">
              <a16:creationId xmlns="" xmlns:a16="http://schemas.microsoft.com/office/drawing/2014/main" id="{F2FC4CFA-FCCE-4B9D-91FB-670846A52BF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6" name="Line 3448">
          <a:extLst>
            <a:ext uri="{FF2B5EF4-FFF2-40B4-BE49-F238E27FC236}">
              <a16:creationId xmlns="" xmlns:a16="http://schemas.microsoft.com/office/drawing/2014/main" id="{1D0786D4-C193-40D1-8AC1-C0BD8920E99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7" name="Line 3449">
          <a:extLst>
            <a:ext uri="{FF2B5EF4-FFF2-40B4-BE49-F238E27FC236}">
              <a16:creationId xmlns="" xmlns:a16="http://schemas.microsoft.com/office/drawing/2014/main" id="{E484E492-F8CF-4284-94B0-546F87C65D5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8" name="Line 3450">
          <a:extLst>
            <a:ext uri="{FF2B5EF4-FFF2-40B4-BE49-F238E27FC236}">
              <a16:creationId xmlns="" xmlns:a16="http://schemas.microsoft.com/office/drawing/2014/main" id="{B04E85C1-37CB-44E2-B793-B76E4FC8A06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59" name="Line 3451">
          <a:extLst>
            <a:ext uri="{FF2B5EF4-FFF2-40B4-BE49-F238E27FC236}">
              <a16:creationId xmlns="" xmlns:a16="http://schemas.microsoft.com/office/drawing/2014/main" id="{22378F7A-EC82-4025-A253-7AF870FAB3D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0" name="Line 3452">
          <a:extLst>
            <a:ext uri="{FF2B5EF4-FFF2-40B4-BE49-F238E27FC236}">
              <a16:creationId xmlns="" xmlns:a16="http://schemas.microsoft.com/office/drawing/2014/main" id="{EBB70AF1-D7CE-4CE4-ABE9-69A32408616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1" name="Line 3453">
          <a:extLst>
            <a:ext uri="{FF2B5EF4-FFF2-40B4-BE49-F238E27FC236}">
              <a16:creationId xmlns="" xmlns:a16="http://schemas.microsoft.com/office/drawing/2014/main" id="{21B2F141-A8C4-4A00-B560-42536318B2F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2" name="Line 3454">
          <a:extLst>
            <a:ext uri="{FF2B5EF4-FFF2-40B4-BE49-F238E27FC236}">
              <a16:creationId xmlns="" xmlns:a16="http://schemas.microsoft.com/office/drawing/2014/main" id="{2D5A0D7F-52F6-459E-92AC-867F732CFA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3" name="Line 3420">
          <a:extLst>
            <a:ext uri="{FF2B5EF4-FFF2-40B4-BE49-F238E27FC236}">
              <a16:creationId xmlns="" xmlns:a16="http://schemas.microsoft.com/office/drawing/2014/main" id="{E0ADB859-ACA2-4A45-B021-11369A3B37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4" name="Line 3421">
          <a:extLst>
            <a:ext uri="{FF2B5EF4-FFF2-40B4-BE49-F238E27FC236}">
              <a16:creationId xmlns="" xmlns:a16="http://schemas.microsoft.com/office/drawing/2014/main" id="{8E4D32FB-D122-4E87-85FA-86E226810B5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5" name="Line 3422">
          <a:extLst>
            <a:ext uri="{FF2B5EF4-FFF2-40B4-BE49-F238E27FC236}">
              <a16:creationId xmlns="" xmlns:a16="http://schemas.microsoft.com/office/drawing/2014/main" id="{F1F1883C-7897-4C3A-99D3-A8B5CA2425A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6" name="Line 3423">
          <a:extLst>
            <a:ext uri="{FF2B5EF4-FFF2-40B4-BE49-F238E27FC236}">
              <a16:creationId xmlns="" xmlns:a16="http://schemas.microsoft.com/office/drawing/2014/main" id="{AA62E624-F1F2-4B1D-9BD7-71312ED7A46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7" name="Line 3424">
          <a:extLst>
            <a:ext uri="{FF2B5EF4-FFF2-40B4-BE49-F238E27FC236}">
              <a16:creationId xmlns="" xmlns:a16="http://schemas.microsoft.com/office/drawing/2014/main" id="{67E86D07-D4C1-4304-99BA-FB2651F59D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8" name="Line 3425">
          <a:extLst>
            <a:ext uri="{FF2B5EF4-FFF2-40B4-BE49-F238E27FC236}">
              <a16:creationId xmlns="" xmlns:a16="http://schemas.microsoft.com/office/drawing/2014/main" id="{CE47DDAE-7C3D-4675-8FDC-58A2A8A96DA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69" name="Line 3426">
          <a:extLst>
            <a:ext uri="{FF2B5EF4-FFF2-40B4-BE49-F238E27FC236}">
              <a16:creationId xmlns="" xmlns:a16="http://schemas.microsoft.com/office/drawing/2014/main" id="{5E3FB1A9-1E39-4850-8BD4-E8B9FB061AE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0" name="Line 3427">
          <a:extLst>
            <a:ext uri="{FF2B5EF4-FFF2-40B4-BE49-F238E27FC236}">
              <a16:creationId xmlns="" xmlns:a16="http://schemas.microsoft.com/office/drawing/2014/main" id="{BD01CD6E-11F9-4E41-B908-BE61C865624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1" name="Line 3428">
          <a:extLst>
            <a:ext uri="{FF2B5EF4-FFF2-40B4-BE49-F238E27FC236}">
              <a16:creationId xmlns="" xmlns:a16="http://schemas.microsoft.com/office/drawing/2014/main" id="{AE69FF3C-1BA0-41BB-A2E8-DBD7D303BB3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2" name="Line 3429">
          <a:extLst>
            <a:ext uri="{FF2B5EF4-FFF2-40B4-BE49-F238E27FC236}">
              <a16:creationId xmlns="" xmlns:a16="http://schemas.microsoft.com/office/drawing/2014/main" id="{4540918A-00A0-446C-BAB7-370118D879F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3" name="Line 3430">
          <a:extLst>
            <a:ext uri="{FF2B5EF4-FFF2-40B4-BE49-F238E27FC236}">
              <a16:creationId xmlns="" xmlns:a16="http://schemas.microsoft.com/office/drawing/2014/main" id="{E3482170-F302-4521-9CE3-6022A3F2755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4" name="Line 3431">
          <a:extLst>
            <a:ext uri="{FF2B5EF4-FFF2-40B4-BE49-F238E27FC236}">
              <a16:creationId xmlns="" xmlns:a16="http://schemas.microsoft.com/office/drawing/2014/main" id="{AC6C1E8A-55D5-4EF5-BF78-ACFAEA647B0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5" name="Line 3432">
          <a:extLst>
            <a:ext uri="{FF2B5EF4-FFF2-40B4-BE49-F238E27FC236}">
              <a16:creationId xmlns="" xmlns:a16="http://schemas.microsoft.com/office/drawing/2014/main" id="{696F12EB-9679-4CF6-A04B-CCA14CC8DF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6" name="Line 3433">
          <a:extLst>
            <a:ext uri="{FF2B5EF4-FFF2-40B4-BE49-F238E27FC236}">
              <a16:creationId xmlns="" xmlns:a16="http://schemas.microsoft.com/office/drawing/2014/main" id="{49F724F2-8E76-4FDF-8583-AC45B4BB06E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7" name="Line 3434">
          <a:extLst>
            <a:ext uri="{FF2B5EF4-FFF2-40B4-BE49-F238E27FC236}">
              <a16:creationId xmlns="" xmlns:a16="http://schemas.microsoft.com/office/drawing/2014/main" id="{194E6B39-623B-4F91-8755-368B0E0567F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8" name="Line 3435">
          <a:extLst>
            <a:ext uri="{FF2B5EF4-FFF2-40B4-BE49-F238E27FC236}">
              <a16:creationId xmlns="" xmlns:a16="http://schemas.microsoft.com/office/drawing/2014/main" id="{C7F8E388-CE6F-4CC0-84B5-F6A8A59138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79" name="Line 3436">
          <a:extLst>
            <a:ext uri="{FF2B5EF4-FFF2-40B4-BE49-F238E27FC236}">
              <a16:creationId xmlns="" xmlns:a16="http://schemas.microsoft.com/office/drawing/2014/main" id="{EA2885B1-D29E-4A7A-BFD9-226D8BE9995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0" name="Line 3437">
          <a:extLst>
            <a:ext uri="{FF2B5EF4-FFF2-40B4-BE49-F238E27FC236}">
              <a16:creationId xmlns="" xmlns:a16="http://schemas.microsoft.com/office/drawing/2014/main" id="{BD4AB681-F63E-4C17-B91E-6211AD9049F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1" name="Line 3438">
          <a:extLst>
            <a:ext uri="{FF2B5EF4-FFF2-40B4-BE49-F238E27FC236}">
              <a16:creationId xmlns="" xmlns:a16="http://schemas.microsoft.com/office/drawing/2014/main" id="{3FB8A2B2-3B85-4EFB-A415-622B9A26A65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2" name="Line 3439">
          <a:extLst>
            <a:ext uri="{FF2B5EF4-FFF2-40B4-BE49-F238E27FC236}">
              <a16:creationId xmlns="" xmlns:a16="http://schemas.microsoft.com/office/drawing/2014/main" id="{F8C97775-AF43-46BC-947A-B2873F305A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3" name="Line 3440">
          <a:extLst>
            <a:ext uri="{FF2B5EF4-FFF2-40B4-BE49-F238E27FC236}">
              <a16:creationId xmlns="" xmlns:a16="http://schemas.microsoft.com/office/drawing/2014/main" id="{7FE358B0-D21F-43B6-9BB4-5416856CD5E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4" name="Line 3441">
          <a:extLst>
            <a:ext uri="{FF2B5EF4-FFF2-40B4-BE49-F238E27FC236}">
              <a16:creationId xmlns="" xmlns:a16="http://schemas.microsoft.com/office/drawing/2014/main" id="{05AEF392-D8D7-4CB2-A219-DABFA8ADED1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5" name="Line 3442">
          <a:extLst>
            <a:ext uri="{FF2B5EF4-FFF2-40B4-BE49-F238E27FC236}">
              <a16:creationId xmlns="" xmlns:a16="http://schemas.microsoft.com/office/drawing/2014/main" id="{45E2DAA1-0EC2-45B5-ACF1-0A7E9D4BC38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6" name="Line 3443">
          <a:extLst>
            <a:ext uri="{FF2B5EF4-FFF2-40B4-BE49-F238E27FC236}">
              <a16:creationId xmlns="" xmlns:a16="http://schemas.microsoft.com/office/drawing/2014/main" id="{BEC0E500-9556-4A2B-8114-EB464BD2B97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7" name="Line 3444">
          <a:extLst>
            <a:ext uri="{FF2B5EF4-FFF2-40B4-BE49-F238E27FC236}">
              <a16:creationId xmlns="" xmlns:a16="http://schemas.microsoft.com/office/drawing/2014/main" id="{43BA8532-B3F1-493D-A5FD-2540577C32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8" name="Line 3445">
          <a:extLst>
            <a:ext uri="{FF2B5EF4-FFF2-40B4-BE49-F238E27FC236}">
              <a16:creationId xmlns="" xmlns:a16="http://schemas.microsoft.com/office/drawing/2014/main" id="{29C9A5C4-801B-4B4E-B16A-875A8FA3016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89" name="Line 3446">
          <a:extLst>
            <a:ext uri="{FF2B5EF4-FFF2-40B4-BE49-F238E27FC236}">
              <a16:creationId xmlns="" xmlns:a16="http://schemas.microsoft.com/office/drawing/2014/main" id="{2E1A7BC2-3A7F-4879-ACC2-A42A9C897D1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0" name="Line 3447">
          <a:extLst>
            <a:ext uri="{FF2B5EF4-FFF2-40B4-BE49-F238E27FC236}">
              <a16:creationId xmlns="" xmlns:a16="http://schemas.microsoft.com/office/drawing/2014/main" id="{5A4A77C1-A470-49E6-A6C7-5B432746CA5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1" name="Line 3448">
          <a:extLst>
            <a:ext uri="{FF2B5EF4-FFF2-40B4-BE49-F238E27FC236}">
              <a16:creationId xmlns="" xmlns:a16="http://schemas.microsoft.com/office/drawing/2014/main" id="{F4D0A96E-30B0-417D-BDC3-1DDA79FF325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2" name="Line 3449">
          <a:extLst>
            <a:ext uri="{FF2B5EF4-FFF2-40B4-BE49-F238E27FC236}">
              <a16:creationId xmlns="" xmlns:a16="http://schemas.microsoft.com/office/drawing/2014/main" id="{9A62E9DE-21D3-4438-9C9C-EE365EBB922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3" name="Line 3450">
          <a:extLst>
            <a:ext uri="{FF2B5EF4-FFF2-40B4-BE49-F238E27FC236}">
              <a16:creationId xmlns="" xmlns:a16="http://schemas.microsoft.com/office/drawing/2014/main" id="{DE41AEAF-2DFE-44EA-BF89-50DD0CE422C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4" name="Line 3451">
          <a:extLst>
            <a:ext uri="{FF2B5EF4-FFF2-40B4-BE49-F238E27FC236}">
              <a16:creationId xmlns="" xmlns:a16="http://schemas.microsoft.com/office/drawing/2014/main" id="{24B74DFF-BBE9-4375-B164-326326622FF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5" name="Line 3452">
          <a:extLst>
            <a:ext uri="{FF2B5EF4-FFF2-40B4-BE49-F238E27FC236}">
              <a16:creationId xmlns="" xmlns:a16="http://schemas.microsoft.com/office/drawing/2014/main" id="{BB62741B-EBC7-4EB4-A057-5F2FBA9F0A5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6" name="Line 3453">
          <a:extLst>
            <a:ext uri="{FF2B5EF4-FFF2-40B4-BE49-F238E27FC236}">
              <a16:creationId xmlns="" xmlns:a16="http://schemas.microsoft.com/office/drawing/2014/main" id="{7F7611A6-5B77-440B-8A93-68775109207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1602</xdr:row>
      <xdr:rowOff>0</xdr:rowOff>
    </xdr:from>
    <xdr:to>
      <xdr:col>10</xdr:col>
      <xdr:colOff>38100</xdr:colOff>
      <xdr:row>1602</xdr:row>
      <xdr:rowOff>0</xdr:rowOff>
    </xdr:to>
    <xdr:sp macro="" textlink="">
      <xdr:nvSpPr>
        <xdr:cNvPr id="897" name="Line 3454">
          <a:extLst>
            <a:ext uri="{FF2B5EF4-FFF2-40B4-BE49-F238E27FC236}">
              <a16:creationId xmlns="" xmlns:a16="http://schemas.microsoft.com/office/drawing/2014/main" id="{49131271-F648-4C40-A1E7-F85940115DE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898" name="Line 3420">
          <a:extLst>
            <a:ext uri="{FF2B5EF4-FFF2-40B4-BE49-F238E27FC236}">
              <a16:creationId xmlns="" xmlns:a16="http://schemas.microsoft.com/office/drawing/2014/main" id="{575D9337-D036-4479-980B-47C4EA3AF2C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899" name="Line 3421">
          <a:extLst>
            <a:ext uri="{FF2B5EF4-FFF2-40B4-BE49-F238E27FC236}">
              <a16:creationId xmlns="" xmlns:a16="http://schemas.microsoft.com/office/drawing/2014/main" id="{A7D19C7F-4CC3-40EF-9710-4AF02DA254A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0" name="Line 3422">
          <a:extLst>
            <a:ext uri="{FF2B5EF4-FFF2-40B4-BE49-F238E27FC236}">
              <a16:creationId xmlns="" xmlns:a16="http://schemas.microsoft.com/office/drawing/2014/main" id="{D7869C83-6E7D-4427-B14F-D8613856CE0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1" name="Line 3423">
          <a:extLst>
            <a:ext uri="{FF2B5EF4-FFF2-40B4-BE49-F238E27FC236}">
              <a16:creationId xmlns="" xmlns:a16="http://schemas.microsoft.com/office/drawing/2014/main" id="{F0A5D4DE-82AD-4D66-A519-44A35CDD05B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2" name="Line 3424">
          <a:extLst>
            <a:ext uri="{FF2B5EF4-FFF2-40B4-BE49-F238E27FC236}">
              <a16:creationId xmlns="" xmlns:a16="http://schemas.microsoft.com/office/drawing/2014/main" id="{7FA4F39B-BECD-4664-A53E-9ED1BA94723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3" name="Line 3425">
          <a:extLst>
            <a:ext uri="{FF2B5EF4-FFF2-40B4-BE49-F238E27FC236}">
              <a16:creationId xmlns="" xmlns:a16="http://schemas.microsoft.com/office/drawing/2014/main" id="{372C4B28-2108-49DC-9549-231188E16E3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4" name="Line 3426">
          <a:extLst>
            <a:ext uri="{FF2B5EF4-FFF2-40B4-BE49-F238E27FC236}">
              <a16:creationId xmlns="" xmlns:a16="http://schemas.microsoft.com/office/drawing/2014/main" id="{781E5C77-05E4-4E1C-8A7E-4B8E0F36586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5" name="Line 3427">
          <a:extLst>
            <a:ext uri="{FF2B5EF4-FFF2-40B4-BE49-F238E27FC236}">
              <a16:creationId xmlns="" xmlns:a16="http://schemas.microsoft.com/office/drawing/2014/main" id="{A0D68406-7777-4BC5-AF74-A91488AEDF6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6" name="Line 3428">
          <a:extLst>
            <a:ext uri="{FF2B5EF4-FFF2-40B4-BE49-F238E27FC236}">
              <a16:creationId xmlns="" xmlns:a16="http://schemas.microsoft.com/office/drawing/2014/main" id="{22C17D8D-F578-4C32-AFD9-887A2BEFF76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7" name="Line 3429">
          <a:extLst>
            <a:ext uri="{FF2B5EF4-FFF2-40B4-BE49-F238E27FC236}">
              <a16:creationId xmlns="" xmlns:a16="http://schemas.microsoft.com/office/drawing/2014/main" id="{9F5EEBE2-2358-4CE2-8EE7-FA6E2224BCE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8" name="Line 3430">
          <a:extLst>
            <a:ext uri="{FF2B5EF4-FFF2-40B4-BE49-F238E27FC236}">
              <a16:creationId xmlns="" xmlns:a16="http://schemas.microsoft.com/office/drawing/2014/main" id="{04FA147B-5C29-477E-A9B0-B168DD8EC5E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09" name="Line 3431">
          <a:extLst>
            <a:ext uri="{FF2B5EF4-FFF2-40B4-BE49-F238E27FC236}">
              <a16:creationId xmlns="" xmlns:a16="http://schemas.microsoft.com/office/drawing/2014/main" id="{3C2A868D-995A-44BD-A858-ECB44EC15BF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0" name="Line 3432">
          <a:extLst>
            <a:ext uri="{FF2B5EF4-FFF2-40B4-BE49-F238E27FC236}">
              <a16:creationId xmlns="" xmlns:a16="http://schemas.microsoft.com/office/drawing/2014/main" id="{EA818732-0E2B-494E-9341-5BDF1C5AF0A9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1" name="Line 3433">
          <a:extLst>
            <a:ext uri="{FF2B5EF4-FFF2-40B4-BE49-F238E27FC236}">
              <a16:creationId xmlns="" xmlns:a16="http://schemas.microsoft.com/office/drawing/2014/main" id="{8D1272CF-78D2-470A-A746-3EBF3C280B5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2" name="Line 3434">
          <a:extLst>
            <a:ext uri="{FF2B5EF4-FFF2-40B4-BE49-F238E27FC236}">
              <a16:creationId xmlns="" xmlns:a16="http://schemas.microsoft.com/office/drawing/2014/main" id="{DABA39CA-755B-44E0-BDC8-F1DA71507AF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3" name="Line 3435">
          <a:extLst>
            <a:ext uri="{FF2B5EF4-FFF2-40B4-BE49-F238E27FC236}">
              <a16:creationId xmlns="" xmlns:a16="http://schemas.microsoft.com/office/drawing/2014/main" id="{87D415BB-7228-4087-A7EC-A3444B09CB8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4" name="Line 3436">
          <a:extLst>
            <a:ext uri="{FF2B5EF4-FFF2-40B4-BE49-F238E27FC236}">
              <a16:creationId xmlns="" xmlns:a16="http://schemas.microsoft.com/office/drawing/2014/main" id="{9BCA6C0E-C48A-4A6E-9AB8-0370C044386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5" name="Line 3437">
          <a:extLst>
            <a:ext uri="{FF2B5EF4-FFF2-40B4-BE49-F238E27FC236}">
              <a16:creationId xmlns="" xmlns:a16="http://schemas.microsoft.com/office/drawing/2014/main" id="{5666D36B-9AE1-4144-A9A1-14A67CB15AE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6" name="Line 3438">
          <a:extLst>
            <a:ext uri="{FF2B5EF4-FFF2-40B4-BE49-F238E27FC236}">
              <a16:creationId xmlns="" xmlns:a16="http://schemas.microsoft.com/office/drawing/2014/main" id="{FA68A1F3-EA05-4E1F-B5AF-7174449604C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7" name="Line 3439">
          <a:extLst>
            <a:ext uri="{FF2B5EF4-FFF2-40B4-BE49-F238E27FC236}">
              <a16:creationId xmlns="" xmlns:a16="http://schemas.microsoft.com/office/drawing/2014/main" id="{47FA26EE-CFE6-497F-9EFB-A53E33F4470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8" name="Line 3440">
          <a:extLst>
            <a:ext uri="{FF2B5EF4-FFF2-40B4-BE49-F238E27FC236}">
              <a16:creationId xmlns="" xmlns:a16="http://schemas.microsoft.com/office/drawing/2014/main" id="{5C48B3BD-0EBF-4CEC-A0A8-A05306E23CF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19" name="Line 3441">
          <a:extLst>
            <a:ext uri="{FF2B5EF4-FFF2-40B4-BE49-F238E27FC236}">
              <a16:creationId xmlns="" xmlns:a16="http://schemas.microsoft.com/office/drawing/2014/main" id="{3569471B-FB87-449A-9FC2-FD69FCF341E9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0" name="Line 3442">
          <a:extLst>
            <a:ext uri="{FF2B5EF4-FFF2-40B4-BE49-F238E27FC236}">
              <a16:creationId xmlns="" xmlns:a16="http://schemas.microsoft.com/office/drawing/2014/main" id="{33A93229-293F-4DEE-ACF1-F5E28EE8F9D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1" name="Line 3443">
          <a:extLst>
            <a:ext uri="{FF2B5EF4-FFF2-40B4-BE49-F238E27FC236}">
              <a16:creationId xmlns="" xmlns:a16="http://schemas.microsoft.com/office/drawing/2014/main" id="{F80B1421-1BB3-4253-A1DA-57D252D6D4A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2" name="Line 3444">
          <a:extLst>
            <a:ext uri="{FF2B5EF4-FFF2-40B4-BE49-F238E27FC236}">
              <a16:creationId xmlns="" xmlns:a16="http://schemas.microsoft.com/office/drawing/2014/main" id="{2ACA57D5-60EB-4D3B-8CF0-99DB245031B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3" name="Line 3445">
          <a:extLst>
            <a:ext uri="{FF2B5EF4-FFF2-40B4-BE49-F238E27FC236}">
              <a16:creationId xmlns="" xmlns:a16="http://schemas.microsoft.com/office/drawing/2014/main" id="{FD3A6676-71AD-4C14-A44F-E90E64C7BC4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4" name="Line 3446">
          <a:extLst>
            <a:ext uri="{FF2B5EF4-FFF2-40B4-BE49-F238E27FC236}">
              <a16:creationId xmlns="" xmlns:a16="http://schemas.microsoft.com/office/drawing/2014/main" id="{2783FCD5-40CA-40D4-B28F-2FD5A59922DF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5" name="Line 3447">
          <a:extLst>
            <a:ext uri="{FF2B5EF4-FFF2-40B4-BE49-F238E27FC236}">
              <a16:creationId xmlns="" xmlns:a16="http://schemas.microsoft.com/office/drawing/2014/main" id="{99408CBB-1BFC-459B-B5A7-65EAC19CB5F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6" name="Line 3448">
          <a:extLst>
            <a:ext uri="{FF2B5EF4-FFF2-40B4-BE49-F238E27FC236}">
              <a16:creationId xmlns="" xmlns:a16="http://schemas.microsoft.com/office/drawing/2014/main" id="{23DD99C3-9C5E-4091-9773-000844BE4B3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7" name="Line 3449">
          <a:extLst>
            <a:ext uri="{FF2B5EF4-FFF2-40B4-BE49-F238E27FC236}">
              <a16:creationId xmlns="" xmlns:a16="http://schemas.microsoft.com/office/drawing/2014/main" id="{727712D0-5A92-4DEB-BBFF-9C38F0E0B26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8" name="Line 3450">
          <a:extLst>
            <a:ext uri="{FF2B5EF4-FFF2-40B4-BE49-F238E27FC236}">
              <a16:creationId xmlns="" xmlns:a16="http://schemas.microsoft.com/office/drawing/2014/main" id="{F1C0C931-8FC2-4F4E-A48D-443924B1B06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29" name="Line 3451">
          <a:extLst>
            <a:ext uri="{FF2B5EF4-FFF2-40B4-BE49-F238E27FC236}">
              <a16:creationId xmlns="" xmlns:a16="http://schemas.microsoft.com/office/drawing/2014/main" id="{107B3A77-8047-4CB7-ADA7-A36BC1DF844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0" name="Line 3452">
          <a:extLst>
            <a:ext uri="{FF2B5EF4-FFF2-40B4-BE49-F238E27FC236}">
              <a16:creationId xmlns="" xmlns:a16="http://schemas.microsoft.com/office/drawing/2014/main" id="{E989A9B6-D3D0-456D-9397-4480CE357D7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1" name="Line 3453">
          <a:extLst>
            <a:ext uri="{FF2B5EF4-FFF2-40B4-BE49-F238E27FC236}">
              <a16:creationId xmlns="" xmlns:a16="http://schemas.microsoft.com/office/drawing/2014/main" id="{3CDE6AEA-858B-4D89-9109-47262694D7A8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2" name="Line 3454">
          <a:extLst>
            <a:ext uri="{FF2B5EF4-FFF2-40B4-BE49-F238E27FC236}">
              <a16:creationId xmlns="" xmlns:a16="http://schemas.microsoft.com/office/drawing/2014/main" id="{9040CA94-01BD-4DF4-AF68-FCB33D16E97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3" name="Line 3420">
          <a:extLst>
            <a:ext uri="{FF2B5EF4-FFF2-40B4-BE49-F238E27FC236}">
              <a16:creationId xmlns="" xmlns:a16="http://schemas.microsoft.com/office/drawing/2014/main" id="{828F7229-FCA3-4E44-9E70-9DE14265ED1F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4" name="Line 3421">
          <a:extLst>
            <a:ext uri="{FF2B5EF4-FFF2-40B4-BE49-F238E27FC236}">
              <a16:creationId xmlns="" xmlns:a16="http://schemas.microsoft.com/office/drawing/2014/main" id="{3EDBD03D-10FE-4C90-8DA6-40FEC8C0D32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5" name="Line 3422">
          <a:extLst>
            <a:ext uri="{FF2B5EF4-FFF2-40B4-BE49-F238E27FC236}">
              <a16:creationId xmlns="" xmlns:a16="http://schemas.microsoft.com/office/drawing/2014/main" id="{DFC73F5E-ED12-4192-8884-E6A888DDF82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6" name="Line 3423">
          <a:extLst>
            <a:ext uri="{FF2B5EF4-FFF2-40B4-BE49-F238E27FC236}">
              <a16:creationId xmlns="" xmlns:a16="http://schemas.microsoft.com/office/drawing/2014/main" id="{D8A2319D-C094-4740-A710-4210F96F19A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7" name="Line 3424">
          <a:extLst>
            <a:ext uri="{FF2B5EF4-FFF2-40B4-BE49-F238E27FC236}">
              <a16:creationId xmlns="" xmlns:a16="http://schemas.microsoft.com/office/drawing/2014/main" id="{25438950-C219-4C75-A2C7-4A8EF77DFA5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8" name="Line 3425">
          <a:extLst>
            <a:ext uri="{FF2B5EF4-FFF2-40B4-BE49-F238E27FC236}">
              <a16:creationId xmlns="" xmlns:a16="http://schemas.microsoft.com/office/drawing/2014/main" id="{EBF4CE63-BF48-4F4B-AB05-4BA2BC44CDD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39" name="Line 3426">
          <a:extLst>
            <a:ext uri="{FF2B5EF4-FFF2-40B4-BE49-F238E27FC236}">
              <a16:creationId xmlns="" xmlns:a16="http://schemas.microsoft.com/office/drawing/2014/main" id="{C0EB5C05-5073-4079-94CC-6CCEB2E8A8C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0" name="Line 3427">
          <a:extLst>
            <a:ext uri="{FF2B5EF4-FFF2-40B4-BE49-F238E27FC236}">
              <a16:creationId xmlns="" xmlns:a16="http://schemas.microsoft.com/office/drawing/2014/main" id="{E672CA0E-8999-4C38-BA4F-C082A4AE1E2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1" name="Line 3428">
          <a:extLst>
            <a:ext uri="{FF2B5EF4-FFF2-40B4-BE49-F238E27FC236}">
              <a16:creationId xmlns="" xmlns:a16="http://schemas.microsoft.com/office/drawing/2014/main" id="{775ECE03-5CD8-4BE3-96B9-421B3F14E03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2" name="Line 3429">
          <a:extLst>
            <a:ext uri="{FF2B5EF4-FFF2-40B4-BE49-F238E27FC236}">
              <a16:creationId xmlns="" xmlns:a16="http://schemas.microsoft.com/office/drawing/2014/main" id="{4FEFF365-827A-49F2-A5D4-ABB92AF61B0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3" name="Line 3430">
          <a:extLst>
            <a:ext uri="{FF2B5EF4-FFF2-40B4-BE49-F238E27FC236}">
              <a16:creationId xmlns="" xmlns:a16="http://schemas.microsoft.com/office/drawing/2014/main" id="{8215C625-7377-4D0F-8692-FE974A1051C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4" name="Line 3431">
          <a:extLst>
            <a:ext uri="{FF2B5EF4-FFF2-40B4-BE49-F238E27FC236}">
              <a16:creationId xmlns="" xmlns:a16="http://schemas.microsoft.com/office/drawing/2014/main" id="{78A5A1F8-02E4-4DCD-A743-D4361354B4E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5" name="Line 3432">
          <a:extLst>
            <a:ext uri="{FF2B5EF4-FFF2-40B4-BE49-F238E27FC236}">
              <a16:creationId xmlns="" xmlns:a16="http://schemas.microsoft.com/office/drawing/2014/main" id="{66E299E4-3644-417B-8AF3-8C988722205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6" name="Line 3433">
          <a:extLst>
            <a:ext uri="{FF2B5EF4-FFF2-40B4-BE49-F238E27FC236}">
              <a16:creationId xmlns="" xmlns:a16="http://schemas.microsoft.com/office/drawing/2014/main" id="{9FFCCDF5-D968-49D1-8855-1A0C20388F7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7" name="Line 3434">
          <a:extLst>
            <a:ext uri="{FF2B5EF4-FFF2-40B4-BE49-F238E27FC236}">
              <a16:creationId xmlns="" xmlns:a16="http://schemas.microsoft.com/office/drawing/2014/main" id="{097F7E1F-4AAB-41C5-B071-BF298275EDC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8" name="Line 3435">
          <a:extLst>
            <a:ext uri="{FF2B5EF4-FFF2-40B4-BE49-F238E27FC236}">
              <a16:creationId xmlns="" xmlns:a16="http://schemas.microsoft.com/office/drawing/2014/main" id="{643379A8-C6F9-4B18-BEBB-66499BB86F8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49" name="Line 3436">
          <a:extLst>
            <a:ext uri="{FF2B5EF4-FFF2-40B4-BE49-F238E27FC236}">
              <a16:creationId xmlns="" xmlns:a16="http://schemas.microsoft.com/office/drawing/2014/main" id="{25FB8131-F3DD-433A-A125-6CCB930D1B7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0" name="Line 3437">
          <a:extLst>
            <a:ext uri="{FF2B5EF4-FFF2-40B4-BE49-F238E27FC236}">
              <a16:creationId xmlns="" xmlns:a16="http://schemas.microsoft.com/office/drawing/2014/main" id="{12E979F9-716A-4B62-BC42-A418FCBE1FA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1" name="Line 3438">
          <a:extLst>
            <a:ext uri="{FF2B5EF4-FFF2-40B4-BE49-F238E27FC236}">
              <a16:creationId xmlns="" xmlns:a16="http://schemas.microsoft.com/office/drawing/2014/main" id="{512DCE90-9FB3-4894-89A8-2A85F95C508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2" name="Line 3439">
          <a:extLst>
            <a:ext uri="{FF2B5EF4-FFF2-40B4-BE49-F238E27FC236}">
              <a16:creationId xmlns="" xmlns:a16="http://schemas.microsoft.com/office/drawing/2014/main" id="{F2BED1D8-75C7-4FE0-916D-89AC10C7A03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3" name="Line 3440">
          <a:extLst>
            <a:ext uri="{FF2B5EF4-FFF2-40B4-BE49-F238E27FC236}">
              <a16:creationId xmlns="" xmlns:a16="http://schemas.microsoft.com/office/drawing/2014/main" id="{0E02E786-3F04-4011-891A-C5F36E744B3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4" name="Line 3441">
          <a:extLst>
            <a:ext uri="{FF2B5EF4-FFF2-40B4-BE49-F238E27FC236}">
              <a16:creationId xmlns="" xmlns:a16="http://schemas.microsoft.com/office/drawing/2014/main" id="{27063287-F735-4BA5-B3B4-82D40F42D04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5" name="Line 3442">
          <a:extLst>
            <a:ext uri="{FF2B5EF4-FFF2-40B4-BE49-F238E27FC236}">
              <a16:creationId xmlns="" xmlns:a16="http://schemas.microsoft.com/office/drawing/2014/main" id="{3ED8AB35-4678-4C62-8D70-486BB75CDF5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6" name="Line 3443">
          <a:extLst>
            <a:ext uri="{FF2B5EF4-FFF2-40B4-BE49-F238E27FC236}">
              <a16:creationId xmlns="" xmlns:a16="http://schemas.microsoft.com/office/drawing/2014/main" id="{4A649F7A-BDF0-4520-8289-CA461E78B9D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7" name="Line 3444">
          <a:extLst>
            <a:ext uri="{FF2B5EF4-FFF2-40B4-BE49-F238E27FC236}">
              <a16:creationId xmlns="" xmlns:a16="http://schemas.microsoft.com/office/drawing/2014/main" id="{33F39E8F-CE0F-4259-8685-EEEF5842B11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8" name="Line 3445">
          <a:extLst>
            <a:ext uri="{FF2B5EF4-FFF2-40B4-BE49-F238E27FC236}">
              <a16:creationId xmlns="" xmlns:a16="http://schemas.microsoft.com/office/drawing/2014/main" id="{D70F6458-4EA5-4BFF-971F-D70516EEEC9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59" name="Line 3446">
          <a:extLst>
            <a:ext uri="{FF2B5EF4-FFF2-40B4-BE49-F238E27FC236}">
              <a16:creationId xmlns="" xmlns:a16="http://schemas.microsoft.com/office/drawing/2014/main" id="{839851C6-2ABA-4A56-93AD-8B7157F9514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0" name="Line 3447">
          <a:extLst>
            <a:ext uri="{FF2B5EF4-FFF2-40B4-BE49-F238E27FC236}">
              <a16:creationId xmlns="" xmlns:a16="http://schemas.microsoft.com/office/drawing/2014/main" id="{ABD1237B-60CC-45B6-9B23-CC45AF57E71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1" name="Line 3448">
          <a:extLst>
            <a:ext uri="{FF2B5EF4-FFF2-40B4-BE49-F238E27FC236}">
              <a16:creationId xmlns="" xmlns:a16="http://schemas.microsoft.com/office/drawing/2014/main" id="{9724CC49-CBA7-406D-A20D-4FDA7D4BD58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2" name="Line 3449">
          <a:extLst>
            <a:ext uri="{FF2B5EF4-FFF2-40B4-BE49-F238E27FC236}">
              <a16:creationId xmlns="" xmlns:a16="http://schemas.microsoft.com/office/drawing/2014/main" id="{F181B52A-8100-44D3-9EC5-E11ED3463F6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3" name="Line 3450">
          <a:extLst>
            <a:ext uri="{FF2B5EF4-FFF2-40B4-BE49-F238E27FC236}">
              <a16:creationId xmlns="" xmlns:a16="http://schemas.microsoft.com/office/drawing/2014/main" id="{0836AE5E-ACDA-426F-8FD3-CCF36C0D2EA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4" name="Line 3451">
          <a:extLst>
            <a:ext uri="{FF2B5EF4-FFF2-40B4-BE49-F238E27FC236}">
              <a16:creationId xmlns="" xmlns:a16="http://schemas.microsoft.com/office/drawing/2014/main" id="{216B0B60-B931-48A6-ACB6-85464B55A898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5" name="Line 3452">
          <a:extLst>
            <a:ext uri="{FF2B5EF4-FFF2-40B4-BE49-F238E27FC236}">
              <a16:creationId xmlns="" xmlns:a16="http://schemas.microsoft.com/office/drawing/2014/main" id="{65CBCF00-9067-41BE-ABCB-37566803480F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6" name="Line 3453">
          <a:extLst>
            <a:ext uri="{FF2B5EF4-FFF2-40B4-BE49-F238E27FC236}">
              <a16:creationId xmlns="" xmlns:a16="http://schemas.microsoft.com/office/drawing/2014/main" id="{3D07C5F0-CB39-4283-9813-93BACB0F07A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7" name="Line 3454">
          <a:extLst>
            <a:ext uri="{FF2B5EF4-FFF2-40B4-BE49-F238E27FC236}">
              <a16:creationId xmlns="" xmlns:a16="http://schemas.microsoft.com/office/drawing/2014/main" id="{19799910-88F0-407B-B0F2-380948DEB2F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8" name="Line 3420">
          <a:extLst>
            <a:ext uri="{FF2B5EF4-FFF2-40B4-BE49-F238E27FC236}">
              <a16:creationId xmlns="" xmlns:a16="http://schemas.microsoft.com/office/drawing/2014/main" id="{A79242B0-39DA-42A2-AE3F-55625414EAC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69" name="Line 3421">
          <a:extLst>
            <a:ext uri="{FF2B5EF4-FFF2-40B4-BE49-F238E27FC236}">
              <a16:creationId xmlns="" xmlns:a16="http://schemas.microsoft.com/office/drawing/2014/main" id="{B2F98030-197A-4904-9DC3-6F760BCD3E3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0" name="Line 3422">
          <a:extLst>
            <a:ext uri="{FF2B5EF4-FFF2-40B4-BE49-F238E27FC236}">
              <a16:creationId xmlns="" xmlns:a16="http://schemas.microsoft.com/office/drawing/2014/main" id="{038A89AE-B258-4E28-92B0-55FEFBF932E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1" name="Line 3423">
          <a:extLst>
            <a:ext uri="{FF2B5EF4-FFF2-40B4-BE49-F238E27FC236}">
              <a16:creationId xmlns="" xmlns:a16="http://schemas.microsoft.com/office/drawing/2014/main" id="{2A966D33-538D-4615-96E8-4383B691BC3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2" name="Line 3424">
          <a:extLst>
            <a:ext uri="{FF2B5EF4-FFF2-40B4-BE49-F238E27FC236}">
              <a16:creationId xmlns="" xmlns:a16="http://schemas.microsoft.com/office/drawing/2014/main" id="{F1A5EDD4-74E2-4044-BAFD-421E48D600D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3" name="Line 3425">
          <a:extLst>
            <a:ext uri="{FF2B5EF4-FFF2-40B4-BE49-F238E27FC236}">
              <a16:creationId xmlns="" xmlns:a16="http://schemas.microsoft.com/office/drawing/2014/main" id="{3EFCFF2E-0D27-4270-A3A1-06F48093A4B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4" name="Line 3426">
          <a:extLst>
            <a:ext uri="{FF2B5EF4-FFF2-40B4-BE49-F238E27FC236}">
              <a16:creationId xmlns="" xmlns:a16="http://schemas.microsoft.com/office/drawing/2014/main" id="{920DE8B6-B8E6-4875-B453-7014DFAB1EC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5" name="Line 3427">
          <a:extLst>
            <a:ext uri="{FF2B5EF4-FFF2-40B4-BE49-F238E27FC236}">
              <a16:creationId xmlns="" xmlns:a16="http://schemas.microsoft.com/office/drawing/2014/main" id="{361052AC-611F-4BC3-9965-EE4596E91E8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6" name="Line 3428">
          <a:extLst>
            <a:ext uri="{FF2B5EF4-FFF2-40B4-BE49-F238E27FC236}">
              <a16:creationId xmlns="" xmlns:a16="http://schemas.microsoft.com/office/drawing/2014/main" id="{FCAA04BC-CD2A-486F-9757-C30399B6117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7" name="Line 3429">
          <a:extLst>
            <a:ext uri="{FF2B5EF4-FFF2-40B4-BE49-F238E27FC236}">
              <a16:creationId xmlns="" xmlns:a16="http://schemas.microsoft.com/office/drawing/2014/main" id="{B22F71D6-E7DA-4864-96C3-84415BB8F95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8" name="Line 3430">
          <a:extLst>
            <a:ext uri="{FF2B5EF4-FFF2-40B4-BE49-F238E27FC236}">
              <a16:creationId xmlns="" xmlns:a16="http://schemas.microsoft.com/office/drawing/2014/main" id="{7323046C-4AB0-4C0D-92D8-9F326DE422D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79" name="Line 3431">
          <a:extLst>
            <a:ext uri="{FF2B5EF4-FFF2-40B4-BE49-F238E27FC236}">
              <a16:creationId xmlns="" xmlns:a16="http://schemas.microsoft.com/office/drawing/2014/main" id="{5C8C8CB6-7897-4C88-9598-E7ACCD81F1D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0" name="Line 3432">
          <a:extLst>
            <a:ext uri="{FF2B5EF4-FFF2-40B4-BE49-F238E27FC236}">
              <a16:creationId xmlns="" xmlns:a16="http://schemas.microsoft.com/office/drawing/2014/main" id="{BC9F0E1A-8D5A-4A39-9C4F-7C39548FEC5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1" name="Line 3433">
          <a:extLst>
            <a:ext uri="{FF2B5EF4-FFF2-40B4-BE49-F238E27FC236}">
              <a16:creationId xmlns="" xmlns:a16="http://schemas.microsoft.com/office/drawing/2014/main" id="{D2F3BD04-F134-4436-A8BD-E649A64D56B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2" name="Line 3434">
          <a:extLst>
            <a:ext uri="{FF2B5EF4-FFF2-40B4-BE49-F238E27FC236}">
              <a16:creationId xmlns="" xmlns:a16="http://schemas.microsoft.com/office/drawing/2014/main" id="{18A50506-4FF2-4AC4-BCDF-88D6D023913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3" name="Line 3435">
          <a:extLst>
            <a:ext uri="{FF2B5EF4-FFF2-40B4-BE49-F238E27FC236}">
              <a16:creationId xmlns="" xmlns:a16="http://schemas.microsoft.com/office/drawing/2014/main" id="{D933D155-4002-48C7-A551-2F07A19BB6D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4" name="Line 3436">
          <a:extLst>
            <a:ext uri="{FF2B5EF4-FFF2-40B4-BE49-F238E27FC236}">
              <a16:creationId xmlns="" xmlns:a16="http://schemas.microsoft.com/office/drawing/2014/main" id="{8EC0B4FC-5CBD-4DAF-A914-468CE64CEBD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5" name="Line 3437">
          <a:extLst>
            <a:ext uri="{FF2B5EF4-FFF2-40B4-BE49-F238E27FC236}">
              <a16:creationId xmlns="" xmlns:a16="http://schemas.microsoft.com/office/drawing/2014/main" id="{675C5481-87A8-406B-8A8A-9539323079D9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6" name="Line 3438">
          <a:extLst>
            <a:ext uri="{FF2B5EF4-FFF2-40B4-BE49-F238E27FC236}">
              <a16:creationId xmlns="" xmlns:a16="http://schemas.microsoft.com/office/drawing/2014/main" id="{54818F82-09AC-481C-A005-D0F2E096D12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7" name="Line 3439">
          <a:extLst>
            <a:ext uri="{FF2B5EF4-FFF2-40B4-BE49-F238E27FC236}">
              <a16:creationId xmlns="" xmlns:a16="http://schemas.microsoft.com/office/drawing/2014/main" id="{CC4B9AB4-BDD9-4EF4-8314-819DCDD40E0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8" name="Line 3440">
          <a:extLst>
            <a:ext uri="{FF2B5EF4-FFF2-40B4-BE49-F238E27FC236}">
              <a16:creationId xmlns="" xmlns:a16="http://schemas.microsoft.com/office/drawing/2014/main" id="{A8B111D7-695C-4BD5-84B4-4431B38184C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89" name="Line 3441">
          <a:extLst>
            <a:ext uri="{FF2B5EF4-FFF2-40B4-BE49-F238E27FC236}">
              <a16:creationId xmlns="" xmlns:a16="http://schemas.microsoft.com/office/drawing/2014/main" id="{255A643F-2F79-4956-B2F5-21C7F4FB6DE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0" name="Line 3442">
          <a:extLst>
            <a:ext uri="{FF2B5EF4-FFF2-40B4-BE49-F238E27FC236}">
              <a16:creationId xmlns="" xmlns:a16="http://schemas.microsoft.com/office/drawing/2014/main" id="{178F44DC-46EB-4DC0-A1DB-9A6FAD6ABDD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1" name="Line 3443">
          <a:extLst>
            <a:ext uri="{FF2B5EF4-FFF2-40B4-BE49-F238E27FC236}">
              <a16:creationId xmlns="" xmlns:a16="http://schemas.microsoft.com/office/drawing/2014/main" id="{29880A5C-2221-46B8-908C-2E343604ECD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2" name="Line 3444">
          <a:extLst>
            <a:ext uri="{FF2B5EF4-FFF2-40B4-BE49-F238E27FC236}">
              <a16:creationId xmlns="" xmlns:a16="http://schemas.microsoft.com/office/drawing/2014/main" id="{92698CA3-E14D-484E-B4E7-AF48FA1DD17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3" name="Line 3445">
          <a:extLst>
            <a:ext uri="{FF2B5EF4-FFF2-40B4-BE49-F238E27FC236}">
              <a16:creationId xmlns="" xmlns:a16="http://schemas.microsoft.com/office/drawing/2014/main" id="{025C187F-A303-4199-84BE-9C421253C2A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4" name="Line 3446">
          <a:extLst>
            <a:ext uri="{FF2B5EF4-FFF2-40B4-BE49-F238E27FC236}">
              <a16:creationId xmlns="" xmlns:a16="http://schemas.microsoft.com/office/drawing/2014/main" id="{40C5D09E-439D-4142-89B0-47CCBDD0E7A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5" name="Line 3447">
          <a:extLst>
            <a:ext uri="{FF2B5EF4-FFF2-40B4-BE49-F238E27FC236}">
              <a16:creationId xmlns="" xmlns:a16="http://schemas.microsoft.com/office/drawing/2014/main" id="{D4418FF5-0890-40EA-BDA8-6B09DA07A36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6" name="Line 3448">
          <a:extLst>
            <a:ext uri="{FF2B5EF4-FFF2-40B4-BE49-F238E27FC236}">
              <a16:creationId xmlns="" xmlns:a16="http://schemas.microsoft.com/office/drawing/2014/main" id="{B5543CEF-FBBD-430F-A43B-1EFB7DF1D78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7" name="Line 3449">
          <a:extLst>
            <a:ext uri="{FF2B5EF4-FFF2-40B4-BE49-F238E27FC236}">
              <a16:creationId xmlns="" xmlns:a16="http://schemas.microsoft.com/office/drawing/2014/main" id="{C0F09806-EA98-4D6B-AC28-2C3D0E07ED81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8" name="Line 3450">
          <a:extLst>
            <a:ext uri="{FF2B5EF4-FFF2-40B4-BE49-F238E27FC236}">
              <a16:creationId xmlns="" xmlns:a16="http://schemas.microsoft.com/office/drawing/2014/main" id="{826D7BFE-C5F4-492A-9567-BE84A527616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999" name="Line 3451">
          <a:extLst>
            <a:ext uri="{FF2B5EF4-FFF2-40B4-BE49-F238E27FC236}">
              <a16:creationId xmlns="" xmlns:a16="http://schemas.microsoft.com/office/drawing/2014/main" id="{1BFE0BB8-2878-48A2-94C7-3923E665234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0" name="Line 3452">
          <a:extLst>
            <a:ext uri="{FF2B5EF4-FFF2-40B4-BE49-F238E27FC236}">
              <a16:creationId xmlns="" xmlns:a16="http://schemas.microsoft.com/office/drawing/2014/main" id="{E9814CA2-D1EF-4232-8EEC-640A9301F66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1" name="Line 3453">
          <a:extLst>
            <a:ext uri="{FF2B5EF4-FFF2-40B4-BE49-F238E27FC236}">
              <a16:creationId xmlns="" xmlns:a16="http://schemas.microsoft.com/office/drawing/2014/main" id="{8585948F-7467-43A3-A872-D477E7A45DB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2" name="Line 3454">
          <a:extLst>
            <a:ext uri="{FF2B5EF4-FFF2-40B4-BE49-F238E27FC236}">
              <a16:creationId xmlns="" xmlns:a16="http://schemas.microsoft.com/office/drawing/2014/main" id="{FAC4CF05-99FF-479B-900D-CEFC215B3EE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3" name="Line 3420">
          <a:extLst>
            <a:ext uri="{FF2B5EF4-FFF2-40B4-BE49-F238E27FC236}">
              <a16:creationId xmlns="" xmlns:a16="http://schemas.microsoft.com/office/drawing/2014/main" id="{CC63CDFD-4E8A-435C-83F4-3AAD0B2CEAB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4" name="Line 3421">
          <a:extLst>
            <a:ext uri="{FF2B5EF4-FFF2-40B4-BE49-F238E27FC236}">
              <a16:creationId xmlns="" xmlns:a16="http://schemas.microsoft.com/office/drawing/2014/main" id="{4E8E035E-2C27-470B-A3EB-8336907F665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5" name="Line 3422">
          <a:extLst>
            <a:ext uri="{FF2B5EF4-FFF2-40B4-BE49-F238E27FC236}">
              <a16:creationId xmlns="" xmlns:a16="http://schemas.microsoft.com/office/drawing/2014/main" id="{3453C70C-ADD4-46C1-A484-42A675B02CB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6" name="Line 3423">
          <a:extLst>
            <a:ext uri="{FF2B5EF4-FFF2-40B4-BE49-F238E27FC236}">
              <a16:creationId xmlns="" xmlns:a16="http://schemas.microsoft.com/office/drawing/2014/main" id="{2E7D2561-2A37-4225-AFA0-FECC81E3115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7" name="Line 3424">
          <a:extLst>
            <a:ext uri="{FF2B5EF4-FFF2-40B4-BE49-F238E27FC236}">
              <a16:creationId xmlns="" xmlns:a16="http://schemas.microsoft.com/office/drawing/2014/main" id="{ED36EE2F-F1D1-466B-A3B9-5B80AE86557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8" name="Line 3425">
          <a:extLst>
            <a:ext uri="{FF2B5EF4-FFF2-40B4-BE49-F238E27FC236}">
              <a16:creationId xmlns="" xmlns:a16="http://schemas.microsoft.com/office/drawing/2014/main" id="{6F68635B-7EB7-4FAB-B20D-74456A51CAF2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09" name="Line 3426">
          <a:extLst>
            <a:ext uri="{FF2B5EF4-FFF2-40B4-BE49-F238E27FC236}">
              <a16:creationId xmlns="" xmlns:a16="http://schemas.microsoft.com/office/drawing/2014/main" id="{F547374F-ABCB-454A-9EAC-FFDDE489D08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0" name="Line 3427">
          <a:extLst>
            <a:ext uri="{FF2B5EF4-FFF2-40B4-BE49-F238E27FC236}">
              <a16:creationId xmlns="" xmlns:a16="http://schemas.microsoft.com/office/drawing/2014/main" id="{336197FC-3DC9-481D-BDF6-04EF9AB2CA9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1" name="Line 3428">
          <a:extLst>
            <a:ext uri="{FF2B5EF4-FFF2-40B4-BE49-F238E27FC236}">
              <a16:creationId xmlns="" xmlns:a16="http://schemas.microsoft.com/office/drawing/2014/main" id="{11408FD0-667D-4CE9-A0DA-E84914F7B89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2" name="Line 3429">
          <a:extLst>
            <a:ext uri="{FF2B5EF4-FFF2-40B4-BE49-F238E27FC236}">
              <a16:creationId xmlns="" xmlns:a16="http://schemas.microsoft.com/office/drawing/2014/main" id="{D6FF64AD-05E3-44D8-A7D5-AF8E72BE8E3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3" name="Line 3430">
          <a:extLst>
            <a:ext uri="{FF2B5EF4-FFF2-40B4-BE49-F238E27FC236}">
              <a16:creationId xmlns="" xmlns:a16="http://schemas.microsoft.com/office/drawing/2014/main" id="{AC719CF5-D279-4E1A-80AD-AA62A7DEEAF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4" name="Line 3431">
          <a:extLst>
            <a:ext uri="{FF2B5EF4-FFF2-40B4-BE49-F238E27FC236}">
              <a16:creationId xmlns="" xmlns:a16="http://schemas.microsoft.com/office/drawing/2014/main" id="{C0AA865D-0165-4B04-BABF-83A74688426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5" name="Line 3432">
          <a:extLst>
            <a:ext uri="{FF2B5EF4-FFF2-40B4-BE49-F238E27FC236}">
              <a16:creationId xmlns="" xmlns:a16="http://schemas.microsoft.com/office/drawing/2014/main" id="{DE371429-C94E-49DE-8140-97CF8D18400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6" name="Line 3433">
          <a:extLst>
            <a:ext uri="{FF2B5EF4-FFF2-40B4-BE49-F238E27FC236}">
              <a16:creationId xmlns="" xmlns:a16="http://schemas.microsoft.com/office/drawing/2014/main" id="{FA2907EA-D834-4275-B12F-DDC4A1B690B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7" name="Line 3434">
          <a:extLst>
            <a:ext uri="{FF2B5EF4-FFF2-40B4-BE49-F238E27FC236}">
              <a16:creationId xmlns="" xmlns:a16="http://schemas.microsoft.com/office/drawing/2014/main" id="{31CED36B-442F-45A1-B574-AEA0419700C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8" name="Line 3435">
          <a:extLst>
            <a:ext uri="{FF2B5EF4-FFF2-40B4-BE49-F238E27FC236}">
              <a16:creationId xmlns="" xmlns:a16="http://schemas.microsoft.com/office/drawing/2014/main" id="{064C3629-F837-426B-B221-BAF7CA7F1755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19" name="Line 3436">
          <a:extLst>
            <a:ext uri="{FF2B5EF4-FFF2-40B4-BE49-F238E27FC236}">
              <a16:creationId xmlns="" xmlns:a16="http://schemas.microsoft.com/office/drawing/2014/main" id="{19438CAF-6BDC-458E-B72E-987C6EBE16B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0" name="Line 3437">
          <a:extLst>
            <a:ext uri="{FF2B5EF4-FFF2-40B4-BE49-F238E27FC236}">
              <a16:creationId xmlns="" xmlns:a16="http://schemas.microsoft.com/office/drawing/2014/main" id="{BA3877FA-A0EF-4209-B512-BB97E44CB3C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1" name="Line 3438">
          <a:extLst>
            <a:ext uri="{FF2B5EF4-FFF2-40B4-BE49-F238E27FC236}">
              <a16:creationId xmlns="" xmlns:a16="http://schemas.microsoft.com/office/drawing/2014/main" id="{D699A823-3D65-466A-85CD-8AB361953EF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2" name="Line 3439">
          <a:extLst>
            <a:ext uri="{FF2B5EF4-FFF2-40B4-BE49-F238E27FC236}">
              <a16:creationId xmlns="" xmlns:a16="http://schemas.microsoft.com/office/drawing/2014/main" id="{064E369E-F597-4C91-AC13-A95C889227C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3" name="Line 3440">
          <a:extLst>
            <a:ext uri="{FF2B5EF4-FFF2-40B4-BE49-F238E27FC236}">
              <a16:creationId xmlns="" xmlns:a16="http://schemas.microsoft.com/office/drawing/2014/main" id="{20329D3B-AE84-4FCB-9FA3-FF0DD3125D6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4" name="Line 3441">
          <a:extLst>
            <a:ext uri="{FF2B5EF4-FFF2-40B4-BE49-F238E27FC236}">
              <a16:creationId xmlns="" xmlns:a16="http://schemas.microsoft.com/office/drawing/2014/main" id="{F89E5218-D8EB-4E60-B3BE-712BD1DFFBAD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5" name="Line 3442">
          <a:extLst>
            <a:ext uri="{FF2B5EF4-FFF2-40B4-BE49-F238E27FC236}">
              <a16:creationId xmlns="" xmlns:a16="http://schemas.microsoft.com/office/drawing/2014/main" id="{91032AED-F41A-4632-8283-7CDB189D05EE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6" name="Line 3443">
          <a:extLst>
            <a:ext uri="{FF2B5EF4-FFF2-40B4-BE49-F238E27FC236}">
              <a16:creationId xmlns="" xmlns:a16="http://schemas.microsoft.com/office/drawing/2014/main" id="{953EFF79-9EDD-4672-9910-CE4527903654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7" name="Line 3444">
          <a:extLst>
            <a:ext uri="{FF2B5EF4-FFF2-40B4-BE49-F238E27FC236}">
              <a16:creationId xmlns="" xmlns:a16="http://schemas.microsoft.com/office/drawing/2014/main" id="{0E39742B-D342-415C-9B10-A7F36542449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8" name="Line 3445">
          <a:extLst>
            <a:ext uri="{FF2B5EF4-FFF2-40B4-BE49-F238E27FC236}">
              <a16:creationId xmlns="" xmlns:a16="http://schemas.microsoft.com/office/drawing/2014/main" id="{6E136A32-5676-4807-A254-53F6F073727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29" name="Line 3446">
          <a:extLst>
            <a:ext uri="{FF2B5EF4-FFF2-40B4-BE49-F238E27FC236}">
              <a16:creationId xmlns="" xmlns:a16="http://schemas.microsoft.com/office/drawing/2014/main" id="{C13C69C5-F423-45FB-BA96-0CAAAC637ADC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0" name="Line 3447">
          <a:extLst>
            <a:ext uri="{FF2B5EF4-FFF2-40B4-BE49-F238E27FC236}">
              <a16:creationId xmlns="" xmlns:a16="http://schemas.microsoft.com/office/drawing/2014/main" id="{7292F2DE-FEC0-45E4-9FAF-6A9155C0AF88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1" name="Line 3448">
          <a:extLst>
            <a:ext uri="{FF2B5EF4-FFF2-40B4-BE49-F238E27FC236}">
              <a16:creationId xmlns="" xmlns:a16="http://schemas.microsoft.com/office/drawing/2014/main" id="{CEE51319-771C-4418-9130-D59AA0C4FDD8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2" name="Line 3449">
          <a:extLst>
            <a:ext uri="{FF2B5EF4-FFF2-40B4-BE49-F238E27FC236}">
              <a16:creationId xmlns="" xmlns:a16="http://schemas.microsoft.com/office/drawing/2014/main" id="{1BBE9C21-7071-4717-A3F7-D97B5A23E8EB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3" name="Line 3450">
          <a:extLst>
            <a:ext uri="{FF2B5EF4-FFF2-40B4-BE49-F238E27FC236}">
              <a16:creationId xmlns="" xmlns:a16="http://schemas.microsoft.com/office/drawing/2014/main" id="{AA3D415F-88B9-4761-8D8A-55E98FE57C07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4" name="Line 3451">
          <a:extLst>
            <a:ext uri="{FF2B5EF4-FFF2-40B4-BE49-F238E27FC236}">
              <a16:creationId xmlns="" xmlns:a16="http://schemas.microsoft.com/office/drawing/2014/main" id="{EC6158B8-F4A8-47D9-8234-1E0D9B17BE26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5" name="Line 3452">
          <a:extLst>
            <a:ext uri="{FF2B5EF4-FFF2-40B4-BE49-F238E27FC236}">
              <a16:creationId xmlns="" xmlns:a16="http://schemas.microsoft.com/office/drawing/2014/main" id="{1CE9C0ED-5202-4BA3-A4F4-C69A28583143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6" name="Line 3453">
          <a:extLst>
            <a:ext uri="{FF2B5EF4-FFF2-40B4-BE49-F238E27FC236}">
              <a16:creationId xmlns="" xmlns:a16="http://schemas.microsoft.com/office/drawing/2014/main" id="{6829DD35-5859-4169-B27F-0FAD1E8869AA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1618</xdr:row>
      <xdr:rowOff>0</xdr:rowOff>
    </xdr:from>
    <xdr:to>
      <xdr:col>10</xdr:col>
      <xdr:colOff>38100</xdr:colOff>
      <xdr:row>1618</xdr:row>
      <xdr:rowOff>0</xdr:rowOff>
    </xdr:to>
    <xdr:sp macro="" textlink="">
      <xdr:nvSpPr>
        <xdr:cNvPr id="1037" name="Line 3454">
          <a:extLst>
            <a:ext uri="{FF2B5EF4-FFF2-40B4-BE49-F238E27FC236}">
              <a16:creationId xmlns="" xmlns:a16="http://schemas.microsoft.com/office/drawing/2014/main" id="{F87AFB7B-E652-4AE9-AA44-97671473E1E0}"/>
            </a:ext>
          </a:extLst>
        </xdr:cNvPr>
        <xdr:cNvSpPr>
          <a:spLocks noChangeShapeType="1"/>
        </xdr:cNvSpPr>
      </xdr:nvSpPr>
      <xdr:spPr bwMode="auto">
        <a:xfrm>
          <a:off x="5819775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38" name="Line 3420">
          <a:extLst>
            <a:ext uri="{FF2B5EF4-FFF2-40B4-BE49-F238E27FC236}">
              <a16:creationId xmlns="" xmlns:a16="http://schemas.microsoft.com/office/drawing/2014/main" id="{429E10E2-6669-4C21-96D3-62B2116F9E5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39" name="Line 3421">
          <a:extLst>
            <a:ext uri="{FF2B5EF4-FFF2-40B4-BE49-F238E27FC236}">
              <a16:creationId xmlns="" xmlns:a16="http://schemas.microsoft.com/office/drawing/2014/main" id="{310ED646-B3FA-4FAB-B69F-6AC350687BF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0" name="Line 3422">
          <a:extLst>
            <a:ext uri="{FF2B5EF4-FFF2-40B4-BE49-F238E27FC236}">
              <a16:creationId xmlns="" xmlns:a16="http://schemas.microsoft.com/office/drawing/2014/main" id="{81B9B87B-0C7C-4626-B368-90712D4462E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1" name="Line 3423">
          <a:extLst>
            <a:ext uri="{FF2B5EF4-FFF2-40B4-BE49-F238E27FC236}">
              <a16:creationId xmlns="" xmlns:a16="http://schemas.microsoft.com/office/drawing/2014/main" id="{FBE46C20-61DC-4247-B28A-B73E95B995F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2" name="Line 3424">
          <a:extLst>
            <a:ext uri="{FF2B5EF4-FFF2-40B4-BE49-F238E27FC236}">
              <a16:creationId xmlns="" xmlns:a16="http://schemas.microsoft.com/office/drawing/2014/main" id="{E8CEEA2F-CC97-47FB-8DF3-0A9934B2B72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3" name="Line 3425">
          <a:extLst>
            <a:ext uri="{FF2B5EF4-FFF2-40B4-BE49-F238E27FC236}">
              <a16:creationId xmlns="" xmlns:a16="http://schemas.microsoft.com/office/drawing/2014/main" id="{1B9FAF9E-82F9-4311-86D6-C35ACCDDD05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4" name="Line 3426">
          <a:extLst>
            <a:ext uri="{FF2B5EF4-FFF2-40B4-BE49-F238E27FC236}">
              <a16:creationId xmlns="" xmlns:a16="http://schemas.microsoft.com/office/drawing/2014/main" id="{5524E505-F602-4C03-A46B-F905166EEC1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5" name="Line 3427">
          <a:extLst>
            <a:ext uri="{FF2B5EF4-FFF2-40B4-BE49-F238E27FC236}">
              <a16:creationId xmlns="" xmlns:a16="http://schemas.microsoft.com/office/drawing/2014/main" id="{3D9434AC-0BE6-471C-AF00-2D9BF7F7962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6" name="Line 3428">
          <a:extLst>
            <a:ext uri="{FF2B5EF4-FFF2-40B4-BE49-F238E27FC236}">
              <a16:creationId xmlns="" xmlns:a16="http://schemas.microsoft.com/office/drawing/2014/main" id="{DB27164E-0742-4ECE-B36A-085ECA74472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7" name="Line 3429">
          <a:extLst>
            <a:ext uri="{FF2B5EF4-FFF2-40B4-BE49-F238E27FC236}">
              <a16:creationId xmlns="" xmlns:a16="http://schemas.microsoft.com/office/drawing/2014/main" id="{D7D35251-CFCB-43EC-92CB-CA2FEA0F510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8" name="Line 3430">
          <a:extLst>
            <a:ext uri="{FF2B5EF4-FFF2-40B4-BE49-F238E27FC236}">
              <a16:creationId xmlns="" xmlns:a16="http://schemas.microsoft.com/office/drawing/2014/main" id="{F2A2620D-9AC4-4E32-BA2C-CDC48802376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49" name="Line 3431">
          <a:extLst>
            <a:ext uri="{FF2B5EF4-FFF2-40B4-BE49-F238E27FC236}">
              <a16:creationId xmlns="" xmlns:a16="http://schemas.microsoft.com/office/drawing/2014/main" id="{C5FB60D4-63BA-4557-BF1F-B8446DB7BC5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0" name="Line 3432">
          <a:extLst>
            <a:ext uri="{FF2B5EF4-FFF2-40B4-BE49-F238E27FC236}">
              <a16:creationId xmlns="" xmlns:a16="http://schemas.microsoft.com/office/drawing/2014/main" id="{158ED0C4-4760-446D-8720-53DDE5E2413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1" name="Line 3433">
          <a:extLst>
            <a:ext uri="{FF2B5EF4-FFF2-40B4-BE49-F238E27FC236}">
              <a16:creationId xmlns="" xmlns:a16="http://schemas.microsoft.com/office/drawing/2014/main" id="{809D9EEE-859F-43C0-BED0-4F0B5E0072E9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2" name="Line 3434">
          <a:extLst>
            <a:ext uri="{FF2B5EF4-FFF2-40B4-BE49-F238E27FC236}">
              <a16:creationId xmlns="" xmlns:a16="http://schemas.microsoft.com/office/drawing/2014/main" id="{403BA68F-1DE8-47FE-BBD6-37D554CAB5F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3" name="Line 3435">
          <a:extLst>
            <a:ext uri="{FF2B5EF4-FFF2-40B4-BE49-F238E27FC236}">
              <a16:creationId xmlns="" xmlns:a16="http://schemas.microsoft.com/office/drawing/2014/main" id="{F530EB59-CFAE-493E-B69E-64270A2FF02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4" name="Line 3436">
          <a:extLst>
            <a:ext uri="{FF2B5EF4-FFF2-40B4-BE49-F238E27FC236}">
              <a16:creationId xmlns="" xmlns:a16="http://schemas.microsoft.com/office/drawing/2014/main" id="{145247A9-38F3-4F06-896E-84B1B8F5BC6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5" name="Line 3437">
          <a:extLst>
            <a:ext uri="{FF2B5EF4-FFF2-40B4-BE49-F238E27FC236}">
              <a16:creationId xmlns="" xmlns:a16="http://schemas.microsoft.com/office/drawing/2014/main" id="{B7F09C87-2C14-4369-903D-2DF3E3FE883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6" name="Line 3438">
          <a:extLst>
            <a:ext uri="{FF2B5EF4-FFF2-40B4-BE49-F238E27FC236}">
              <a16:creationId xmlns="" xmlns:a16="http://schemas.microsoft.com/office/drawing/2014/main" id="{A3C0A84B-1E6B-416E-836E-17F2547B251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7" name="Line 3439">
          <a:extLst>
            <a:ext uri="{FF2B5EF4-FFF2-40B4-BE49-F238E27FC236}">
              <a16:creationId xmlns="" xmlns:a16="http://schemas.microsoft.com/office/drawing/2014/main" id="{0455D736-7BAF-4688-9BB0-B9885D07DAB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8" name="Line 3440">
          <a:extLst>
            <a:ext uri="{FF2B5EF4-FFF2-40B4-BE49-F238E27FC236}">
              <a16:creationId xmlns="" xmlns:a16="http://schemas.microsoft.com/office/drawing/2014/main" id="{6FFBBEFF-CAC5-49EF-A163-0D71499134D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59" name="Line 3441">
          <a:extLst>
            <a:ext uri="{FF2B5EF4-FFF2-40B4-BE49-F238E27FC236}">
              <a16:creationId xmlns="" xmlns:a16="http://schemas.microsoft.com/office/drawing/2014/main" id="{47196B58-4BA8-47A3-8119-C4487F71540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0" name="Line 3442">
          <a:extLst>
            <a:ext uri="{FF2B5EF4-FFF2-40B4-BE49-F238E27FC236}">
              <a16:creationId xmlns="" xmlns:a16="http://schemas.microsoft.com/office/drawing/2014/main" id="{9D30F047-9826-4180-92FB-B946F9DD80A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1" name="Line 3443">
          <a:extLst>
            <a:ext uri="{FF2B5EF4-FFF2-40B4-BE49-F238E27FC236}">
              <a16:creationId xmlns="" xmlns:a16="http://schemas.microsoft.com/office/drawing/2014/main" id="{C363F6C2-2FC8-4A64-B6A4-453E6FA7470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2" name="Line 3444">
          <a:extLst>
            <a:ext uri="{FF2B5EF4-FFF2-40B4-BE49-F238E27FC236}">
              <a16:creationId xmlns="" xmlns:a16="http://schemas.microsoft.com/office/drawing/2014/main" id="{A01FF187-E76F-489E-AB15-2F5429E9D50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3" name="Line 3445">
          <a:extLst>
            <a:ext uri="{FF2B5EF4-FFF2-40B4-BE49-F238E27FC236}">
              <a16:creationId xmlns="" xmlns:a16="http://schemas.microsoft.com/office/drawing/2014/main" id="{B0E0FF85-DC02-4E16-AE3F-C0C56E9267B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4" name="Line 3446">
          <a:extLst>
            <a:ext uri="{FF2B5EF4-FFF2-40B4-BE49-F238E27FC236}">
              <a16:creationId xmlns="" xmlns:a16="http://schemas.microsoft.com/office/drawing/2014/main" id="{DEE31135-97F3-4622-B3AF-C633F9209E4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5" name="Line 3447">
          <a:extLst>
            <a:ext uri="{FF2B5EF4-FFF2-40B4-BE49-F238E27FC236}">
              <a16:creationId xmlns="" xmlns:a16="http://schemas.microsoft.com/office/drawing/2014/main" id="{A4F3ABBF-FA39-4CD9-920B-5922F319A09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6" name="Line 3448">
          <a:extLst>
            <a:ext uri="{FF2B5EF4-FFF2-40B4-BE49-F238E27FC236}">
              <a16:creationId xmlns="" xmlns:a16="http://schemas.microsoft.com/office/drawing/2014/main" id="{C58B58DB-2966-48CC-9E5C-59E2C8DFF0E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7" name="Line 3449">
          <a:extLst>
            <a:ext uri="{FF2B5EF4-FFF2-40B4-BE49-F238E27FC236}">
              <a16:creationId xmlns="" xmlns:a16="http://schemas.microsoft.com/office/drawing/2014/main" id="{34C89523-C16D-4A3A-897D-9C6B2D60527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8" name="Line 3450">
          <a:extLst>
            <a:ext uri="{FF2B5EF4-FFF2-40B4-BE49-F238E27FC236}">
              <a16:creationId xmlns="" xmlns:a16="http://schemas.microsoft.com/office/drawing/2014/main" id="{26C4188B-088C-4995-A279-935143DF373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69" name="Line 3451">
          <a:extLst>
            <a:ext uri="{FF2B5EF4-FFF2-40B4-BE49-F238E27FC236}">
              <a16:creationId xmlns="" xmlns:a16="http://schemas.microsoft.com/office/drawing/2014/main" id="{75CAE4CF-500A-4CFC-97D1-27607502AB9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0" name="Line 3452">
          <a:extLst>
            <a:ext uri="{FF2B5EF4-FFF2-40B4-BE49-F238E27FC236}">
              <a16:creationId xmlns="" xmlns:a16="http://schemas.microsoft.com/office/drawing/2014/main" id="{71533185-5BCE-4A63-93BB-69D421BEC5C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1" name="Line 3453">
          <a:extLst>
            <a:ext uri="{FF2B5EF4-FFF2-40B4-BE49-F238E27FC236}">
              <a16:creationId xmlns="" xmlns:a16="http://schemas.microsoft.com/office/drawing/2014/main" id="{CB453BF1-6AA0-4431-9D45-8E0527CFB3A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2" name="Line 3454">
          <a:extLst>
            <a:ext uri="{FF2B5EF4-FFF2-40B4-BE49-F238E27FC236}">
              <a16:creationId xmlns="" xmlns:a16="http://schemas.microsoft.com/office/drawing/2014/main" id="{AA9182F7-7E29-4A3D-B039-5A3278D3D51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3" name="Line 3420">
          <a:extLst>
            <a:ext uri="{FF2B5EF4-FFF2-40B4-BE49-F238E27FC236}">
              <a16:creationId xmlns="" xmlns:a16="http://schemas.microsoft.com/office/drawing/2014/main" id="{77EB901A-87A6-42BB-B2FD-CA03AA1A4BB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4" name="Line 3421">
          <a:extLst>
            <a:ext uri="{FF2B5EF4-FFF2-40B4-BE49-F238E27FC236}">
              <a16:creationId xmlns="" xmlns:a16="http://schemas.microsoft.com/office/drawing/2014/main" id="{A24CE98F-025F-4E86-98B9-6DE23AE5DAB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5" name="Line 3422">
          <a:extLst>
            <a:ext uri="{FF2B5EF4-FFF2-40B4-BE49-F238E27FC236}">
              <a16:creationId xmlns="" xmlns:a16="http://schemas.microsoft.com/office/drawing/2014/main" id="{FD807964-74D7-431C-A1DA-7E532DE9D26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6" name="Line 3423">
          <a:extLst>
            <a:ext uri="{FF2B5EF4-FFF2-40B4-BE49-F238E27FC236}">
              <a16:creationId xmlns="" xmlns:a16="http://schemas.microsoft.com/office/drawing/2014/main" id="{D7D8F45F-0690-4BC5-996D-17ECB522A3E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7" name="Line 3424">
          <a:extLst>
            <a:ext uri="{FF2B5EF4-FFF2-40B4-BE49-F238E27FC236}">
              <a16:creationId xmlns="" xmlns:a16="http://schemas.microsoft.com/office/drawing/2014/main" id="{73C61678-2B77-4728-8489-9A4454D6123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8" name="Line 3425">
          <a:extLst>
            <a:ext uri="{FF2B5EF4-FFF2-40B4-BE49-F238E27FC236}">
              <a16:creationId xmlns="" xmlns:a16="http://schemas.microsoft.com/office/drawing/2014/main" id="{736AFF91-0384-4247-86EB-44969FF031B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79" name="Line 3426">
          <a:extLst>
            <a:ext uri="{FF2B5EF4-FFF2-40B4-BE49-F238E27FC236}">
              <a16:creationId xmlns="" xmlns:a16="http://schemas.microsoft.com/office/drawing/2014/main" id="{C79B2D7F-612C-4F90-BDD1-46203804138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0" name="Line 3427">
          <a:extLst>
            <a:ext uri="{FF2B5EF4-FFF2-40B4-BE49-F238E27FC236}">
              <a16:creationId xmlns="" xmlns:a16="http://schemas.microsoft.com/office/drawing/2014/main" id="{96DE19B0-FB7B-40C7-ACC5-BAE25516F14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1" name="Line 3428">
          <a:extLst>
            <a:ext uri="{FF2B5EF4-FFF2-40B4-BE49-F238E27FC236}">
              <a16:creationId xmlns="" xmlns:a16="http://schemas.microsoft.com/office/drawing/2014/main" id="{8C528D6C-58D4-4AB2-8301-815FE89DDCC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2" name="Line 3429">
          <a:extLst>
            <a:ext uri="{FF2B5EF4-FFF2-40B4-BE49-F238E27FC236}">
              <a16:creationId xmlns="" xmlns:a16="http://schemas.microsoft.com/office/drawing/2014/main" id="{64836B66-1721-4F39-920C-CCC96BC44AD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3" name="Line 3430">
          <a:extLst>
            <a:ext uri="{FF2B5EF4-FFF2-40B4-BE49-F238E27FC236}">
              <a16:creationId xmlns="" xmlns:a16="http://schemas.microsoft.com/office/drawing/2014/main" id="{5228B441-D3F9-43F9-99D6-88BA9AB5BD4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4" name="Line 3431">
          <a:extLst>
            <a:ext uri="{FF2B5EF4-FFF2-40B4-BE49-F238E27FC236}">
              <a16:creationId xmlns="" xmlns:a16="http://schemas.microsoft.com/office/drawing/2014/main" id="{DEA4904B-B120-4FD3-A5D1-A7195348693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5" name="Line 3432">
          <a:extLst>
            <a:ext uri="{FF2B5EF4-FFF2-40B4-BE49-F238E27FC236}">
              <a16:creationId xmlns="" xmlns:a16="http://schemas.microsoft.com/office/drawing/2014/main" id="{BC93AEB9-4C6C-4777-922B-6AAF6945192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6" name="Line 3433">
          <a:extLst>
            <a:ext uri="{FF2B5EF4-FFF2-40B4-BE49-F238E27FC236}">
              <a16:creationId xmlns="" xmlns:a16="http://schemas.microsoft.com/office/drawing/2014/main" id="{BF02995A-90F6-4110-999B-6D338D4239D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7" name="Line 3434">
          <a:extLst>
            <a:ext uri="{FF2B5EF4-FFF2-40B4-BE49-F238E27FC236}">
              <a16:creationId xmlns="" xmlns:a16="http://schemas.microsoft.com/office/drawing/2014/main" id="{2502EFB8-CBD4-4921-A605-D47403526E1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8" name="Line 3435">
          <a:extLst>
            <a:ext uri="{FF2B5EF4-FFF2-40B4-BE49-F238E27FC236}">
              <a16:creationId xmlns="" xmlns:a16="http://schemas.microsoft.com/office/drawing/2014/main" id="{3BAD152D-5DA7-4A72-916E-D7B488093B3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89" name="Line 3436">
          <a:extLst>
            <a:ext uri="{FF2B5EF4-FFF2-40B4-BE49-F238E27FC236}">
              <a16:creationId xmlns="" xmlns:a16="http://schemas.microsoft.com/office/drawing/2014/main" id="{9792FEE0-31B0-4114-A9C1-2F21A0F90A9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0" name="Line 3437">
          <a:extLst>
            <a:ext uri="{FF2B5EF4-FFF2-40B4-BE49-F238E27FC236}">
              <a16:creationId xmlns="" xmlns:a16="http://schemas.microsoft.com/office/drawing/2014/main" id="{728E5872-3C23-4EA8-B86F-59E250A344F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1" name="Line 3438">
          <a:extLst>
            <a:ext uri="{FF2B5EF4-FFF2-40B4-BE49-F238E27FC236}">
              <a16:creationId xmlns="" xmlns:a16="http://schemas.microsoft.com/office/drawing/2014/main" id="{A83EC4C2-1EFF-4644-BCFE-5AFA310BC50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2" name="Line 3439">
          <a:extLst>
            <a:ext uri="{FF2B5EF4-FFF2-40B4-BE49-F238E27FC236}">
              <a16:creationId xmlns="" xmlns:a16="http://schemas.microsoft.com/office/drawing/2014/main" id="{8BD1FD32-C9DA-4A82-90DD-29F099C1BB4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3" name="Line 3440">
          <a:extLst>
            <a:ext uri="{FF2B5EF4-FFF2-40B4-BE49-F238E27FC236}">
              <a16:creationId xmlns="" xmlns:a16="http://schemas.microsoft.com/office/drawing/2014/main" id="{7C1A336E-C4B9-4096-8583-86824F2AEDC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4" name="Line 3441">
          <a:extLst>
            <a:ext uri="{FF2B5EF4-FFF2-40B4-BE49-F238E27FC236}">
              <a16:creationId xmlns="" xmlns:a16="http://schemas.microsoft.com/office/drawing/2014/main" id="{7F4E80B8-ABF8-404E-8E48-DF6C2EBF311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5" name="Line 3442">
          <a:extLst>
            <a:ext uri="{FF2B5EF4-FFF2-40B4-BE49-F238E27FC236}">
              <a16:creationId xmlns="" xmlns:a16="http://schemas.microsoft.com/office/drawing/2014/main" id="{7E8FF471-81DB-4834-BCC8-44622D692AC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6" name="Line 3443">
          <a:extLst>
            <a:ext uri="{FF2B5EF4-FFF2-40B4-BE49-F238E27FC236}">
              <a16:creationId xmlns="" xmlns:a16="http://schemas.microsoft.com/office/drawing/2014/main" id="{2017A170-572F-46A2-9BE6-9978E0ABC72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7" name="Line 3444">
          <a:extLst>
            <a:ext uri="{FF2B5EF4-FFF2-40B4-BE49-F238E27FC236}">
              <a16:creationId xmlns="" xmlns:a16="http://schemas.microsoft.com/office/drawing/2014/main" id="{8BD054D0-ED2E-44D2-BEDC-DC25D4537DB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8" name="Line 3445">
          <a:extLst>
            <a:ext uri="{FF2B5EF4-FFF2-40B4-BE49-F238E27FC236}">
              <a16:creationId xmlns="" xmlns:a16="http://schemas.microsoft.com/office/drawing/2014/main" id="{819B4BF3-9920-47E2-B559-0608192369D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099" name="Line 3446">
          <a:extLst>
            <a:ext uri="{FF2B5EF4-FFF2-40B4-BE49-F238E27FC236}">
              <a16:creationId xmlns="" xmlns:a16="http://schemas.microsoft.com/office/drawing/2014/main" id="{6F1C4F9C-1384-4439-853D-BB813DEBB27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0" name="Line 3447">
          <a:extLst>
            <a:ext uri="{FF2B5EF4-FFF2-40B4-BE49-F238E27FC236}">
              <a16:creationId xmlns="" xmlns:a16="http://schemas.microsoft.com/office/drawing/2014/main" id="{2EC06525-426C-42B1-8558-BA98F4AF10E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1" name="Line 3448">
          <a:extLst>
            <a:ext uri="{FF2B5EF4-FFF2-40B4-BE49-F238E27FC236}">
              <a16:creationId xmlns="" xmlns:a16="http://schemas.microsoft.com/office/drawing/2014/main" id="{44D625CE-78D1-484A-9924-C835959B88D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2" name="Line 3449">
          <a:extLst>
            <a:ext uri="{FF2B5EF4-FFF2-40B4-BE49-F238E27FC236}">
              <a16:creationId xmlns="" xmlns:a16="http://schemas.microsoft.com/office/drawing/2014/main" id="{BCC49467-7731-4A87-95C0-285E7032EB4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3" name="Line 3450">
          <a:extLst>
            <a:ext uri="{FF2B5EF4-FFF2-40B4-BE49-F238E27FC236}">
              <a16:creationId xmlns="" xmlns:a16="http://schemas.microsoft.com/office/drawing/2014/main" id="{C69A31C9-3E9C-42B8-A7A8-0A6B1145D459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4" name="Line 3451">
          <a:extLst>
            <a:ext uri="{FF2B5EF4-FFF2-40B4-BE49-F238E27FC236}">
              <a16:creationId xmlns="" xmlns:a16="http://schemas.microsoft.com/office/drawing/2014/main" id="{76DD8D19-27D9-4C82-90AF-F0F7D6B7230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5" name="Line 3452">
          <a:extLst>
            <a:ext uri="{FF2B5EF4-FFF2-40B4-BE49-F238E27FC236}">
              <a16:creationId xmlns="" xmlns:a16="http://schemas.microsoft.com/office/drawing/2014/main" id="{EBEC1089-8BD1-4E05-96D9-DBC8A07BFE6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6" name="Line 3453">
          <a:extLst>
            <a:ext uri="{FF2B5EF4-FFF2-40B4-BE49-F238E27FC236}">
              <a16:creationId xmlns="" xmlns:a16="http://schemas.microsoft.com/office/drawing/2014/main" id="{6530A869-DFCB-4E68-BB6F-7229AD784079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7" name="Line 3454">
          <a:extLst>
            <a:ext uri="{FF2B5EF4-FFF2-40B4-BE49-F238E27FC236}">
              <a16:creationId xmlns="" xmlns:a16="http://schemas.microsoft.com/office/drawing/2014/main" id="{10925BF8-A63F-4B9C-AB1C-82252CDCEEC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8" name="Line 3420">
          <a:extLst>
            <a:ext uri="{FF2B5EF4-FFF2-40B4-BE49-F238E27FC236}">
              <a16:creationId xmlns="" xmlns:a16="http://schemas.microsoft.com/office/drawing/2014/main" id="{1D0A2487-20F4-4D3E-A8A1-7BA81878994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09" name="Line 3421">
          <a:extLst>
            <a:ext uri="{FF2B5EF4-FFF2-40B4-BE49-F238E27FC236}">
              <a16:creationId xmlns="" xmlns:a16="http://schemas.microsoft.com/office/drawing/2014/main" id="{27975236-3AE6-4CCB-B1A2-046EEF830C0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0" name="Line 3422">
          <a:extLst>
            <a:ext uri="{FF2B5EF4-FFF2-40B4-BE49-F238E27FC236}">
              <a16:creationId xmlns="" xmlns:a16="http://schemas.microsoft.com/office/drawing/2014/main" id="{6ED2E5D6-6168-413F-910C-ED87B3B4D2E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1" name="Line 3423">
          <a:extLst>
            <a:ext uri="{FF2B5EF4-FFF2-40B4-BE49-F238E27FC236}">
              <a16:creationId xmlns="" xmlns:a16="http://schemas.microsoft.com/office/drawing/2014/main" id="{314B9FC4-46CB-4EEA-9A53-83FA077B06B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2" name="Line 3424">
          <a:extLst>
            <a:ext uri="{FF2B5EF4-FFF2-40B4-BE49-F238E27FC236}">
              <a16:creationId xmlns="" xmlns:a16="http://schemas.microsoft.com/office/drawing/2014/main" id="{515AF6EE-C4F6-43A6-8B6C-01B835B9105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3" name="Line 3425">
          <a:extLst>
            <a:ext uri="{FF2B5EF4-FFF2-40B4-BE49-F238E27FC236}">
              <a16:creationId xmlns="" xmlns:a16="http://schemas.microsoft.com/office/drawing/2014/main" id="{0C5C8B6E-67D7-4907-8B6C-21E9DE3F7B8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4" name="Line 3426">
          <a:extLst>
            <a:ext uri="{FF2B5EF4-FFF2-40B4-BE49-F238E27FC236}">
              <a16:creationId xmlns="" xmlns:a16="http://schemas.microsoft.com/office/drawing/2014/main" id="{2BD4F4AD-8E6E-46C1-8EEA-C18CA04D2C6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5" name="Line 3427">
          <a:extLst>
            <a:ext uri="{FF2B5EF4-FFF2-40B4-BE49-F238E27FC236}">
              <a16:creationId xmlns="" xmlns:a16="http://schemas.microsoft.com/office/drawing/2014/main" id="{71F2F335-F4DC-4244-AF50-74846E803BF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6" name="Line 3428">
          <a:extLst>
            <a:ext uri="{FF2B5EF4-FFF2-40B4-BE49-F238E27FC236}">
              <a16:creationId xmlns="" xmlns:a16="http://schemas.microsoft.com/office/drawing/2014/main" id="{F4099F05-C9C9-451A-96EC-B8E49FEAFF0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7" name="Line 3429">
          <a:extLst>
            <a:ext uri="{FF2B5EF4-FFF2-40B4-BE49-F238E27FC236}">
              <a16:creationId xmlns="" xmlns:a16="http://schemas.microsoft.com/office/drawing/2014/main" id="{11195C4A-DACD-4852-9062-C034F2DACA2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8" name="Line 3430">
          <a:extLst>
            <a:ext uri="{FF2B5EF4-FFF2-40B4-BE49-F238E27FC236}">
              <a16:creationId xmlns="" xmlns:a16="http://schemas.microsoft.com/office/drawing/2014/main" id="{CDC3DDF5-5389-4615-8B6A-0A35E2435D9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19" name="Line 3431">
          <a:extLst>
            <a:ext uri="{FF2B5EF4-FFF2-40B4-BE49-F238E27FC236}">
              <a16:creationId xmlns="" xmlns:a16="http://schemas.microsoft.com/office/drawing/2014/main" id="{331FF82F-5C11-4F36-9DE8-C736565A0CD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0" name="Line 3432">
          <a:extLst>
            <a:ext uri="{FF2B5EF4-FFF2-40B4-BE49-F238E27FC236}">
              <a16:creationId xmlns="" xmlns:a16="http://schemas.microsoft.com/office/drawing/2014/main" id="{00A4A9FA-20A1-4007-B6C2-2DDB69B1E55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1" name="Line 3433">
          <a:extLst>
            <a:ext uri="{FF2B5EF4-FFF2-40B4-BE49-F238E27FC236}">
              <a16:creationId xmlns="" xmlns:a16="http://schemas.microsoft.com/office/drawing/2014/main" id="{923BB8FC-F8A6-46B9-A614-7E2FCA94AC7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2" name="Line 3434">
          <a:extLst>
            <a:ext uri="{FF2B5EF4-FFF2-40B4-BE49-F238E27FC236}">
              <a16:creationId xmlns="" xmlns:a16="http://schemas.microsoft.com/office/drawing/2014/main" id="{67AE9C81-FFDA-4D58-9B14-1CB335D1ABD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3" name="Line 3435">
          <a:extLst>
            <a:ext uri="{FF2B5EF4-FFF2-40B4-BE49-F238E27FC236}">
              <a16:creationId xmlns="" xmlns:a16="http://schemas.microsoft.com/office/drawing/2014/main" id="{59F22B4D-BE8B-4FBC-8E1F-009524F96899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4" name="Line 3436">
          <a:extLst>
            <a:ext uri="{FF2B5EF4-FFF2-40B4-BE49-F238E27FC236}">
              <a16:creationId xmlns="" xmlns:a16="http://schemas.microsoft.com/office/drawing/2014/main" id="{8456BDF1-3836-46FF-A712-CB6EB7772AB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5" name="Line 3437">
          <a:extLst>
            <a:ext uri="{FF2B5EF4-FFF2-40B4-BE49-F238E27FC236}">
              <a16:creationId xmlns="" xmlns:a16="http://schemas.microsoft.com/office/drawing/2014/main" id="{7C23DB6A-2FB6-45B8-BF47-D5AA451614B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6" name="Line 3438">
          <a:extLst>
            <a:ext uri="{FF2B5EF4-FFF2-40B4-BE49-F238E27FC236}">
              <a16:creationId xmlns="" xmlns:a16="http://schemas.microsoft.com/office/drawing/2014/main" id="{7E3303A0-8BCE-4ED2-BF27-020A91CFE32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7" name="Line 3439">
          <a:extLst>
            <a:ext uri="{FF2B5EF4-FFF2-40B4-BE49-F238E27FC236}">
              <a16:creationId xmlns="" xmlns:a16="http://schemas.microsoft.com/office/drawing/2014/main" id="{6544AC16-3FCB-4545-AA93-CD6A6D044C7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8" name="Line 3440">
          <a:extLst>
            <a:ext uri="{FF2B5EF4-FFF2-40B4-BE49-F238E27FC236}">
              <a16:creationId xmlns="" xmlns:a16="http://schemas.microsoft.com/office/drawing/2014/main" id="{F79C30ED-4331-4C2F-9346-A81EE682260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29" name="Line 3441">
          <a:extLst>
            <a:ext uri="{FF2B5EF4-FFF2-40B4-BE49-F238E27FC236}">
              <a16:creationId xmlns="" xmlns:a16="http://schemas.microsoft.com/office/drawing/2014/main" id="{BC2A784F-3274-4BBC-8760-4A4A70763C9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0" name="Line 3442">
          <a:extLst>
            <a:ext uri="{FF2B5EF4-FFF2-40B4-BE49-F238E27FC236}">
              <a16:creationId xmlns="" xmlns:a16="http://schemas.microsoft.com/office/drawing/2014/main" id="{C659ADC9-4E8B-40AE-88A8-19A691D45B8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1" name="Line 3443">
          <a:extLst>
            <a:ext uri="{FF2B5EF4-FFF2-40B4-BE49-F238E27FC236}">
              <a16:creationId xmlns="" xmlns:a16="http://schemas.microsoft.com/office/drawing/2014/main" id="{65A1E0BE-E894-449C-AE16-3B197535551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2" name="Line 3444">
          <a:extLst>
            <a:ext uri="{FF2B5EF4-FFF2-40B4-BE49-F238E27FC236}">
              <a16:creationId xmlns="" xmlns:a16="http://schemas.microsoft.com/office/drawing/2014/main" id="{E942979B-B143-45D8-854C-EB647C31CA8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3" name="Line 3445">
          <a:extLst>
            <a:ext uri="{FF2B5EF4-FFF2-40B4-BE49-F238E27FC236}">
              <a16:creationId xmlns="" xmlns:a16="http://schemas.microsoft.com/office/drawing/2014/main" id="{C2D6574A-2AE3-42B6-BFA1-38FA3726333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4" name="Line 3446">
          <a:extLst>
            <a:ext uri="{FF2B5EF4-FFF2-40B4-BE49-F238E27FC236}">
              <a16:creationId xmlns="" xmlns:a16="http://schemas.microsoft.com/office/drawing/2014/main" id="{6BDC3C7C-B0C1-4207-AB4E-56CFEEECF8E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5" name="Line 3447">
          <a:extLst>
            <a:ext uri="{FF2B5EF4-FFF2-40B4-BE49-F238E27FC236}">
              <a16:creationId xmlns="" xmlns:a16="http://schemas.microsoft.com/office/drawing/2014/main" id="{032355C8-8133-4965-B025-48E8768B830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6" name="Line 3448">
          <a:extLst>
            <a:ext uri="{FF2B5EF4-FFF2-40B4-BE49-F238E27FC236}">
              <a16:creationId xmlns="" xmlns:a16="http://schemas.microsoft.com/office/drawing/2014/main" id="{AB6B49C4-30DF-4758-A2F8-052B236CC67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7" name="Line 3449">
          <a:extLst>
            <a:ext uri="{FF2B5EF4-FFF2-40B4-BE49-F238E27FC236}">
              <a16:creationId xmlns="" xmlns:a16="http://schemas.microsoft.com/office/drawing/2014/main" id="{2D47C1DF-82F7-4CBD-8302-592C911D8A2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8" name="Line 3450">
          <a:extLst>
            <a:ext uri="{FF2B5EF4-FFF2-40B4-BE49-F238E27FC236}">
              <a16:creationId xmlns="" xmlns:a16="http://schemas.microsoft.com/office/drawing/2014/main" id="{D7829A9E-1732-424F-A8AA-5AD6602A357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39" name="Line 3451">
          <a:extLst>
            <a:ext uri="{FF2B5EF4-FFF2-40B4-BE49-F238E27FC236}">
              <a16:creationId xmlns="" xmlns:a16="http://schemas.microsoft.com/office/drawing/2014/main" id="{17535CF1-E6A0-4026-B7E3-0049BA32CC4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0" name="Line 3452">
          <a:extLst>
            <a:ext uri="{FF2B5EF4-FFF2-40B4-BE49-F238E27FC236}">
              <a16:creationId xmlns="" xmlns:a16="http://schemas.microsoft.com/office/drawing/2014/main" id="{363EF591-E7B5-425E-9BB4-065DAB4AFBE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1" name="Line 3453">
          <a:extLst>
            <a:ext uri="{FF2B5EF4-FFF2-40B4-BE49-F238E27FC236}">
              <a16:creationId xmlns="" xmlns:a16="http://schemas.microsoft.com/office/drawing/2014/main" id="{94C4A05C-C6A3-4455-B7F4-80E4EE38A21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2" name="Line 3454">
          <a:extLst>
            <a:ext uri="{FF2B5EF4-FFF2-40B4-BE49-F238E27FC236}">
              <a16:creationId xmlns="" xmlns:a16="http://schemas.microsoft.com/office/drawing/2014/main" id="{D682C738-9B31-442F-8641-AEF47A0BE1D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3" name="Line 3420">
          <a:extLst>
            <a:ext uri="{FF2B5EF4-FFF2-40B4-BE49-F238E27FC236}">
              <a16:creationId xmlns="" xmlns:a16="http://schemas.microsoft.com/office/drawing/2014/main" id="{4B418E4D-4B0A-4E6A-861B-065B629B129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4" name="Line 3421">
          <a:extLst>
            <a:ext uri="{FF2B5EF4-FFF2-40B4-BE49-F238E27FC236}">
              <a16:creationId xmlns="" xmlns:a16="http://schemas.microsoft.com/office/drawing/2014/main" id="{881C0E4B-FE5B-45B9-B5BC-9EEC2925B06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5" name="Line 3422">
          <a:extLst>
            <a:ext uri="{FF2B5EF4-FFF2-40B4-BE49-F238E27FC236}">
              <a16:creationId xmlns="" xmlns:a16="http://schemas.microsoft.com/office/drawing/2014/main" id="{96FC2576-2ADB-497A-9238-A2934ABF438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6" name="Line 3423">
          <a:extLst>
            <a:ext uri="{FF2B5EF4-FFF2-40B4-BE49-F238E27FC236}">
              <a16:creationId xmlns="" xmlns:a16="http://schemas.microsoft.com/office/drawing/2014/main" id="{AD34D22A-E496-4332-9A3B-6644194EAD1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7" name="Line 3424">
          <a:extLst>
            <a:ext uri="{FF2B5EF4-FFF2-40B4-BE49-F238E27FC236}">
              <a16:creationId xmlns="" xmlns:a16="http://schemas.microsoft.com/office/drawing/2014/main" id="{9D8A384E-0741-4142-BFCA-4217D150C31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8" name="Line 3425">
          <a:extLst>
            <a:ext uri="{FF2B5EF4-FFF2-40B4-BE49-F238E27FC236}">
              <a16:creationId xmlns="" xmlns:a16="http://schemas.microsoft.com/office/drawing/2014/main" id="{034C93C3-02FB-4D3D-BB39-99BCB5D3EFE4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49" name="Line 3426">
          <a:extLst>
            <a:ext uri="{FF2B5EF4-FFF2-40B4-BE49-F238E27FC236}">
              <a16:creationId xmlns="" xmlns:a16="http://schemas.microsoft.com/office/drawing/2014/main" id="{93A81C9E-A897-401F-B3E2-060338A8FD3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0" name="Line 3427">
          <a:extLst>
            <a:ext uri="{FF2B5EF4-FFF2-40B4-BE49-F238E27FC236}">
              <a16:creationId xmlns="" xmlns:a16="http://schemas.microsoft.com/office/drawing/2014/main" id="{F305F95E-22C2-4808-8CCD-9466603969BD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1" name="Line 3428">
          <a:extLst>
            <a:ext uri="{FF2B5EF4-FFF2-40B4-BE49-F238E27FC236}">
              <a16:creationId xmlns="" xmlns:a16="http://schemas.microsoft.com/office/drawing/2014/main" id="{592B165E-7A3D-4A28-9637-9BC9F089EC4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2" name="Line 3429">
          <a:extLst>
            <a:ext uri="{FF2B5EF4-FFF2-40B4-BE49-F238E27FC236}">
              <a16:creationId xmlns="" xmlns:a16="http://schemas.microsoft.com/office/drawing/2014/main" id="{0036C1E1-4C9D-401D-8CF8-C25FCA5D840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3" name="Line 3430">
          <a:extLst>
            <a:ext uri="{FF2B5EF4-FFF2-40B4-BE49-F238E27FC236}">
              <a16:creationId xmlns="" xmlns:a16="http://schemas.microsoft.com/office/drawing/2014/main" id="{E4167C3B-3AD6-4DCE-8757-CBE8BC1B6A8B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4" name="Line 3431">
          <a:extLst>
            <a:ext uri="{FF2B5EF4-FFF2-40B4-BE49-F238E27FC236}">
              <a16:creationId xmlns="" xmlns:a16="http://schemas.microsoft.com/office/drawing/2014/main" id="{5D413673-782F-4FF0-86B4-B3EDD58E1F2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5" name="Line 3432">
          <a:extLst>
            <a:ext uri="{FF2B5EF4-FFF2-40B4-BE49-F238E27FC236}">
              <a16:creationId xmlns="" xmlns:a16="http://schemas.microsoft.com/office/drawing/2014/main" id="{C2BB0DF3-57C4-429E-B223-015574B660B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6" name="Line 3433">
          <a:extLst>
            <a:ext uri="{FF2B5EF4-FFF2-40B4-BE49-F238E27FC236}">
              <a16:creationId xmlns="" xmlns:a16="http://schemas.microsoft.com/office/drawing/2014/main" id="{444A0E30-85DA-442A-8ABD-A5D459C1673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7" name="Line 3434">
          <a:extLst>
            <a:ext uri="{FF2B5EF4-FFF2-40B4-BE49-F238E27FC236}">
              <a16:creationId xmlns="" xmlns:a16="http://schemas.microsoft.com/office/drawing/2014/main" id="{28823796-8966-4543-AE05-7D3D2E9ACAE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8" name="Line 3435">
          <a:extLst>
            <a:ext uri="{FF2B5EF4-FFF2-40B4-BE49-F238E27FC236}">
              <a16:creationId xmlns="" xmlns:a16="http://schemas.microsoft.com/office/drawing/2014/main" id="{DF4495B5-520B-4995-A27E-4752133275A9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59" name="Line 3436">
          <a:extLst>
            <a:ext uri="{FF2B5EF4-FFF2-40B4-BE49-F238E27FC236}">
              <a16:creationId xmlns="" xmlns:a16="http://schemas.microsoft.com/office/drawing/2014/main" id="{E7C75C65-6D23-4F8B-8B13-FBEE220BB0C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0" name="Line 3437">
          <a:extLst>
            <a:ext uri="{FF2B5EF4-FFF2-40B4-BE49-F238E27FC236}">
              <a16:creationId xmlns="" xmlns:a16="http://schemas.microsoft.com/office/drawing/2014/main" id="{6831B670-6737-4CA6-A619-EF976980E62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1" name="Line 3438">
          <a:extLst>
            <a:ext uri="{FF2B5EF4-FFF2-40B4-BE49-F238E27FC236}">
              <a16:creationId xmlns="" xmlns:a16="http://schemas.microsoft.com/office/drawing/2014/main" id="{A5E6C2FE-55D6-466E-82E2-5B1339FC8CFE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2" name="Line 3439">
          <a:extLst>
            <a:ext uri="{FF2B5EF4-FFF2-40B4-BE49-F238E27FC236}">
              <a16:creationId xmlns="" xmlns:a16="http://schemas.microsoft.com/office/drawing/2014/main" id="{D2E8C814-74A1-4F9E-958B-8C7A9D40567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3" name="Line 3440">
          <a:extLst>
            <a:ext uri="{FF2B5EF4-FFF2-40B4-BE49-F238E27FC236}">
              <a16:creationId xmlns="" xmlns:a16="http://schemas.microsoft.com/office/drawing/2014/main" id="{DDE0E01D-CC3F-4F91-BF14-B43C04415F57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4" name="Line 3441">
          <a:extLst>
            <a:ext uri="{FF2B5EF4-FFF2-40B4-BE49-F238E27FC236}">
              <a16:creationId xmlns="" xmlns:a16="http://schemas.microsoft.com/office/drawing/2014/main" id="{40475F82-E5E8-463E-97C7-6D6456969B9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5" name="Line 3442">
          <a:extLst>
            <a:ext uri="{FF2B5EF4-FFF2-40B4-BE49-F238E27FC236}">
              <a16:creationId xmlns="" xmlns:a16="http://schemas.microsoft.com/office/drawing/2014/main" id="{36A1A969-BB75-4502-8E26-D974C6E1DD1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6" name="Line 3443">
          <a:extLst>
            <a:ext uri="{FF2B5EF4-FFF2-40B4-BE49-F238E27FC236}">
              <a16:creationId xmlns="" xmlns:a16="http://schemas.microsoft.com/office/drawing/2014/main" id="{A282795C-9414-4AEC-BF2B-5B52FB7867A5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7" name="Line 3444">
          <a:extLst>
            <a:ext uri="{FF2B5EF4-FFF2-40B4-BE49-F238E27FC236}">
              <a16:creationId xmlns="" xmlns:a16="http://schemas.microsoft.com/office/drawing/2014/main" id="{F6AFE0CF-161B-47A6-A93C-77A9CF4CF0D6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8" name="Line 3445">
          <a:extLst>
            <a:ext uri="{FF2B5EF4-FFF2-40B4-BE49-F238E27FC236}">
              <a16:creationId xmlns="" xmlns:a16="http://schemas.microsoft.com/office/drawing/2014/main" id="{1B87676D-A916-45C8-84EC-18061D7705A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69" name="Line 3446">
          <a:extLst>
            <a:ext uri="{FF2B5EF4-FFF2-40B4-BE49-F238E27FC236}">
              <a16:creationId xmlns="" xmlns:a16="http://schemas.microsoft.com/office/drawing/2014/main" id="{AFFB0543-74B8-47A7-A4F9-FA420ECB0ED8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0" name="Line 3447">
          <a:extLst>
            <a:ext uri="{FF2B5EF4-FFF2-40B4-BE49-F238E27FC236}">
              <a16:creationId xmlns="" xmlns:a16="http://schemas.microsoft.com/office/drawing/2014/main" id="{7F8611DB-5147-4F5D-B6E3-3654E904B54A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1" name="Line 3448">
          <a:extLst>
            <a:ext uri="{FF2B5EF4-FFF2-40B4-BE49-F238E27FC236}">
              <a16:creationId xmlns="" xmlns:a16="http://schemas.microsoft.com/office/drawing/2014/main" id="{ECFFE333-F853-427E-B5E3-10E8BB843D3F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2" name="Line 3449">
          <a:extLst>
            <a:ext uri="{FF2B5EF4-FFF2-40B4-BE49-F238E27FC236}">
              <a16:creationId xmlns="" xmlns:a16="http://schemas.microsoft.com/office/drawing/2014/main" id="{FD26BCB5-9673-46D4-B645-474CA8CFB31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3" name="Line 3450">
          <a:extLst>
            <a:ext uri="{FF2B5EF4-FFF2-40B4-BE49-F238E27FC236}">
              <a16:creationId xmlns="" xmlns:a16="http://schemas.microsoft.com/office/drawing/2014/main" id="{823485EC-1954-42A5-92D0-99A6303D41BC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4" name="Line 3451">
          <a:extLst>
            <a:ext uri="{FF2B5EF4-FFF2-40B4-BE49-F238E27FC236}">
              <a16:creationId xmlns="" xmlns:a16="http://schemas.microsoft.com/office/drawing/2014/main" id="{07D336ED-B1BF-406F-A0C2-BBC12C1B3BA1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5" name="Line 3452">
          <a:extLst>
            <a:ext uri="{FF2B5EF4-FFF2-40B4-BE49-F238E27FC236}">
              <a16:creationId xmlns="" xmlns:a16="http://schemas.microsoft.com/office/drawing/2014/main" id="{F398D322-DB61-4848-B001-395C9B0132E0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6" name="Line 3453">
          <a:extLst>
            <a:ext uri="{FF2B5EF4-FFF2-40B4-BE49-F238E27FC236}">
              <a16:creationId xmlns="" xmlns:a16="http://schemas.microsoft.com/office/drawing/2014/main" id="{06EE2702-4F4F-4226-AA05-2D099D9D6F72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1622</xdr:row>
      <xdr:rowOff>0</xdr:rowOff>
    </xdr:from>
    <xdr:to>
      <xdr:col>10</xdr:col>
      <xdr:colOff>38100</xdr:colOff>
      <xdr:row>1622</xdr:row>
      <xdr:rowOff>0</xdr:rowOff>
    </xdr:to>
    <xdr:sp macro="" textlink="">
      <xdr:nvSpPr>
        <xdr:cNvPr id="1177" name="Line 3454">
          <a:extLst>
            <a:ext uri="{FF2B5EF4-FFF2-40B4-BE49-F238E27FC236}">
              <a16:creationId xmlns="" xmlns:a16="http://schemas.microsoft.com/office/drawing/2014/main" id="{3A579FA5-12BC-495A-9306-219CC041C1B3}"/>
            </a:ext>
          </a:extLst>
        </xdr:cNvPr>
        <xdr:cNvSpPr>
          <a:spLocks noChangeShapeType="1"/>
        </xdr:cNvSpPr>
      </xdr:nvSpPr>
      <xdr:spPr bwMode="auto">
        <a:xfrm>
          <a:off x="5819775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78" name="Line 3420">
          <a:extLst>
            <a:ext uri="{FF2B5EF4-FFF2-40B4-BE49-F238E27FC236}">
              <a16:creationId xmlns="" xmlns:a16="http://schemas.microsoft.com/office/drawing/2014/main" id="{79B4A84B-8D73-4A68-898C-A8ADB1E7F04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79" name="Line 3421">
          <a:extLst>
            <a:ext uri="{FF2B5EF4-FFF2-40B4-BE49-F238E27FC236}">
              <a16:creationId xmlns="" xmlns:a16="http://schemas.microsoft.com/office/drawing/2014/main" id="{2C031876-7D1C-4505-8744-224270A0B77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0" name="Line 3422">
          <a:extLst>
            <a:ext uri="{FF2B5EF4-FFF2-40B4-BE49-F238E27FC236}">
              <a16:creationId xmlns="" xmlns:a16="http://schemas.microsoft.com/office/drawing/2014/main" id="{FE082ACD-F42D-49FC-8E3A-50638445243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1" name="Line 3423">
          <a:extLst>
            <a:ext uri="{FF2B5EF4-FFF2-40B4-BE49-F238E27FC236}">
              <a16:creationId xmlns="" xmlns:a16="http://schemas.microsoft.com/office/drawing/2014/main" id="{8753395D-61F4-489C-B83E-38997BD7354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2" name="Line 3424">
          <a:extLst>
            <a:ext uri="{FF2B5EF4-FFF2-40B4-BE49-F238E27FC236}">
              <a16:creationId xmlns="" xmlns:a16="http://schemas.microsoft.com/office/drawing/2014/main" id="{DCBC592E-738F-4D20-AD36-8A965B93D03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3" name="Line 3425">
          <a:extLst>
            <a:ext uri="{FF2B5EF4-FFF2-40B4-BE49-F238E27FC236}">
              <a16:creationId xmlns="" xmlns:a16="http://schemas.microsoft.com/office/drawing/2014/main" id="{BBA582CE-B091-47C8-A51F-56715CCB945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4" name="Line 3426">
          <a:extLst>
            <a:ext uri="{FF2B5EF4-FFF2-40B4-BE49-F238E27FC236}">
              <a16:creationId xmlns="" xmlns:a16="http://schemas.microsoft.com/office/drawing/2014/main" id="{97849A52-C485-4E6B-A52D-FDFEC40FD1F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5" name="Line 3427">
          <a:extLst>
            <a:ext uri="{FF2B5EF4-FFF2-40B4-BE49-F238E27FC236}">
              <a16:creationId xmlns="" xmlns:a16="http://schemas.microsoft.com/office/drawing/2014/main" id="{A783B7D6-BE36-4937-A216-85A1C708327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6" name="Line 3428">
          <a:extLst>
            <a:ext uri="{FF2B5EF4-FFF2-40B4-BE49-F238E27FC236}">
              <a16:creationId xmlns="" xmlns:a16="http://schemas.microsoft.com/office/drawing/2014/main" id="{E55DFB17-22E0-4F89-A01B-38FF70F950A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7" name="Line 3429">
          <a:extLst>
            <a:ext uri="{FF2B5EF4-FFF2-40B4-BE49-F238E27FC236}">
              <a16:creationId xmlns="" xmlns:a16="http://schemas.microsoft.com/office/drawing/2014/main" id="{96464A37-35DF-476F-BEB4-3DA5D4EEB6D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8" name="Line 3430">
          <a:extLst>
            <a:ext uri="{FF2B5EF4-FFF2-40B4-BE49-F238E27FC236}">
              <a16:creationId xmlns="" xmlns:a16="http://schemas.microsoft.com/office/drawing/2014/main" id="{75CA0272-CE3E-4FAA-B078-2A57D14A54C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89" name="Line 3431">
          <a:extLst>
            <a:ext uri="{FF2B5EF4-FFF2-40B4-BE49-F238E27FC236}">
              <a16:creationId xmlns="" xmlns:a16="http://schemas.microsoft.com/office/drawing/2014/main" id="{F98495A1-216F-413A-85D7-1C150A70486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0" name="Line 3432">
          <a:extLst>
            <a:ext uri="{FF2B5EF4-FFF2-40B4-BE49-F238E27FC236}">
              <a16:creationId xmlns="" xmlns:a16="http://schemas.microsoft.com/office/drawing/2014/main" id="{3C20861D-C4F5-4F9D-B1FC-9E19BF38CA0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1" name="Line 3433">
          <a:extLst>
            <a:ext uri="{FF2B5EF4-FFF2-40B4-BE49-F238E27FC236}">
              <a16:creationId xmlns="" xmlns:a16="http://schemas.microsoft.com/office/drawing/2014/main" id="{A45700C1-F517-42D0-A5CB-D5E3327B249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2" name="Line 3434">
          <a:extLst>
            <a:ext uri="{FF2B5EF4-FFF2-40B4-BE49-F238E27FC236}">
              <a16:creationId xmlns="" xmlns:a16="http://schemas.microsoft.com/office/drawing/2014/main" id="{94F83451-9672-4E99-A6AC-A74E76FDBD0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3" name="Line 3435">
          <a:extLst>
            <a:ext uri="{FF2B5EF4-FFF2-40B4-BE49-F238E27FC236}">
              <a16:creationId xmlns="" xmlns:a16="http://schemas.microsoft.com/office/drawing/2014/main" id="{5D2138FE-2DC2-4B15-92FD-79769FAE3608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4" name="Line 3436">
          <a:extLst>
            <a:ext uri="{FF2B5EF4-FFF2-40B4-BE49-F238E27FC236}">
              <a16:creationId xmlns="" xmlns:a16="http://schemas.microsoft.com/office/drawing/2014/main" id="{1A65CB5D-21B0-4DA2-A015-9AC03C00EC6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5" name="Line 3437">
          <a:extLst>
            <a:ext uri="{FF2B5EF4-FFF2-40B4-BE49-F238E27FC236}">
              <a16:creationId xmlns="" xmlns:a16="http://schemas.microsoft.com/office/drawing/2014/main" id="{A1375A56-4E7F-49C7-91DD-16A4412210D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6" name="Line 3438">
          <a:extLst>
            <a:ext uri="{FF2B5EF4-FFF2-40B4-BE49-F238E27FC236}">
              <a16:creationId xmlns="" xmlns:a16="http://schemas.microsoft.com/office/drawing/2014/main" id="{E01FDD7E-7A0F-4E47-841E-B4B212DAAA2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7" name="Line 3439">
          <a:extLst>
            <a:ext uri="{FF2B5EF4-FFF2-40B4-BE49-F238E27FC236}">
              <a16:creationId xmlns="" xmlns:a16="http://schemas.microsoft.com/office/drawing/2014/main" id="{F7720F1C-986B-4E83-9560-71EF0A688B7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8" name="Line 3440">
          <a:extLst>
            <a:ext uri="{FF2B5EF4-FFF2-40B4-BE49-F238E27FC236}">
              <a16:creationId xmlns="" xmlns:a16="http://schemas.microsoft.com/office/drawing/2014/main" id="{1F0D5C6A-EAF2-43E2-A1F4-FA291A8C924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199" name="Line 3441">
          <a:extLst>
            <a:ext uri="{FF2B5EF4-FFF2-40B4-BE49-F238E27FC236}">
              <a16:creationId xmlns="" xmlns:a16="http://schemas.microsoft.com/office/drawing/2014/main" id="{E28188F0-78FD-4267-B3E2-A5E4F364B95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0" name="Line 3442">
          <a:extLst>
            <a:ext uri="{FF2B5EF4-FFF2-40B4-BE49-F238E27FC236}">
              <a16:creationId xmlns="" xmlns:a16="http://schemas.microsoft.com/office/drawing/2014/main" id="{0987CAB8-AB25-4573-880A-F40759086FD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1" name="Line 3443">
          <a:extLst>
            <a:ext uri="{FF2B5EF4-FFF2-40B4-BE49-F238E27FC236}">
              <a16:creationId xmlns="" xmlns:a16="http://schemas.microsoft.com/office/drawing/2014/main" id="{9D9F23F0-FA27-4E50-84DF-46681A2D8E3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2" name="Line 3444">
          <a:extLst>
            <a:ext uri="{FF2B5EF4-FFF2-40B4-BE49-F238E27FC236}">
              <a16:creationId xmlns="" xmlns:a16="http://schemas.microsoft.com/office/drawing/2014/main" id="{72D78FA1-6F6C-4FC8-B172-198104C0EE9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3" name="Line 3445">
          <a:extLst>
            <a:ext uri="{FF2B5EF4-FFF2-40B4-BE49-F238E27FC236}">
              <a16:creationId xmlns="" xmlns:a16="http://schemas.microsoft.com/office/drawing/2014/main" id="{58AEA004-7EB2-44AA-A435-728ED079558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4" name="Line 3446">
          <a:extLst>
            <a:ext uri="{FF2B5EF4-FFF2-40B4-BE49-F238E27FC236}">
              <a16:creationId xmlns="" xmlns:a16="http://schemas.microsoft.com/office/drawing/2014/main" id="{FEA46E6E-0AB5-456F-BCAD-D6AB3C9E1BF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5" name="Line 3447">
          <a:extLst>
            <a:ext uri="{FF2B5EF4-FFF2-40B4-BE49-F238E27FC236}">
              <a16:creationId xmlns="" xmlns:a16="http://schemas.microsoft.com/office/drawing/2014/main" id="{C8BBD833-F6FF-4B00-B6D3-C45862399A2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6" name="Line 3448">
          <a:extLst>
            <a:ext uri="{FF2B5EF4-FFF2-40B4-BE49-F238E27FC236}">
              <a16:creationId xmlns="" xmlns:a16="http://schemas.microsoft.com/office/drawing/2014/main" id="{1ED3ACF9-29A9-47D4-A772-91CAA9797F8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7" name="Line 3449">
          <a:extLst>
            <a:ext uri="{FF2B5EF4-FFF2-40B4-BE49-F238E27FC236}">
              <a16:creationId xmlns="" xmlns:a16="http://schemas.microsoft.com/office/drawing/2014/main" id="{57F88863-E810-443B-B694-6DE74C59323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8" name="Line 3450">
          <a:extLst>
            <a:ext uri="{FF2B5EF4-FFF2-40B4-BE49-F238E27FC236}">
              <a16:creationId xmlns="" xmlns:a16="http://schemas.microsoft.com/office/drawing/2014/main" id="{69D35110-828D-490F-BD05-D322DEC9BD1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09" name="Line 3451">
          <a:extLst>
            <a:ext uri="{FF2B5EF4-FFF2-40B4-BE49-F238E27FC236}">
              <a16:creationId xmlns="" xmlns:a16="http://schemas.microsoft.com/office/drawing/2014/main" id="{FBBA81AD-C56E-461F-8E29-7362EF9ED05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0" name="Line 3452">
          <a:extLst>
            <a:ext uri="{FF2B5EF4-FFF2-40B4-BE49-F238E27FC236}">
              <a16:creationId xmlns="" xmlns:a16="http://schemas.microsoft.com/office/drawing/2014/main" id="{864DA773-151A-456C-9EEE-F92CA747E9A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1" name="Line 3453">
          <a:extLst>
            <a:ext uri="{FF2B5EF4-FFF2-40B4-BE49-F238E27FC236}">
              <a16:creationId xmlns="" xmlns:a16="http://schemas.microsoft.com/office/drawing/2014/main" id="{E277BC59-A412-4FB4-B66A-877C4F03F3A1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2" name="Line 3454">
          <a:extLst>
            <a:ext uri="{FF2B5EF4-FFF2-40B4-BE49-F238E27FC236}">
              <a16:creationId xmlns="" xmlns:a16="http://schemas.microsoft.com/office/drawing/2014/main" id="{78786B1A-8448-4147-9236-887AC8F7D73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3" name="Line 3420">
          <a:extLst>
            <a:ext uri="{FF2B5EF4-FFF2-40B4-BE49-F238E27FC236}">
              <a16:creationId xmlns="" xmlns:a16="http://schemas.microsoft.com/office/drawing/2014/main" id="{AD69094F-1F4E-4F01-B37F-5E330A7BFD0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4" name="Line 3421">
          <a:extLst>
            <a:ext uri="{FF2B5EF4-FFF2-40B4-BE49-F238E27FC236}">
              <a16:creationId xmlns="" xmlns:a16="http://schemas.microsoft.com/office/drawing/2014/main" id="{4FA2F40F-43CD-454C-AA19-FD3756F810A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5" name="Line 3422">
          <a:extLst>
            <a:ext uri="{FF2B5EF4-FFF2-40B4-BE49-F238E27FC236}">
              <a16:creationId xmlns="" xmlns:a16="http://schemas.microsoft.com/office/drawing/2014/main" id="{B2211C93-2510-4ADD-9C35-B0BD729CFC0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6" name="Line 3423">
          <a:extLst>
            <a:ext uri="{FF2B5EF4-FFF2-40B4-BE49-F238E27FC236}">
              <a16:creationId xmlns="" xmlns:a16="http://schemas.microsoft.com/office/drawing/2014/main" id="{086B7F0C-48DC-4F71-94D6-64C04858BBE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7" name="Line 3424">
          <a:extLst>
            <a:ext uri="{FF2B5EF4-FFF2-40B4-BE49-F238E27FC236}">
              <a16:creationId xmlns="" xmlns:a16="http://schemas.microsoft.com/office/drawing/2014/main" id="{A6EFDBD1-BA6B-4C8C-8C54-42B03AB61A6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8" name="Line 3425">
          <a:extLst>
            <a:ext uri="{FF2B5EF4-FFF2-40B4-BE49-F238E27FC236}">
              <a16:creationId xmlns="" xmlns:a16="http://schemas.microsoft.com/office/drawing/2014/main" id="{FB847285-5DDE-4A15-A5E6-212E5A6AF41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19" name="Line 3426">
          <a:extLst>
            <a:ext uri="{FF2B5EF4-FFF2-40B4-BE49-F238E27FC236}">
              <a16:creationId xmlns="" xmlns:a16="http://schemas.microsoft.com/office/drawing/2014/main" id="{EEE0D23A-85DF-43D3-9097-03791AACA6D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0" name="Line 3427">
          <a:extLst>
            <a:ext uri="{FF2B5EF4-FFF2-40B4-BE49-F238E27FC236}">
              <a16:creationId xmlns="" xmlns:a16="http://schemas.microsoft.com/office/drawing/2014/main" id="{DCEA3B90-230F-4046-BAA6-5F933968CC0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1" name="Line 3428">
          <a:extLst>
            <a:ext uri="{FF2B5EF4-FFF2-40B4-BE49-F238E27FC236}">
              <a16:creationId xmlns="" xmlns:a16="http://schemas.microsoft.com/office/drawing/2014/main" id="{49A67004-EB00-4E08-81E2-1993C803E67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2" name="Line 3429">
          <a:extLst>
            <a:ext uri="{FF2B5EF4-FFF2-40B4-BE49-F238E27FC236}">
              <a16:creationId xmlns="" xmlns:a16="http://schemas.microsoft.com/office/drawing/2014/main" id="{5CE90027-68EF-49E9-96E0-884C6678406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3" name="Line 3430">
          <a:extLst>
            <a:ext uri="{FF2B5EF4-FFF2-40B4-BE49-F238E27FC236}">
              <a16:creationId xmlns="" xmlns:a16="http://schemas.microsoft.com/office/drawing/2014/main" id="{A746A4FC-5640-4DC7-9A8D-CC3D93D9AA0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4" name="Line 3431">
          <a:extLst>
            <a:ext uri="{FF2B5EF4-FFF2-40B4-BE49-F238E27FC236}">
              <a16:creationId xmlns="" xmlns:a16="http://schemas.microsoft.com/office/drawing/2014/main" id="{0E91153C-0029-43D7-9F68-3DDE0E9AACC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5" name="Line 3432">
          <a:extLst>
            <a:ext uri="{FF2B5EF4-FFF2-40B4-BE49-F238E27FC236}">
              <a16:creationId xmlns="" xmlns:a16="http://schemas.microsoft.com/office/drawing/2014/main" id="{9E64F172-69B4-4D47-8AD4-7E59E1762E2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6" name="Line 3433">
          <a:extLst>
            <a:ext uri="{FF2B5EF4-FFF2-40B4-BE49-F238E27FC236}">
              <a16:creationId xmlns="" xmlns:a16="http://schemas.microsoft.com/office/drawing/2014/main" id="{B5450970-6DA0-462E-B9C2-0DF70C363D91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7" name="Line 3434">
          <a:extLst>
            <a:ext uri="{FF2B5EF4-FFF2-40B4-BE49-F238E27FC236}">
              <a16:creationId xmlns="" xmlns:a16="http://schemas.microsoft.com/office/drawing/2014/main" id="{1CA0A95B-4BFF-4840-8C53-278123880FC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8" name="Line 3435">
          <a:extLst>
            <a:ext uri="{FF2B5EF4-FFF2-40B4-BE49-F238E27FC236}">
              <a16:creationId xmlns="" xmlns:a16="http://schemas.microsoft.com/office/drawing/2014/main" id="{444532F9-4AF0-4FFC-ACB5-6043C329B9B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29" name="Line 3436">
          <a:extLst>
            <a:ext uri="{FF2B5EF4-FFF2-40B4-BE49-F238E27FC236}">
              <a16:creationId xmlns="" xmlns:a16="http://schemas.microsoft.com/office/drawing/2014/main" id="{9492C42F-CF98-43BA-A666-C30746CCFEA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0" name="Line 3437">
          <a:extLst>
            <a:ext uri="{FF2B5EF4-FFF2-40B4-BE49-F238E27FC236}">
              <a16:creationId xmlns="" xmlns:a16="http://schemas.microsoft.com/office/drawing/2014/main" id="{DF4D8029-546A-4254-A139-9F7753298B21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1" name="Line 3438">
          <a:extLst>
            <a:ext uri="{FF2B5EF4-FFF2-40B4-BE49-F238E27FC236}">
              <a16:creationId xmlns="" xmlns:a16="http://schemas.microsoft.com/office/drawing/2014/main" id="{83F0D42A-7844-4F3A-8995-2D895E880DD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2" name="Line 3439">
          <a:extLst>
            <a:ext uri="{FF2B5EF4-FFF2-40B4-BE49-F238E27FC236}">
              <a16:creationId xmlns="" xmlns:a16="http://schemas.microsoft.com/office/drawing/2014/main" id="{69306621-9DA4-4EE0-9C3D-246C2164C8B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3" name="Line 3440">
          <a:extLst>
            <a:ext uri="{FF2B5EF4-FFF2-40B4-BE49-F238E27FC236}">
              <a16:creationId xmlns="" xmlns:a16="http://schemas.microsoft.com/office/drawing/2014/main" id="{BCD6C227-2CA0-403B-A9C9-F15A9882224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4" name="Line 3441">
          <a:extLst>
            <a:ext uri="{FF2B5EF4-FFF2-40B4-BE49-F238E27FC236}">
              <a16:creationId xmlns="" xmlns:a16="http://schemas.microsoft.com/office/drawing/2014/main" id="{DCFB5D7E-2DE3-48C7-AA16-F70AD68D49E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5" name="Line 3442">
          <a:extLst>
            <a:ext uri="{FF2B5EF4-FFF2-40B4-BE49-F238E27FC236}">
              <a16:creationId xmlns="" xmlns:a16="http://schemas.microsoft.com/office/drawing/2014/main" id="{CD7A1B36-8782-4E2E-B7DA-319ABB361EC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6" name="Line 3443">
          <a:extLst>
            <a:ext uri="{FF2B5EF4-FFF2-40B4-BE49-F238E27FC236}">
              <a16:creationId xmlns="" xmlns:a16="http://schemas.microsoft.com/office/drawing/2014/main" id="{38BDCF3E-7132-472F-8E81-37C5D0B9C0E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7" name="Line 3444">
          <a:extLst>
            <a:ext uri="{FF2B5EF4-FFF2-40B4-BE49-F238E27FC236}">
              <a16:creationId xmlns="" xmlns:a16="http://schemas.microsoft.com/office/drawing/2014/main" id="{4DF25B5D-3B6E-4288-A920-F3D5FE5946E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8" name="Line 3445">
          <a:extLst>
            <a:ext uri="{FF2B5EF4-FFF2-40B4-BE49-F238E27FC236}">
              <a16:creationId xmlns="" xmlns:a16="http://schemas.microsoft.com/office/drawing/2014/main" id="{2E443667-D090-4D49-85A9-F4EE4218AE8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39" name="Line 3446">
          <a:extLst>
            <a:ext uri="{FF2B5EF4-FFF2-40B4-BE49-F238E27FC236}">
              <a16:creationId xmlns="" xmlns:a16="http://schemas.microsoft.com/office/drawing/2014/main" id="{03CD4EA9-410B-4523-B102-2E9909E6C0B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0" name="Line 3447">
          <a:extLst>
            <a:ext uri="{FF2B5EF4-FFF2-40B4-BE49-F238E27FC236}">
              <a16:creationId xmlns="" xmlns:a16="http://schemas.microsoft.com/office/drawing/2014/main" id="{74507E16-5E70-4CA4-A4A4-2DDE65DBFBF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1" name="Line 3448">
          <a:extLst>
            <a:ext uri="{FF2B5EF4-FFF2-40B4-BE49-F238E27FC236}">
              <a16:creationId xmlns="" xmlns:a16="http://schemas.microsoft.com/office/drawing/2014/main" id="{B88A22DB-52BA-4D3A-9CCA-2D45A0BA165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2" name="Line 3449">
          <a:extLst>
            <a:ext uri="{FF2B5EF4-FFF2-40B4-BE49-F238E27FC236}">
              <a16:creationId xmlns="" xmlns:a16="http://schemas.microsoft.com/office/drawing/2014/main" id="{0AA1BD5B-5902-41BB-B4C2-86858E5503E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3" name="Line 3450">
          <a:extLst>
            <a:ext uri="{FF2B5EF4-FFF2-40B4-BE49-F238E27FC236}">
              <a16:creationId xmlns="" xmlns:a16="http://schemas.microsoft.com/office/drawing/2014/main" id="{386B0228-F9AA-4E78-84A8-5D673E133BD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4" name="Line 3451">
          <a:extLst>
            <a:ext uri="{FF2B5EF4-FFF2-40B4-BE49-F238E27FC236}">
              <a16:creationId xmlns="" xmlns:a16="http://schemas.microsoft.com/office/drawing/2014/main" id="{A2C0755A-84DB-41B0-89CD-A6176A87C3B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5" name="Line 3452">
          <a:extLst>
            <a:ext uri="{FF2B5EF4-FFF2-40B4-BE49-F238E27FC236}">
              <a16:creationId xmlns="" xmlns:a16="http://schemas.microsoft.com/office/drawing/2014/main" id="{309E9F1D-0071-480A-A75C-0B71FA01BA1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6" name="Line 3453">
          <a:extLst>
            <a:ext uri="{FF2B5EF4-FFF2-40B4-BE49-F238E27FC236}">
              <a16:creationId xmlns="" xmlns:a16="http://schemas.microsoft.com/office/drawing/2014/main" id="{6416EEB3-C208-4789-BBED-6EAB62F0649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7" name="Line 3454">
          <a:extLst>
            <a:ext uri="{FF2B5EF4-FFF2-40B4-BE49-F238E27FC236}">
              <a16:creationId xmlns="" xmlns:a16="http://schemas.microsoft.com/office/drawing/2014/main" id="{4719C499-79F3-4474-B282-A3B3018B988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8" name="Line 3420">
          <a:extLst>
            <a:ext uri="{FF2B5EF4-FFF2-40B4-BE49-F238E27FC236}">
              <a16:creationId xmlns="" xmlns:a16="http://schemas.microsoft.com/office/drawing/2014/main" id="{7BDD3CDB-04D7-4246-B3CC-5C43E6C4AAA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49" name="Line 3421">
          <a:extLst>
            <a:ext uri="{FF2B5EF4-FFF2-40B4-BE49-F238E27FC236}">
              <a16:creationId xmlns="" xmlns:a16="http://schemas.microsoft.com/office/drawing/2014/main" id="{00D520C2-3AAE-4032-838E-457ED05E1F6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0" name="Line 3422">
          <a:extLst>
            <a:ext uri="{FF2B5EF4-FFF2-40B4-BE49-F238E27FC236}">
              <a16:creationId xmlns="" xmlns:a16="http://schemas.microsoft.com/office/drawing/2014/main" id="{85F3195B-C8DB-450B-A145-95F64D39598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1" name="Line 3423">
          <a:extLst>
            <a:ext uri="{FF2B5EF4-FFF2-40B4-BE49-F238E27FC236}">
              <a16:creationId xmlns="" xmlns:a16="http://schemas.microsoft.com/office/drawing/2014/main" id="{A2C51730-72E0-41FE-8CAC-787BB313D28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2" name="Line 3424">
          <a:extLst>
            <a:ext uri="{FF2B5EF4-FFF2-40B4-BE49-F238E27FC236}">
              <a16:creationId xmlns="" xmlns:a16="http://schemas.microsoft.com/office/drawing/2014/main" id="{2171A4BB-A5C6-4E3E-8C78-CCBAC57F53C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3" name="Line 3425">
          <a:extLst>
            <a:ext uri="{FF2B5EF4-FFF2-40B4-BE49-F238E27FC236}">
              <a16:creationId xmlns="" xmlns:a16="http://schemas.microsoft.com/office/drawing/2014/main" id="{5AFD79C5-62AC-4C68-B642-9ED15943C04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4" name="Line 3426">
          <a:extLst>
            <a:ext uri="{FF2B5EF4-FFF2-40B4-BE49-F238E27FC236}">
              <a16:creationId xmlns="" xmlns:a16="http://schemas.microsoft.com/office/drawing/2014/main" id="{E8B407D6-5D86-467C-B628-FF2071A6CFB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5" name="Line 3427">
          <a:extLst>
            <a:ext uri="{FF2B5EF4-FFF2-40B4-BE49-F238E27FC236}">
              <a16:creationId xmlns="" xmlns:a16="http://schemas.microsoft.com/office/drawing/2014/main" id="{2710737D-C2B2-4302-851A-0B6DB438643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6" name="Line 3428">
          <a:extLst>
            <a:ext uri="{FF2B5EF4-FFF2-40B4-BE49-F238E27FC236}">
              <a16:creationId xmlns="" xmlns:a16="http://schemas.microsoft.com/office/drawing/2014/main" id="{DB49CB4D-0E76-45FA-A605-D3418F0370D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7" name="Line 3429">
          <a:extLst>
            <a:ext uri="{FF2B5EF4-FFF2-40B4-BE49-F238E27FC236}">
              <a16:creationId xmlns="" xmlns:a16="http://schemas.microsoft.com/office/drawing/2014/main" id="{343BD1C1-ECC7-4273-A667-CE06B62E637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8" name="Line 3430">
          <a:extLst>
            <a:ext uri="{FF2B5EF4-FFF2-40B4-BE49-F238E27FC236}">
              <a16:creationId xmlns="" xmlns:a16="http://schemas.microsoft.com/office/drawing/2014/main" id="{3DB08FD5-53BC-4DB4-9514-D7AC8CD06F7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59" name="Line 3431">
          <a:extLst>
            <a:ext uri="{FF2B5EF4-FFF2-40B4-BE49-F238E27FC236}">
              <a16:creationId xmlns="" xmlns:a16="http://schemas.microsoft.com/office/drawing/2014/main" id="{634BEE8A-7E8E-42A3-8C55-8B564B7AA3C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0" name="Line 3432">
          <a:extLst>
            <a:ext uri="{FF2B5EF4-FFF2-40B4-BE49-F238E27FC236}">
              <a16:creationId xmlns="" xmlns:a16="http://schemas.microsoft.com/office/drawing/2014/main" id="{87867509-5538-4865-9899-A1DC2A26AF9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1" name="Line 3433">
          <a:extLst>
            <a:ext uri="{FF2B5EF4-FFF2-40B4-BE49-F238E27FC236}">
              <a16:creationId xmlns="" xmlns:a16="http://schemas.microsoft.com/office/drawing/2014/main" id="{4CEA7E1D-277B-4000-B5DE-581D221431C8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2" name="Line 3434">
          <a:extLst>
            <a:ext uri="{FF2B5EF4-FFF2-40B4-BE49-F238E27FC236}">
              <a16:creationId xmlns="" xmlns:a16="http://schemas.microsoft.com/office/drawing/2014/main" id="{7B3E3C6E-EBBC-4F1F-85F3-AED5670B9061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3" name="Line 3435">
          <a:extLst>
            <a:ext uri="{FF2B5EF4-FFF2-40B4-BE49-F238E27FC236}">
              <a16:creationId xmlns="" xmlns:a16="http://schemas.microsoft.com/office/drawing/2014/main" id="{394827E0-6E29-48A8-9A1E-EF2631A7C0C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4" name="Line 3436">
          <a:extLst>
            <a:ext uri="{FF2B5EF4-FFF2-40B4-BE49-F238E27FC236}">
              <a16:creationId xmlns="" xmlns:a16="http://schemas.microsoft.com/office/drawing/2014/main" id="{C7CAB010-6175-4C32-AB8E-3C5243F6129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5" name="Line 3437">
          <a:extLst>
            <a:ext uri="{FF2B5EF4-FFF2-40B4-BE49-F238E27FC236}">
              <a16:creationId xmlns="" xmlns:a16="http://schemas.microsoft.com/office/drawing/2014/main" id="{0EC2C624-E983-40AB-8D00-F857D4E456E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6" name="Line 3438">
          <a:extLst>
            <a:ext uri="{FF2B5EF4-FFF2-40B4-BE49-F238E27FC236}">
              <a16:creationId xmlns="" xmlns:a16="http://schemas.microsoft.com/office/drawing/2014/main" id="{1AD9CBC8-D9AD-4D05-BAEB-DD987E985EA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7" name="Line 3439">
          <a:extLst>
            <a:ext uri="{FF2B5EF4-FFF2-40B4-BE49-F238E27FC236}">
              <a16:creationId xmlns="" xmlns:a16="http://schemas.microsoft.com/office/drawing/2014/main" id="{45D09498-72C7-488A-A21B-4A0B9A145F3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8" name="Line 3440">
          <a:extLst>
            <a:ext uri="{FF2B5EF4-FFF2-40B4-BE49-F238E27FC236}">
              <a16:creationId xmlns="" xmlns:a16="http://schemas.microsoft.com/office/drawing/2014/main" id="{F2E8243E-2D1F-4B7D-BC3A-3D4274F4D3B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69" name="Line 3441">
          <a:extLst>
            <a:ext uri="{FF2B5EF4-FFF2-40B4-BE49-F238E27FC236}">
              <a16:creationId xmlns="" xmlns:a16="http://schemas.microsoft.com/office/drawing/2014/main" id="{644A5851-51CD-49AC-AB9B-6D79B1B2B07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0" name="Line 3442">
          <a:extLst>
            <a:ext uri="{FF2B5EF4-FFF2-40B4-BE49-F238E27FC236}">
              <a16:creationId xmlns="" xmlns:a16="http://schemas.microsoft.com/office/drawing/2014/main" id="{625BA7D6-BF04-44BC-B87B-CB31944BFB8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1" name="Line 3443">
          <a:extLst>
            <a:ext uri="{FF2B5EF4-FFF2-40B4-BE49-F238E27FC236}">
              <a16:creationId xmlns="" xmlns:a16="http://schemas.microsoft.com/office/drawing/2014/main" id="{3CA34B54-07CF-41C1-8D64-6E6AB1B3ABF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2" name="Line 3444">
          <a:extLst>
            <a:ext uri="{FF2B5EF4-FFF2-40B4-BE49-F238E27FC236}">
              <a16:creationId xmlns="" xmlns:a16="http://schemas.microsoft.com/office/drawing/2014/main" id="{58A7B6CA-EF74-41AD-A254-5F17820DA36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3" name="Line 3445">
          <a:extLst>
            <a:ext uri="{FF2B5EF4-FFF2-40B4-BE49-F238E27FC236}">
              <a16:creationId xmlns="" xmlns:a16="http://schemas.microsoft.com/office/drawing/2014/main" id="{866F02BE-86A0-43B4-B26F-10D2B5FC8A4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4" name="Line 3446">
          <a:extLst>
            <a:ext uri="{FF2B5EF4-FFF2-40B4-BE49-F238E27FC236}">
              <a16:creationId xmlns="" xmlns:a16="http://schemas.microsoft.com/office/drawing/2014/main" id="{9F3025D1-DD7D-4F77-8F58-5CCD3B13855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5" name="Line 3447">
          <a:extLst>
            <a:ext uri="{FF2B5EF4-FFF2-40B4-BE49-F238E27FC236}">
              <a16:creationId xmlns="" xmlns:a16="http://schemas.microsoft.com/office/drawing/2014/main" id="{7CBD6A8C-0459-4398-8FED-E453594D2C69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6" name="Line 3448">
          <a:extLst>
            <a:ext uri="{FF2B5EF4-FFF2-40B4-BE49-F238E27FC236}">
              <a16:creationId xmlns="" xmlns:a16="http://schemas.microsoft.com/office/drawing/2014/main" id="{84ED0BD3-CB8F-4226-9C4D-4492F80D2A9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7" name="Line 3449">
          <a:extLst>
            <a:ext uri="{FF2B5EF4-FFF2-40B4-BE49-F238E27FC236}">
              <a16:creationId xmlns="" xmlns:a16="http://schemas.microsoft.com/office/drawing/2014/main" id="{74D4B6CF-CFC5-46F1-885B-840638BA69A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8" name="Line 3450">
          <a:extLst>
            <a:ext uri="{FF2B5EF4-FFF2-40B4-BE49-F238E27FC236}">
              <a16:creationId xmlns="" xmlns:a16="http://schemas.microsoft.com/office/drawing/2014/main" id="{BB1E97FC-45C8-451C-A314-543FC85258C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79" name="Line 3451">
          <a:extLst>
            <a:ext uri="{FF2B5EF4-FFF2-40B4-BE49-F238E27FC236}">
              <a16:creationId xmlns="" xmlns:a16="http://schemas.microsoft.com/office/drawing/2014/main" id="{A4E54768-60AF-4C6E-9700-876E2118B92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0" name="Line 3452">
          <a:extLst>
            <a:ext uri="{FF2B5EF4-FFF2-40B4-BE49-F238E27FC236}">
              <a16:creationId xmlns="" xmlns:a16="http://schemas.microsoft.com/office/drawing/2014/main" id="{0CD48D21-3A90-4312-A1CB-27972A9A2C2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1" name="Line 3453">
          <a:extLst>
            <a:ext uri="{FF2B5EF4-FFF2-40B4-BE49-F238E27FC236}">
              <a16:creationId xmlns="" xmlns:a16="http://schemas.microsoft.com/office/drawing/2014/main" id="{6139D3DB-3D83-421A-94FA-258E2E31D27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2" name="Line 3454">
          <a:extLst>
            <a:ext uri="{FF2B5EF4-FFF2-40B4-BE49-F238E27FC236}">
              <a16:creationId xmlns="" xmlns:a16="http://schemas.microsoft.com/office/drawing/2014/main" id="{73807C52-25D4-427C-83BF-165D0F72490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3" name="Line 3420">
          <a:extLst>
            <a:ext uri="{FF2B5EF4-FFF2-40B4-BE49-F238E27FC236}">
              <a16:creationId xmlns="" xmlns:a16="http://schemas.microsoft.com/office/drawing/2014/main" id="{50164057-B032-4765-88DD-8347A850F31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4" name="Line 3421">
          <a:extLst>
            <a:ext uri="{FF2B5EF4-FFF2-40B4-BE49-F238E27FC236}">
              <a16:creationId xmlns="" xmlns:a16="http://schemas.microsoft.com/office/drawing/2014/main" id="{B5F5E658-BE05-4DD3-9C58-E521342DE2B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5" name="Line 3422">
          <a:extLst>
            <a:ext uri="{FF2B5EF4-FFF2-40B4-BE49-F238E27FC236}">
              <a16:creationId xmlns="" xmlns:a16="http://schemas.microsoft.com/office/drawing/2014/main" id="{BBDA6891-FC81-4C2D-9994-1A5BAA03FB9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6" name="Line 3423">
          <a:extLst>
            <a:ext uri="{FF2B5EF4-FFF2-40B4-BE49-F238E27FC236}">
              <a16:creationId xmlns="" xmlns:a16="http://schemas.microsoft.com/office/drawing/2014/main" id="{F7EBAA17-B57B-4C4E-822F-0830C87C40F4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7" name="Line 3424">
          <a:extLst>
            <a:ext uri="{FF2B5EF4-FFF2-40B4-BE49-F238E27FC236}">
              <a16:creationId xmlns="" xmlns:a16="http://schemas.microsoft.com/office/drawing/2014/main" id="{F2F8A2DF-4725-496A-B532-18F0A2542A48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8" name="Line 3425">
          <a:extLst>
            <a:ext uri="{FF2B5EF4-FFF2-40B4-BE49-F238E27FC236}">
              <a16:creationId xmlns="" xmlns:a16="http://schemas.microsoft.com/office/drawing/2014/main" id="{08BA0DB3-01E1-447E-8488-6BA5FCABEDB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89" name="Line 3426">
          <a:extLst>
            <a:ext uri="{FF2B5EF4-FFF2-40B4-BE49-F238E27FC236}">
              <a16:creationId xmlns="" xmlns:a16="http://schemas.microsoft.com/office/drawing/2014/main" id="{F278F877-5AB1-4992-8BFF-23C64B12F7B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0" name="Line 3427">
          <a:extLst>
            <a:ext uri="{FF2B5EF4-FFF2-40B4-BE49-F238E27FC236}">
              <a16:creationId xmlns="" xmlns:a16="http://schemas.microsoft.com/office/drawing/2014/main" id="{67F92C60-20BD-43D0-B517-67687606876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1" name="Line 3428">
          <a:extLst>
            <a:ext uri="{FF2B5EF4-FFF2-40B4-BE49-F238E27FC236}">
              <a16:creationId xmlns="" xmlns:a16="http://schemas.microsoft.com/office/drawing/2014/main" id="{1ABBDF9B-6251-45D9-BA4E-0F985BFEFF9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2" name="Line 3429">
          <a:extLst>
            <a:ext uri="{FF2B5EF4-FFF2-40B4-BE49-F238E27FC236}">
              <a16:creationId xmlns="" xmlns:a16="http://schemas.microsoft.com/office/drawing/2014/main" id="{930241AC-644E-43FB-99DE-89C87349189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3" name="Line 3430">
          <a:extLst>
            <a:ext uri="{FF2B5EF4-FFF2-40B4-BE49-F238E27FC236}">
              <a16:creationId xmlns="" xmlns:a16="http://schemas.microsoft.com/office/drawing/2014/main" id="{D1CFEAB6-0324-4D9E-842F-32F30527A62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4" name="Line 3431">
          <a:extLst>
            <a:ext uri="{FF2B5EF4-FFF2-40B4-BE49-F238E27FC236}">
              <a16:creationId xmlns="" xmlns:a16="http://schemas.microsoft.com/office/drawing/2014/main" id="{29345301-9276-4B8A-BAC0-3D2618BA3D2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5" name="Line 3432">
          <a:extLst>
            <a:ext uri="{FF2B5EF4-FFF2-40B4-BE49-F238E27FC236}">
              <a16:creationId xmlns="" xmlns:a16="http://schemas.microsoft.com/office/drawing/2014/main" id="{8B2B8B05-E585-4347-B573-0842AFCDA22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6" name="Line 3433">
          <a:extLst>
            <a:ext uri="{FF2B5EF4-FFF2-40B4-BE49-F238E27FC236}">
              <a16:creationId xmlns="" xmlns:a16="http://schemas.microsoft.com/office/drawing/2014/main" id="{02B7906D-B106-4F49-81DF-E1E32280BFE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7" name="Line 3434">
          <a:extLst>
            <a:ext uri="{FF2B5EF4-FFF2-40B4-BE49-F238E27FC236}">
              <a16:creationId xmlns="" xmlns:a16="http://schemas.microsoft.com/office/drawing/2014/main" id="{E8B15F83-8B27-4DDD-A973-FFD6B08D799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8" name="Line 3435">
          <a:extLst>
            <a:ext uri="{FF2B5EF4-FFF2-40B4-BE49-F238E27FC236}">
              <a16:creationId xmlns="" xmlns:a16="http://schemas.microsoft.com/office/drawing/2014/main" id="{DF85C6BF-38FA-4813-AB3A-1DE1C4CD5FB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299" name="Line 3436">
          <a:extLst>
            <a:ext uri="{FF2B5EF4-FFF2-40B4-BE49-F238E27FC236}">
              <a16:creationId xmlns="" xmlns:a16="http://schemas.microsoft.com/office/drawing/2014/main" id="{B1AEC21B-C21E-4CDB-AFCD-C3775C1D50E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0" name="Line 3437">
          <a:extLst>
            <a:ext uri="{FF2B5EF4-FFF2-40B4-BE49-F238E27FC236}">
              <a16:creationId xmlns="" xmlns:a16="http://schemas.microsoft.com/office/drawing/2014/main" id="{D0049234-3282-486E-9C6B-B1631215A2F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1" name="Line 3438">
          <a:extLst>
            <a:ext uri="{FF2B5EF4-FFF2-40B4-BE49-F238E27FC236}">
              <a16:creationId xmlns="" xmlns:a16="http://schemas.microsoft.com/office/drawing/2014/main" id="{F09D9E12-EAE3-4921-9DFE-A0E635407B60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2" name="Line 3439">
          <a:extLst>
            <a:ext uri="{FF2B5EF4-FFF2-40B4-BE49-F238E27FC236}">
              <a16:creationId xmlns="" xmlns:a16="http://schemas.microsoft.com/office/drawing/2014/main" id="{80506605-31D1-4BD8-BE6A-3BC997D8D3D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3" name="Line 3440">
          <a:extLst>
            <a:ext uri="{FF2B5EF4-FFF2-40B4-BE49-F238E27FC236}">
              <a16:creationId xmlns="" xmlns:a16="http://schemas.microsoft.com/office/drawing/2014/main" id="{FEE092BB-5088-4C0F-83F1-0F9EFEAE161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4" name="Line 3441">
          <a:extLst>
            <a:ext uri="{FF2B5EF4-FFF2-40B4-BE49-F238E27FC236}">
              <a16:creationId xmlns="" xmlns:a16="http://schemas.microsoft.com/office/drawing/2014/main" id="{3913D6AF-1BE8-47F2-9662-08372682BE57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5" name="Line 3442">
          <a:extLst>
            <a:ext uri="{FF2B5EF4-FFF2-40B4-BE49-F238E27FC236}">
              <a16:creationId xmlns="" xmlns:a16="http://schemas.microsoft.com/office/drawing/2014/main" id="{D3E88A88-3F69-4396-98A6-D36304E8A82A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6" name="Line 3443">
          <a:extLst>
            <a:ext uri="{FF2B5EF4-FFF2-40B4-BE49-F238E27FC236}">
              <a16:creationId xmlns="" xmlns:a16="http://schemas.microsoft.com/office/drawing/2014/main" id="{88F148AE-23A0-494D-9002-ADAEB677FC9B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7" name="Line 3444">
          <a:extLst>
            <a:ext uri="{FF2B5EF4-FFF2-40B4-BE49-F238E27FC236}">
              <a16:creationId xmlns="" xmlns:a16="http://schemas.microsoft.com/office/drawing/2014/main" id="{DCF6A4D9-4AAC-4E78-A440-A4E6BFD94DA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8" name="Line 3445">
          <a:extLst>
            <a:ext uri="{FF2B5EF4-FFF2-40B4-BE49-F238E27FC236}">
              <a16:creationId xmlns="" xmlns:a16="http://schemas.microsoft.com/office/drawing/2014/main" id="{0A413312-2D9B-4DB6-85C1-CF897E63646F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09" name="Line 3446">
          <a:extLst>
            <a:ext uri="{FF2B5EF4-FFF2-40B4-BE49-F238E27FC236}">
              <a16:creationId xmlns="" xmlns:a16="http://schemas.microsoft.com/office/drawing/2014/main" id="{6D79B4D7-77A4-47D9-A113-814156F5E1ED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0" name="Line 3447">
          <a:extLst>
            <a:ext uri="{FF2B5EF4-FFF2-40B4-BE49-F238E27FC236}">
              <a16:creationId xmlns="" xmlns:a16="http://schemas.microsoft.com/office/drawing/2014/main" id="{6C565442-6056-493B-B1BB-2A6FAA395B33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1" name="Line 3448">
          <a:extLst>
            <a:ext uri="{FF2B5EF4-FFF2-40B4-BE49-F238E27FC236}">
              <a16:creationId xmlns="" xmlns:a16="http://schemas.microsoft.com/office/drawing/2014/main" id="{CA18850D-7CD6-43AC-B2D0-A16B7847193C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2" name="Line 3449">
          <a:extLst>
            <a:ext uri="{FF2B5EF4-FFF2-40B4-BE49-F238E27FC236}">
              <a16:creationId xmlns="" xmlns:a16="http://schemas.microsoft.com/office/drawing/2014/main" id="{CE5DB990-BEEE-43EF-9A4A-DD0EF778EFA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3" name="Line 3450">
          <a:extLst>
            <a:ext uri="{FF2B5EF4-FFF2-40B4-BE49-F238E27FC236}">
              <a16:creationId xmlns="" xmlns:a16="http://schemas.microsoft.com/office/drawing/2014/main" id="{29A4BFE5-2DDE-4907-AF6C-39EF3373478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4" name="Line 3451">
          <a:extLst>
            <a:ext uri="{FF2B5EF4-FFF2-40B4-BE49-F238E27FC236}">
              <a16:creationId xmlns="" xmlns:a16="http://schemas.microsoft.com/office/drawing/2014/main" id="{1FA03201-5195-4641-A56D-76FB92368405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5" name="Line 3452">
          <a:extLst>
            <a:ext uri="{FF2B5EF4-FFF2-40B4-BE49-F238E27FC236}">
              <a16:creationId xmlns="" xmlns:a16="http://schemas.microsoft.com/office/drawing/2014/main" id="{598B6AD0-7FCA-4397-87C3-6D94E7DDFDE6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6" name="Line 3453">
          <a:extLst>
            <a:ext uri="{FF2B5EF4-FFF2-40B4-BE49-F238E27FC236}">
              <a16:creationId xmlns="" xmlns:a16="http://schemas.microsoft.com/office/drawing/2014/main" id="{2CDB08A5-DE30-469E-BC63-98B497148C7E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1317" name="Line 3454">
          <a:extLst>
            <a:ext uri="{FF2B5EF4-FFF2-40B4-BE49-F238E27FC236}">
              <a16:creationId xmlns="" xmlns:a16="http://schemas.microsoft.com/office/drawing/2014/main" id="{A9D7005E-84EA-426D-A9FF-39FABFB79562}"/>
            </a:ext>
          </a:extLst>
        </xdr:cNvPr>
        <xdr:cNvSpPr>
          <a:spLocks noChangeShapeType="1"/>
        </xdr:cNvSpPr>
      </xdr:nvSpPr>
      <xdr:spPr bwMode="auto">
        <a:xfrm>
          <a:off x="5819775" y="4012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0" name="Line 9790">
          <a:extLst>
            <a:ext uri="{FF2B5EF4-FFF2-40B4-BE49-F238E27FC236}">
              <a16:creationId xmlns="" xmlns:a16="http://schemas.microsoft.com/office/drawing/2014/main" id="{8B1612AF-1C6E-421C-ADB2-4502443DB21C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1" name="Line 9791">
          <a:extLst>
            <a:ext uri="{FF2B5EF4-FFF2-40B4-BE49-F238E27FC236}">
              <a16:creationId xmlns="" xmlns:a16="http://schemas.microsoft.com/office/drawing/2014/main" id="{CA520040-13DA-4935-9E01-68BE1CCF3A8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2" name="Line 9792">
          <a:extLst>
            <a:ext uri="{FF2B5EF4-FFF2-40B4-BE49-F238E27FC236}">
              <a16:creationId xmlns="" xmlns:a16="http://schemas.microsoft.com/office/drawing/2014/main" id="{ADAF895E-175F-4F71-9EE9-3C0C07F563E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3" name="Line 9793">
          <a:extLst>
            <a:ext uri="{FF2B5EF4-FFF2-40B4-BE49-F238E27FC236}">
              <a16:creationId xmlns="" xmlns:a16="http://schemas.microsoft.com/office/drawing/2014/main" id="{EBDCC661-75F2-44F9-9FD3-A96B339DB129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4" name="Line 9794">
          <a:extLst>
            <a:ext uri="{FF2B5EF4-FFF2-40B4-BE49-F238E27FC236}">
              <a16:creationId xmlns="" xmlns:a16="http://schemas.microsoft.com/office/drawing/2014/main" id="{132910E8-9863-4CD2-8E63-8C7AA1BBA45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5" name="Line 9795">
          <a:extLst>
            <a:ext uri="{FF2B5EF4-FFF2-40B4-BE49-F238E27FC236}">
              <a16:creationId xmlns="" xmlns:a16="http://schemas.microsoft.com/office/drawing/2014/main" id="{9FF53626-ABB6-4F35-AFA4-736E3FA3427B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6" name="Line 9796">
          <a:extLst>
            <a:ext uri="{FF2B5EF4-FFF2-40B4-BE49-F238E27FC236}">
              <a16:creationId xmlns="" xmlns:a16="http://schemas.microsoft.com/office/drawing/2014/main" id="{9386A89C-E5A5-4BD3-8D04-A101B2506BA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7" name="Line 9797">
          <a:extLst>
            <a:ext uri="{FF2B5EF4-FFF2-40B4-BE49-F238E27FC236}">
              <a16:creationId xmlns="" xmlns:a16="http://schemas.microsoft.com/office/drawing/2014/main" id="{48D1BCF1-F953-4B43-9B0F-7CCB8583E6A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8" name="Line 9798">
          <a:extLst>
            <a:ext uri="{FF2B5EF4-FFF2-40B4-BE49-F238E27FC236}">
              <a16:creationId xmlns="" xmlns:a16="http://schemas.microsoft.com/office/drawing/2014/main" id="{571BF684-49AF-459B-B8A4-F7D438D3C14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39" name="Line 9799">
          <a:extLst>
            <a:ext uri="{FF2B5EF4-FFF2-40B4-BE49-F238E27FC236}">
              <a16:creationId xmlns="" xmlns:a16="http://schemas.microsoft.com/office/drawing/2014/main" id="{F7F1A089-E277-492B-854A-DB0163B9D45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0" name="Line 9800">
          <a:extLst>
            <a:ext uri="{FF2B5EF4-FFF2-40B4-BE49-F238E27FC236}">
              <a16:creationId xmlns="" xmlns:a16="http://schemas.microsoft.com/office/drawing/2014/main" id="{4F8DE774-DF91-4805-9C91-3EF6FCC014E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1" name="Line 9801">
          <a:extLst>
            <a:ext uri="{FF2B5EF4-FFF2-40B4-BE49-F238E27FC236}">
              <a16:creationId xmlns="" xmlns:a16="http://schemas.microsoft.com/office/drawing/2014/main" id="{6E5A4A4E-5D73-498F-9B0C-EC85DE209E9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2" name="Line 9802">
          <a:extLst>
            <a:ext uri="{FF2B5EF4-FFF2-40B4-BE49-F238E27FC236}">
              <a16:creationId xmlns="" xmlns:a16="http://schemas.microsoft.com/office/drawing/2014/main" id="{9266907F-B899-45CC-A1DB-723A03C816D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3" name="Line 9803">
          <a:extLst>
            <a:ext uri="{FF2B5EF4-FFF2-40B4-BE49-F238E27FC236}">
              <a16:creationId xmlns="" xmlns:a16="http://schemas.microsoft.com/office/drawing/2014/main" id="{52D682DE-303E-4EA1-9C10-19098D6FC27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4" name="Line 167286">
          <a:extLst>
            <a:ext uri="{FF2B5EF4-FFF2-40B4-BE49-F238E27FC236}">
              <a16:creationId xmlns="" xmlns:a16="http://schemas.microsoft.com/office/drawing/2014/main" id="{25E7AEA8-5A6C-4DB9-9BB5-0C0108E85C0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5" name="Line 167287">
          <a:extLst>
            <a:ext uri="{FF2B5EF4-FFF2-40B4-BE49-F238E27FC236}">
              <a16:creationId xmlns="" xmlns:a16="http://schemas.microsoft.com/office/drawing/2014/main" id="{D14111B8-BBD8-4CEE-8E53-8788465E2E8B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6" name="Line 167288">
          <a:extLst>
            <a:ext uri="{FF2B5EF4-FFF2-40B4-BE49-F238E27FC236}">
              <a16:creationId xmlns="" xmlns:a16="http://schemas.microsoft.com/office/drawing/2014/main" id="{BC0B3533-E7D2-426E-8430-49F2944D99F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7" name="Line 167289">
          <a:extLst>
            <a:ext uri="{FF2B5EF4-FFF2-40B4-BE49-F238E27FC236}">
              <a16:creationId xmlns="" xmlns:a16="http://schemas.microsoft.com/office/drawing/2014/main" id="{D2B89233-9700-424B-968C-B7680701375F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8" name="Line 167290">
          <a:extLst>
            <a:ext uri="{FF2B5EF4-FFF2-40B4-BE49-F238E27FC236}">
              <a16:creationId xmlns="" xmlns:a16="http://schemas.microsoft.com/office/drawing/2014/main" id="{16D60FB9-66A3-4FDC-884B-011F5B08783D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49" name="Line 167291">
          <a:extLst>
            <a:ext uri="{FF2B5EF4-FFF2-40B4-BE49-F238E27FC236}">
              <a16:creationId xmlns="" xmlns:a16="http://schemas.microsoft.com/office/drawing/2014/main" id="{2A0C3131-3C27-4FE1-AA81-5C9948F61F69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0" name="Line 167292">
          <a:extLst>
            <a:ext uri="{FF2B5EF4-FFF2-40B4-BE49-F238E27FC236}">
              <a16:creationId xmlns="" xmlns:a16="http://schemas.microsoft.com/office/drawing/2014/main" id="{EF0192CC-5094-4801-9A9D-E76258CFA29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1" name="Line 167293">
          <a:extLst>
            <a:ext uri="{FF2B5EF4-FFF2-40B4-BE49-F238E27FC236}">
              <a16:creationId xmlns="" xmlns:a16="http://schemas.microsoft.com/office/drawing/2014/main" id="{F03BFF89-EABE-4B55-BB46-EB9CCE49801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2" name="Line 167294">
          <a:extLst>
            <a:ext uri="{FF2B5EF4-FFF2-40B4-BE49-F238E27FC236}">
              <a16:creationId xmlns="" xmlns:a16="http://schemas.microsoft.com/office/drawing/2014/main" id="{98AAF780-A2E7-449F-801A-BD29D9135E99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3" name="Line 167295">
          <a:extLst>
            <a:ext uri="{FF2B5EF4-FFF2-40B4-BE49-F238E27FC236}">
              <a16:creationId xmlns="" xmlns:a16="http://schemas.microsoft.com/office/drawing/2014/main" id="{9DA13654-27F7-4B75-B0F7-C696C2880A0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4" name="Line 167296">
          <a:extLst>
            <a:ext uri="{FF2B5EF4-FFF2-40B4-BE49-F238E27FC236}">
              <a16:creationId xmlns="" xmlns:a16="http://schemas.microsoft.com/office/drawing/2014/main" id="{CAD18AA7-71E9-480B-8738-CBD0224ADE0F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5" name="Line 167297">
          <a:extLst>
            <a:ext uri="{FF2B5EF4-FFF2-40B4-BE49-F238E27FC236}">
              <a16:creationId xmlns="" xmlns:a16="http://schemas.microsoft.com/office/drawing/2014/main" id="{8037A6C5-D382-439F-BFEF-8C35CA0FE64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6" name="Line 167298">
          <a:extLst>
            <a:ext uri="{FF2B5EF4-FFF2-40B4-BE49-F238E27FC236}">
              <a16:creationId xmlns="" xmlns:a16="http://schemas.microsoft.com/office/drawing/2014/main" id="{BD50CA25-BAE3-4F7C-B5C8-503A8F6AA3AB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7" name="Line 167299">
          <a:extLst>
            <a:ext uri="{FF2B5EF4-FFF2-40B4-BE49-F238E27FC236}">
              <a16:creationId xmlns="" xmlns:a16="http://schemas.microsoft.com/office/drawing/2014/main" id="{ECC6A2B1-8A8A-4951-8750-B80E818BADC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8" name="Line 167300">
          <a:extLst>
            <a:ext uri="{FF2B5EF4-FFF2-40B4-BE49-F238E27FC236}">
              <a16:creationId xmlns="" xmlns:a16="http://schemas.microsoft.com/office/drawing/2014/main" id="{D94AE524-4B07-4A5C-BAEE-D095D99C273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59" name="Line 167301">
          <a:extLst>
            <a:ext uri="{FF2B5EF4-FFF2-40B4-BE49-F238E27FC236}">
              <a16:creationId xmlns="" xmlns:a16="http://schemas.microsoft.com/office/drawing/2014/main" id="{630272A6-61FB-4A7F-AA2F-2A84B1B2C54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0" name="Line 167302">
          <a:extLst>
            <a:ext uri="{FF2B5EF4-FFF2-40B4-BE49-F238E27FC236}">
              <a16:creationId xmlns="" xmlns:a16="http://schemas.microsoft.com/office/drawing/2014/main" id="{46BA5C0C-E9B3-4E78-BD44-9187BF67499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1" name="Line 167303">
          <a:extLst>
            <a:ext uri="{FF2B5EF4-FFF2-40B4-BE49-F238E27FC236}">
              <a16:creationId xmlns="" xmlns:a16="http://schemas.microsoft.com/office/drawing/2014/main" id="{E0F81D9F-8800-4CF6-AE8F-F9BC91412B2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2" name="Line 167304">
          <a:extLst>
            <a:ext uri="{FF2B5EF4-FFF2-40B4-BE49-F238E27FC236}">
              <a16:creationId xmlns="" xmlns:a16="http://schemas.microsoft.com/office/drawing/2014/main" id="{3F9B0257-92D5-4779-BAF0-351BFFCC4BE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3" name="Line 167305">
          <a:extLst>
            <a:ext uri="{FF2B5EF4-FFF2-40B4-BE49-F238E27FC236}">
              <a16:creationId xmlns="" xmlns:a16="http://schemas.microsoft.com/office/drawing/2014/main" id="{FD5FFD4E-9B23-4CB1-9751-35BB6A806C0C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4" name="Line 167306">
          <a:extLst>
            <a:ext uri="{FF2B5EF4-FFF2-40B4-BE49-F238E27FC236}">
              <a16:creationId xmlns="" xmlns:a16="http://schemas.microsoft.com/office/drawing/2014/main" id="{6B0D154B-7613-480B-AF37-14262463467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5" name="Line 167307">
          <a:extLst>
            <a:ext uri="{FF2B5EF4-FFF2-40B4-BE49-F238E27FC236}">
              <a16:creationId xmlns="" xmlns:a16="http://schemas.microsoft.com/office/drawing/2014/main" id="{DADC518D-327E-4582-BCBB-F00110A1FBE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6" name="Line 167308">
          <a:extLst>
            <a:ext uri="{FF2B5EF4-FFF2-40B4-BE49-F238E27FC236}">
              <a16:creationId xmlns="" xmlns:a16="http://schemas.microsoft.com/office/drawing/2014/main" id="{B588E0E7-F182-4955-AA3F-F9F79779AD5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7" name="Line 167309">
          <a:extLst>
            <a:ext uri="{FF2B5EF4-FFF2-40B4-BE49-F238E27FC236}">
              <a16:creationId xmlns="" xmlns:a16="http://schemas.microsoft.com/office/drawing/2014/main" id="{69E5134B-ADC6-43F3-A3A5-390C3384FE9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8" name="Line 167310">
          <a:extLst>
            <a:ext uri="{FF2B5EF4-FFF2-40B4-BE49-F238E27FC236}">
              <a16:creationId xmlns="" xmlns:a16="http://schemas.microsoft.com/office/drawing/2014/main" id="{61872807-081B-4CEB-AA68-CEE9FD2D45A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69" name="Line 167311">
          <a:extLst>
            <a:ext uri="{FF2B5EF4-FFF2-40B4-BE49-F238E27FC236}">
              <a16:creationId xmlns="" xmlns:a16="http://schemas.microsoft.com/office/drawing/2014/main" id="{9F43A441-6159-4A3E-99EE-9C6909DA4C2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0" name="Line 167312">
          <a:extLst>
            <a:ext uri="{FF2B5EF4-FFF2-40B4-BE49-F238E27FC236}">
              <a16:creationId xmlns="" xmlns:a16="http://schemas.microsoft.com/office/drawing/2014/main" id="{3BF356CF-96BB-4D1B-9A7B-1D6504CD90D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1" name="Line 167313">
          <a:extLst>
            <a:ext uri="{FF2B5EF4-FFF2-40B4-BE49-F238E27FC236}">
              <a16:creationId xmlns="" xmlns:a16="http://schemas.microsoft.com/office/drawing/2014/main" id="{AD902537-BDE0-48AD-A423-DF4E4A9578E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2" name="Line 167314">
          <a:extLst>
            <a:ext uri="{FF2B5EF4-FFF2-40B4-BE49-F238E27FC236}">
              <a16:creationId xmlns="" xmlns:a16="http://schemas.microsoft.com/office/drawing/2014/main" id="{9F00C4C4-E7DD-43B4-A4AA-0EEACA6F8D7C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3" name="Line 167315">
          <a:extLst>
            <a:ext uri="{FF2B5EF4-FFF2-40B4-BE49-F238E27FC236}">
              <a16:creationId xmlns="" xmlns:a16="http://schemas.microsoft.com/office/drawing/2014/main" id="{7EE7CC56-BFF1-4909-905F-29D65301A90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4" name="Line 167316">
          <a:extLst>
            <a:ext uri="{FF2B5EF4-FFF2-40B4-BE49-F238E27FC236}">
              <a16:creationId xmlns="" xmlns:a16="http://schemas.microsoft.com/office/drawing/2014/main" id="{27667D8E-82DF-4994-8122-E62B5AE9576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5" name="Line 167317">
          <a:extLst>
            <a:ext uri="{FF2B5EF4-FFF2-40B4-BE49-F238E27FC236}">
              <a16:creationId xmlns="" xmlns:a16="http://schemas.microsoft.com/office/drawing/2014/main" id="{5DE9E055-3454-401F-9CA5-78D3FD96F57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6" name="Line 167318">
          <a:extLst>
            <a:ext uri="{FF2B5EF4-FFF2-40B4-BE49-F238E27FC236}">
              <a16:creationId xmlns="" xmlns:a16="http://schemas.microsoft.com/office/drawing/2014/main" id="{9C858D0C-6547-4DD6-BE02-B996A01F3B0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7" name="Line 167319">
          <a:extLst>
            <a:ext uri="{FF2B5EF4-FFF2-40B4-BE49-F238E27FC236}">
              <a16:creationId xmlns="" xmlns:a16="http://schemas.microsoft.com/office/drawing/2014/main" id="{A41600B0-C5BC-437C-BC0A-3085AABC44A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8" name="Line 167320">
          <a:extLst>
            <a:ext uri="{FF2B5EF4-FFF2-40B4-BE49-F238E27FC236}">
              <a16:creationId xmlns="" xmlns:a16="http://schemas.microsoft.com/office/drawing/2014/main" id="{810160D8-FFAE-4DC4-8171-40D31303397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79" name="Line 167321">
          <a:extLst>
            <a:ext uri="{FF2B5EF4-FFF2-40B4-BE49-F238E27FC236}">
              <a16:creationId xmlns="" xmlns:a16="http://schemas.microsoft.com/office/drawing/2014/main" id="{305E34DE-1588-4B52-BD08-9FE59C275789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0" name="Line 167322">
          <a:extLst>
            <a:ext uri="{FF2B5EF4-FFF2-40B4-BE49-F238E27FC236}">
              <a16:creationId xmlns="" xmlns:a16="http://schemas.microsoft.com/office/drawing/2014/main" id="{EA2A9238-7276-4D3B-B3A5-263A697647D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1" name="Line 167323">
          <a:extLst>
            <a:ext uri="{FF2B5EF4-FFF2-40B4-BE49-F238E27FC236}">
              <a16:creationId xmlns="" xmlns:a16="http://schemas.microsoft.com/office/drawing/2014/main" id="{C7B35FE0-DD18-4DD2-9CC1-C31471A74F8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2" name="Line 167324">
          <a:extLst>
            <a:ext uri="{FF2B5EF4-FFF2-40B4-BE49-F238E27FC236}">
              <a16:creationId xmlns="" xmlns:a16="http://schemas.microsoft.com/office/drawing/2014/main" id="{F3A108B3-66AD-44A3-95CA-2289E7AB422B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3" name="Line 167325">
          <a:extLst>
            <a:ext uri="{FF2B5EF4-FFF2-40B4-BE49-F238E27FC236}">
              <a16:creationId xmlns="" xmlns:a16="http://schemas.microsoft.com/office/drawing/2014/main" id="{8AC8348C-91F5-4C9D-AEDE-F20F600543F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4" name="Line 167326">
          <a:extLst>
            <a:ext uri="{FF2B5EF4-FFF2-40B4-BE49-F238E27FC236}">
              <a16:creationId xmlns="" xmlns:a16="http://schemas.microsoft.com/office/drawing/2014/main" id="{BED20E62-1F0C-4886-B190-6010649D4A1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5" name="Line 167327">
          <a:extLst>
            <a:ext uri="{FF2B5EF4-FFF2-40B4-BE49-F238E27FC236}">
              <a16:creationId xmlns="" xmlns:a16="http://schemas.microsoft.com/office/drawing/2014/main" id="{AF09EA35-0086-4E89-A806-DC3AD14A657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6" name="Line 9790">
          <a:extLst>
            <a:ext uri="{FF2B5EF4-FFF2-40B4-BE49-F238E27FC236}">
              <a16:creationId xmlns="" xmlns:a16="http://schemas.microsoft.com/office/drawing/2014/main" id="{AE4EBEAE-E9A0-4E11-B1BD-8E51FA6069F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7" name="Line 9791">
          <a:extLst>
            <a:ext uri="{FF2B5EF4-FFF2-40B4-BE49-F238E27FC236}">
              <a16:creationId xmlns="" xmlns:a16="http://schemas.microsoft.com/office/drawing/2014/main" id="{6F02D607-EDDF-43DC-A990-C33CFCD419E6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8" name="Line 9792">
          <a:extLst>
            <a:ext uri="{FF2B5EF4-FFF2-40B4-BE49-F238E27FC236}">
              <a16:creationId xmlns="" xmlns:a16="http://schemas.microsoft.com/office/drawing/2014/main" id="{C038B750-828C-4B2A-A734-3566E11ADEB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89" name="Line 9793">
          <a:extLst>
            <a:ext uri="{FF2B5EF4-FFF2-40B4-BE49-F238E27FC236}">
              <a16:creationId xmlns="" xmlns:a16="http://schemas.microsoft.com/office/drawing/2014/main" id="{6AC9692B-93FF-4646-A717-453AA70F813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0" name="Line 9794">
          <a:extLst>
            <a:ext uri="{FF2B5EF4-FFF2-40B4-BE49-F238E27FC236}">
              <a16:creationId xmlns="" xmlns:a16="http://schemas.microsoft.com/office/drawing/2014/main" id="{E41304B0-4304-4FA5-8A87-8B80F33D428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1" name="Line 9795">
          <a:extLst>
            <a:ext uri="{FF2B5EF4-FFF2-40B4-BE49-F238E27FC236}">
              <a16:creationId xmlns="" xmlns:a16="http://schemas.microsoft.com/office/drawing/2014/main" id="{5C1C2C48-45A4-4AD8-830F-A021D2F54B6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2" name="Line 9796">
          <a:extLst>
            <a:ext uri="{FF2B5EF4-FFF2-40B4-BE49-F238E27FC236}">
              <a16:creationId xmlns="" xmlns:a16="http://schemas.microsoft.com/office/drawing/2014/main" id="{82491F95-4FAF-4C64-9F8F-AEC5327B30F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3" name="Line 9797">
          <a:extLst>
            <a:ext uri="{FF2B5EF4-FFF2-40B4-BE49-F238E27FC236}">
              <a16:creationId xmlns="" xmlns:a16="http://schemas.microsoft.com/office/drawing/2014/main" id="{18CAB8E0-D890-4FB4-B961-82DA83955E6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4" name="Line 9798">
          <a:extLst>
            <a:ext uri="{FF2B5EF4-FFF2-40B4-BE49-F238E27FC236}">
              <a16:creationId xmlns="" xmlns:a16="http://schemas.microsoft.com/office/drawing/2014/main" id="{AD98A4D1-5000-4D08-A072-0119AF9D8A7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5" name="Line 9799">
          <a:extLst>
            <a:ext uri="{FF2B5EF4-FFF2-40B4-BE49-F238E27FC236}">
              <a16:creationId xmlns="" xmlns:a16="http://schemas.microsoft.com/office/drawing/2014/main" id="{9302A385-30DC-4C4C-87A6-06C8169AA16F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6" name="Line 9800">
          <a:extLst>
            <a:ext uri="{FF2B5EF4-FFF2-40B4-BE49-F238E27FC236}">
              <a16:creationId xmlns="" xmlns:a16="http://schemas.microsoft.com/office/drawing/2014/main" id="{EC51B792-A11E-462C-8FAD-FAD515C80BAF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7" name="Line 9801">
          <a:extLst>
            <a:ext uri="{FF2B5EF4-FFF2-40B4-BE49-F238E27FC236}">
              <a16:creationId xmlns="" xmlns:a16="http://schemas.microsoft.com/office/drawing/2014/main" id="{19CDF5EC-DF09-4792-AAA9-9F1C2269DBA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8" name="Line 9802">
          <a:extLst>
            <a:ext uri="{FF2B5EF4-FFF2-40B4-BE49-F238E27FC236}">
              <a16:creationId xmlns="" xmlns:a16="http://schemas.microsoft.com/office/drawing/2014/main" id="{49BC6F54-44EF-451B-80E7-E2DA3B5B0AC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499" name="Line 9803">
          <a:extLst>
            <a:ext uri="{FF2B5EF4-FFF2-40B4-BE49-F238E27FC236}">
              <a16:creationId xmlns="" xmlns:a16="http://schemas.microsoft.com/office/drawing/2014/main" id="{947DD2F4-81A4-4BB2-AED5-6C27167124B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0" name="Line 167286">
          <a:extLst>
            <a:ext uri="{FF2B5EF4-FFF2-40B4-BE49-F238E27FC236}">
              <a16:creationId xmlns="" xmlns:a16="http://schemas.microsoft.com/office/drawing/2014/main" id="{9E60359A-8CA7-49F6-A243-23029E02653C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1" name="Line 167287">
          <a:extLst>
            <a:ext uri="{FF2B5EF4-FFF2-40B4-BE49-F238E27FC236}">
              <a16:creationId xmlns="" xmlns:a16="http://schemas.microsoft.com/office/drawing/2014/main" id="{61ACD231-803E-4775-A80A-9B58B46E1DA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2" name="Line 167288">
          <a:extLst>
            <a:ext uri="{FF2B5EF4-FFF2-40B4-BE49-F238E27FC236}">
              <a16:creationId xmlns="" xmlns:a16="http://schemas.microsoft.com/office/drawing/2014/main" id="{EE184178-F565-4F4D-9F05-9D1B146162F7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3" name="Line 167289">
          <a:extLst>
            <a:ext uri="{FF2B5EF4-FFF2-40B4-BE49-F238E27FC236}">
              <a16:creationId xmlns="" xmlns:a16="http://schemas.microsoft.com/office/drawing/2014/main" id="{1F26FB9C-2FBD-4FFF-BFE8-E9E1BC80CE2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4" name="Line 167290">
          <a:extLst>
            <a:ext uri="{FF2B5EF4-FFF2-40B4-BE49-F238E27FC236}">
              <a16:creationId xmlns="" xmlns:a16="http://schemas.microsoft.com/office/drawing/2014/main" id="{E5359A46-3195-473F-992E-C8F4FB0135CD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5" name="Line 167291">
          <a:extLst>
            <a:ext uri="{FF2B5EF4-FFF2-40B4-BE49-F238E27FC236}">
              <a16:creationId xmlns="" xmlns:a16="http://schemas.microsoft.com/office/drawing/2014/main" id="{D4DD68C6-7271-49AA-8284-644E58C1CC3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6" name="Line 167292">
          <a:extLst>
            <a:ext uri="{FF2B5EF4-FFF2-40B4-BE49-F238E27FC236}">
              <a16:creationId xmlns="" xmlns:a16="http://schemas.microsoft.com/office/drawing/2014/main" id="{13A0DB2A-2BC7-4005-878C-98FF07CD479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7" name="Line 167293">
          <a:extLst>
            <a:ext uri="{FF2B5EF4-FFF2-40B4-BE49-F238E27FC236}">
              <a16:creationId xmlns="" xmlns:a16="http://schemas.microsoft.com/office/drawing/2014/main" id="{C41B3363-9E38-48F7-8DF2-6438F6CFBB3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8" name="Line 167294">
          <a:extLst>
            <a:ext uri="{FF2B5EF4-FFF2-40B4-BE49-F238E27FC236}">
              <a16:creationId xmlns="" xmlns:a16="http://schemas.microsoft.com/office/drawing/2014/main" id="{C823B3BF-F67F-4FBA-B0BE-1C897CA5CB0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09" name="Line 167295">
          <a:extLst>
            <a:ext uri="{FF2B5EF4-FFF2-40B4-BE49-F238E27FC236}">
              <a16:creationId xmlns="" xmlns:a16="http://schemas.microsoft.com/office/drawing/2014/main" id="{87B8F0C5-D46F-4656-B0D6-1285292AF82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0" name="Line 167296">
          <a:extLst>
            <a:ext uri="{FF2B5EF4-FFF2-40B4-BE49-F238E27FC236}">
              <a16:creationId xmlns="" xmlns:a16="http://schemas.microsoft.com/office/drawing/2014/main" id="{B5FF21D5-AABA-490B-9922-18A61ABCAD3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1" name="Line 167297">
          <a:extLst>
            <a:ext uri="{FF2B5EF4-FFF2-40B4-BE49-F238E27FC236}">
              <a16:creationId xmlns="" xmlns:a16="http://schemas.microsoft.com/office/drawing/2014/main" id="{73AB6FCF-0EBF-4454-B3EB-51DB3F12DFDD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2" name="Line 167298">
          <a:extLst>
            <a:ext uri="{FF2B5EF4-FFF2-40B4-BE49-F238E27FC236}">
              <a16:creationId xmlns="" xmlns:a16="http://schemas.microsoft.com/office/drawing/2014/main" id="{4F3F6B7B-6883-489B-A791-1F1B2D74CAD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3" name="Line 167299">
          <a:extLst>
            <a:ext uri="{FF2B5EF4-FFF2-40B4-BE49-F238E27FC236}">
              <a16:creationId xmlns="" xmlns:a16="http://schemas.microsoft.com/office/drawing/2014/main" id="{14AE8EFC-48F6-410C-9DE5-C18CB1E09191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4" name="Line 167300">
          <a:extLst>
            <a:ext uri="{FF2B5EF4-FFF2-40B4-BE49-F238E27FC236}">
              <a16:creationId xmlns="" xmlns:a16="http://schemas.microsoft.com/office/drawing/2014/main" id="{E089350A-7779-446C-AD70-805CD1A083A6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5" name="Line 167301">
          <a:extLst>
            <a:ext uri="{FF2B5EF4-FFF2-40B4-BE49-F238E27FC236}">
              <a16:creationId xmlns="" xmlns:a16="http://schemas.microsoft.com/office/drawing/2014/main" id="{7D2099F1-CD3C-4793-87A3-ED60AA14899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6" name="Line 167302">
          <a:extLst>
            <a:ext uri="{FF2B5EF4-FFF2-40B4-BE49-F238E27FC236}">
              <a16:creationId xmlns="" xmlns:a16="http://schemas.microsoft.com/office/drawing/2014/main" id="{3351A4E8-9F5F-44FE-AF0B-9581A95D3D5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7" name="Line 167303">
          <a:extLst>
            <a:ext uri="{FF2B5EF4-FFF2-40B4-BE49-F238E27FC236}">
              <a16:creationId xmlns="" xmlns:a16="http://schemas.microsoft.com/office/drawing/2014/main" id="{9DBEB65D-80F3-4DC1-BB36-03C94F8F2DA2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8" name="Line 167304">
          <a:extLst>
            <a:ext uri="{FF2B5EF4-FFF2-40B4-BE49-F238E27FC236}">
              <a16:creationId xmlns="" xmlns:a16="http://schemas.microsoft.com/office/drawing/2014/main" id="{ED3951A3-761D-4DC0-B61B-AD3E60DFFD4B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19" name="Line 167305">
          <a:extLst>
            <a:ext uri="{FF2B5EF4-FFF2-40B4-BE49-F238E27FC236}">
              <a16:creationId xmlns="" xmlns:a16="http://schemas.microsoft.com/office/drawing/2014/main" id="{618EB26B-0F5F-4757-B30C-9D21C1B36FBE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0" name="Line 167306">
          <a:extLst>
            <a:ext uri="{FF2B5EF4-FFF2-40B4-BE49-F238E27FC236}">
              <a16:creationId xmlns="" xmlns:a16="http://schemas.microsoft.com/office/drawing/2014/main" id="{E495D22C-0B9B-4F77-8E20-612B9D7A846C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1" name="Line 167307">
          <a:extLst>
            <a:ext uri="{FF2B5EF4-FFF2-40B4-BE49-F238E27FC236}">
              <a16:creationId xmlns="" xmlns:a16="http://schemas.microsoft.com/office/drawing/2014/main" id="{F374FB41-D583-47AF-A19A-E29E88D9737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2" name="Line 167308">
          <a:extLst>
            <a:ext uri="{FF2B5EF4-FFF2-40B4-BE49-F238E27FC236}">
              <a16:creationId xmlns="" xmlns:a16="http://schemas.microsoft.com/office/drawing/2014/main" id="{66DCF38D-6562-44E9-916B-3B4147F2A0B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3" name="Line 167309">
          <a:extLst>
            <a:ext uri="{FF2B5EF4-FFF2-40B4-BE49-F238E27FC236}">
              <a16:creationId xmlns="" xmlns:a16="http://schemas.microsoft.com/office/drawing/2014/main" id="{E4A27C61-1880-4D59-B89B-C6527078399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4" name="Line 167310">
          <a:extLst>
            <a:ext uri="{FF2B5EF4-FFF2-40B4-BE49-F238E27FC236}">
              <a16:creationId xmlns="" xmlns:a16="http://schemas.microsoft.com/office/drawing/2014/main" id="{F9D5FD59-2AF1-4760-91C2-59AE7EA37E5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5" name="Line 167311">
          <a:extLst>
            <a:ext uri="{FF2B5EF4-FFF2-40B4-BE49-F238E27FC236}">
              <a16:creationId xmlns="" xmlns:a16="http://schemas.microsoft.com/office/drawing/2014/main" id="{392910A5-5569-43C6-B820-A8D1D8D4291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6" name="Line 167312">
          <a:extLst>
            <a:ext uri="{FF2B5EF4-FFF2-40B4-BE49-F238E27FC236}">
              <a16:creationId xmlns="" xmlns:a16="http://schemas.microsoft.com/office/drawing/2014/main" id="{4474D676-C1AA-42F4-886D-C92D05C48449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7" name="Line 167313">
          <a:extLst>
            <a:ext uri="{FF2B5EF4-FFF2-40B4-BE49-F238E27FC236}">
              <a16:creationId xmlns="" xmlns:a16="http://schemas.microsoft.com/office/drawing/2014/main" id="{7B69FCB6-F9EC-4BD3-BAF9-6CD8364E94A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8" name="Line 167314">
          <a:extLst>
            <a:ext uri="{FF2B5EF4-FFF2-40B4-BE49-F238E27FC236}">
              <a16:creationId xmlns="" xmlns:a16="http://schemas.microsoft.com/office/drawing/2014/main" id="{088143D0-E9BC-472A-A801-BE9E5832D518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29" name="Line 167315">
          <a:extLst>
            <a:ext uri="{FF2B5EF4-FFF2-40B4-BE49-F238E27FC236}">
              <a16:creationId xmlns="" xmlns:a16="http://schemas.microsoft.com/office/drawing/2014/main" id="{147226E6-3C89-4B5E-B65C-B1E574A270E6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0" name="Line 167316">
          <a:extLst>
            <a:ext uri="{FF2B5EF4-FFF2-40B4-BE49-F238E27FC236}">
              <a16:creationId xmlns="" xmlns:a16="http://schemas.microsoft.com/office/drawing/2014/main" id="{06603DC0-CE8B-42E4-B9EC-4A52EF90CCEA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1" name="Line 167317">
          <a:extLst>
            <a:ext uri="{FF2B5EF4-FFF2-40B4-BE49-F238E27FC236}">
              <a16:creationId xmlns="" xmlns:a16="http://schemas.microsoft.com/office/drawing/2014/main" id="{ED58EFFB-5474-4D1F-8196-8A496CCA83A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2" name="Line 167318">
          <a:extLst>
            <a:ext uri="{FF2B5EF4-FFF2-40B4-BE49-F238E27FC236}">
              <a16:creationId xmlns="" xmlns:a16="http://schemas.microsoft.com/office/drawing/2014/main" id="{FB3A369A-853F-4805-B2DB-34251B9CF146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3" name="Line 167319">
          <a:extLst>
            <a:ext uri="{FF2B5EF4-FFF2-40B4-BE49-F238E27FC236}">
              <a16:creationId xmlns="" xmlns:a16="http://schemas.microsoft.com/office/drawing/2014/main" id="{E902FF37-7EB9-4935-9313-448C9094C4D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4" name="Line 167320">
          <a:extLst>
            <a:ext uri="{FF2B5EF4-FFF2-40B4-BE49-F238E27FC236}">
              <a16:creationId xmlns="" xmlns:a16="http://schemas.microsoft.com/office/drawing/2014/main" id="{4AA6BD4B-AE1F-4039-AAD8-35214D4EF28D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5" name="Line 167321">
          <a:extLst>
            <a:ext uri="{FF2B5EF4-FFF2-40B4-BE49-F238E27FC236}">
              <a16:creationId xmlns="" xmlns:a16="http://schemas.microsoft.com/office/drawing/2014/main" id="{EE45887C-C732-41C6-9614-11000839DA6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6" name="Line 167322">
          <a:extLst>
            <a:ext uri="{FF2B5EF4-FFF2-40B4-BE49-F238E27FC236}">
              <a16:creationId xmlns="" xmlns:a16="http://schemas.microsoft.com/office/drawing/2014/main" id="{E366A122-DCC3-4E74-889E-E2997208DA1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7" name="Line 167323">
          <a:extLst>
            <a:ext uri="{FF2B5EF4-FFF2-40B4-BE49-F238E27FC236}">
              <a16:creationId xmlns="" xmlns:a16="http://schemas.microsoft.com/office/drawing/2014/main" id="{7DC246E2-EAC1-46F9-9A30-2ECE1E9D2B03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8" name="Line 167324">
          <a:extLst>
            <a:ext uri="{FF2B5EF4-FFF2-40B4-BE49-F238E27FC236}">
              <a16:creationId xmlns="" xmlns:a16="http://schemas.microsoft.com/office/drawing/2014/main" id="{95201D25-B7CB-428A-94C6-8A68D3AF5BF0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39" name="Line 167325">
          <a:extLst>
            <a:ext uri="{FF2B5EF4-FFF2-40B4-BE49-F238E27FC236}">
              <a16:creationId xmlns="" xmlns:a16="http://schemas.microsoft.com/office/drawing/2014/main" id="{24F330ED-018F-4E0A-B38F-7FFC50AC27F4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40" name="Line 167326">
          <a:extLst>
            <a:ext uri="{FF2B5EF4-FFF2-40B4-BE49-F238E27FC236}">
              <a16:creationId xmlns="" xmlns:a16="http://schemas.microsoft.com/office/drawing/2014/main" id="{B17578C7-F8B7-4866-9C30-85585BD4CEEF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1541" name="Line 167327">
          <a:extLst>
            <a:ext uri="{FF2B5EF4-FFF2-40B4-BE49-F238E27FC236}">
              <a16:creationId xmlns="" xmlns:a16="http://schemas.microsoft.com/office/drawing/2014/main" id="{80A84959-64B4-46DE-A6AE-498FBC258315}"/>
            </a:ext>
          </a:extLst>
        </xdr:cNvPr>
        <xdr:cNvSpPr>
          <a:spLocks noChangeShapeType="1"/>
        </xdr:cNvSpPr>
      </xdr:nvSpPr>
      <xdr:spPr bwMode="auto">
        <a:xfrm>
          <a:off x="5819775" y="6607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2" name="Line 175812">
          <a:extLst>
            <a:ext uri="{FF2B5EF4-FFF2-40B4-BE49-F238E27FC236}">
              <a16:creationId xmlns="" xmlns:a16="http://schemas.microsoft.com/office/drawing/2014/main" id="{F87DC79F-B9B0-42C9-862A-0626B09ADCCB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3" name="Line 175813">
          <a:extLst>
            <a:ext uri="{FF2B5EF4-FFF2-40B4-BE49-F238E27FC236}">
              <a16:creationId xmlns="" xmlns:a16="http://schemas.microsoft.com/office/drawing/2014/main" id="{D1980351-7D5B-4905-AA7E-6E276CC1B968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4" name="Line 175814">
          <a:extLst>
            <a:ext uri="{FF2B5EF4-FFF2-40B4-BE49-F238E27FC236}">
              <a16:creationId xmlns="" xmlns:a16="http://schemas.microsoft.com/office/drawing/2014/main" id="{B5851949-4FD2-4692-B67D-6E583F849D35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5" name="Line 175815">
          <a:extLst>
            <a:ext uri="{FF2B5EF4-FFF2-40B4-BE49-F238E27FC236}">
              <a16:creationId xmlns="" xmlns:a16="http://schemas.microsoft.com/office/drawing/2014/main" id="{DD91641F-3232-4D3B-ADA6-C14C867F3A12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6" name="Line 175816">
          <a:extLst>
            <a:ext uri="{FF2B5EF4-FFF2-40B4-BE49-F238E27FC236}">
              <a16:creationId xmlns="" xmlns:a16="http://schemas.microsoft.com/office/drawing/2014/main" id="{7BBEE53D-A504-412A-90E1-3F6CF430055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7" name="Line 175817">
          <a:extLst>
            <a:ext uri="{FF2B5EF4-FFF2-40B4-BE49-F238E27FC236}">
              <a16:creationId xmlns="" xmlns:a16="http://schemas.microsoft.com/office/drawing/2014/main" id="{26633458-C810-4568-B08C-5E2B5468D650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8" name="Line 175818">
          <a:extLst>
            <a:ext uri="{FF2B5EF4-FFF2-40B4-BE49-F238E27FC236}">
              <a16:creationId xmlns="" xmlns:a16="http://schemas.microsoft.com/office/drawing/2014/main" id="{01090419-77FD-4E7D-A953-5912BD795755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49" name="Line 175819">
          <a:extLst>
            <a:ext uri="{FF2B5EF4-FFF2-40B4-BE49-F238E27FC236}">
              <a16:creationId xmlns="" xmlns:a16="http://schemas.microsoft.com/office/drawing/2014/main" id="{6986E04E-BA06-4252-A5FE-57EA1804988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0" name="Line 175820">
          <a:extLst>
            <a:ext uri="{FF2B5EF4-FFF2-40B4-BE49-F238E27FC236}">
              <a16:creationId xmlns="" xmlns:a16="http://schemas.microsoft.com/office/drawing/2014/main" id="{07997219-B4F6-4E9D-AE9F-8F7BE4D3B442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1" name="Line 175821">
          <a:extLst>
            <a:ext uri="{FF2B5EF4-FFF2-40B4-BE49-F238E27FC236}">
              <a16:creationId xmlns="" xmlns:a16="http://schemas.microsoft.com/office/drawing/2014/main" id="{BAF71AB7-F24F-4C27-8B8A-8FB8338545B0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2" name="Line 175822">
          <a:extLst>
            <a:ext uri="{FF2B5EF4-FFF2-40B4-BE49-F238E27FC236}">
              <a16:creationId xmlns="" xmlns:a16="http://schemas.microsoft.com/office/drawing/2014/main" id="{DCBC5456-8150-44A8-AE55-98513349CB7D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3" name="Line 175823">
          <a:extLst>
            <a:ext uri="{FF2B5EF4-FFF2-40B4-BE49-F238E27FC236}">
              <a16:creationId xmlns="" xmlns:a16="http://schemas.microsoft.com/office/drawing/2014/main" id="{EDCBBF0B-96B0-48F5-8D9B-42910D373BD6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4" name="Line 175824">
          <a:extLst>
            <a:ext uri="{FF2B5EF4-FFF2-40B4-BE49-F238E27FC236}">
              <a16:creationId xmlns="" xmlns:a16="http://schemas.microsoft.com/office/drawing/2014/main" id="{26A0181A-B062-44F9-83DD-F0C661CD319F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5" name="Line 175825">
          <a:extLst>
            <a:ext uri="{FF2B5EF4-FFF2-40B4-BE49-F238E27FC236}">
              <a16:creationId xmlns="" xmlns:a16="http://schemas.microsoft.com/office/drawing/2014/main" id="{B089E074-9C29-4062-97FC-8FD6E7EF20A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6" name="Line 175826">
          <a:extLst>
            <a:ext uri="{FF2B5EF4-FFF2-40B4-BE49-F238E27FC236}">
              <a16:creationId xmlns="" xmlns:a16="http://schemas.microsoft.com/office/drawing/2014/main" id="{D82C974A-9487-4B1A-8519-44C10A332CE7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7" name="Line 175827">
          <a:extLst>
            <a:ext uri="{FF2B5EF4-FFF2-40B4-BE49-F238E27FC236}">
              <a16:creationId xmlns="" xmlns:a16="http://schemas.microsoft.com/office/drawing/2014/main" id="{2A17AE1E-F574-4CD5-96E1-C8BD9F24B558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8" name="Line 175828">
          <a:extLst>
            <a:ext uri="{FF2B5EF4-FFF2-40B4-BE49-F238E27FC236}">
              <a16:creationId xmlns="" xmlns:a16="http://schemas.microsoft.com/office/drawing/2014/main" id="{F3268D0A-048B-4847-9264-153F708A2DF8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59" name="Line 175829">
          <a:extLst>
            <a:ext uri="{FF2B5EF4-FFF2-40B4-BE49-F238E27FC236}">
              <a16:creationId xmlns="" xmlns:a16="http://schemas.microsoft.com/office/drawing/2014/main" id="{D2C49B8E-B521-4E89-87B6-A39D4CC56848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0" name="Line 175830">
          <a:extLst>
            <a:ext uri="{FF2B5EF4-FFF2-40B4-BE49-F238E27FC236}">
              <a16:creationId xmlns="" xmlns:a16="http://schemas.microsoft.com/office/drawing/2014/main" id="{3F37C645-4AB2-496A-8EE7-A7BA7AA6DC8A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1" name="Line 175831">
          <a:extLst>
            <a:ext uri="{FF2B5EF4-FFF2-40B4-BE49-F238E27FC236}">
              <a16:creationId xmlns="" xmlns:a16="http://schemas.microsoft.com/office/drawing/2014/main" id="{B6BF771A-B29E-4226-85AD-275050CC0952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2" name="Line 175832">
          <a:extLst>
            <a:ext uri="{FF2B5EF4-FFF2-40B4-BE49-F238E27FC236}">
              <a16:creationId xmlns="" xmlns:a16="http://schemas.microsoft.com/office/drawing/2014/main" id="{4266AE34-2A2B-496F-9CFA-E86519DE9825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3" name="Line 175833">
          <a:extLst>
            <a:ext uri="{FF2B5EF4-FFF2-40B4-BE49-F238E27FC236}">
              <a16:creationId xmlns="" xmlns:a16="http://schemas.microsoft.com/office/drawing/2014/main" id="{A0FE14A3-BBCB-4415-965F-3753374B0DD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4" name="Line 175834">
          <a:extLst>
            <a:ext uri="{FF2B5EF4-FFF2-40B4-BE49-F238E27FC236}">
              <a16:creationId xmlns="" xmlns:a16="http://schemas.microsoft.com/office/drawing/2014/main" id="{B530922A-E6AF-4D74-B8F7-FA24825FFA49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5" name="Line 175835">
          <a:extLst>
            <a:ext uri="{FF2B5EF4-FFF2-40B4-BE49-F238E27FC236}">
              <a16:creationId xmlns="" xmlns:a16="http://schemas.microsoft.com/office/drawing/2014/main" id="{6F52F0EF-8138-482C-89B0-7349AD7A68FA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6" name="Line 175836">
          <a:extLst>
            <a:ext uri="{FF2B5EF4-FFF2-40B4-BE49-F238E27FC236}">
              <a16:creationId xmlns="" xmlns:a16="http://schemas.microsoft.com/office/drawing/2014/main" id="{1751E01D-1522-4644-9010-0F8C540B3EF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7" name="Line 175837">
          <a:extLst>
            <a:ext uri="{FF2B5EF4-FFF2-40B4-BE49-F238E27FC236}">
              <a16:creationId xmlns="" xmlns:a16="http://schemas.microsoft.com/office/drawing/2014/main" id="{F81471A0-E916-4000-A11B-3807C32CA483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8" name="Line 175838">
          <a:extLst>
            <a:ext uri="{FF2B5EF4-FFF2-40B4-BE49-F238E27FC236}">
              <a16:creationId xmlns="" xmlns:a16="http://schemas.microsoft.com/office/drawing/2014/main" id="{DA83E24D-5C99-4B2B-AB1B-46E218B74A6B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69" name="Line 175839">
          <a:extLst>
            <a:ext uri="{FF2B5EF4-FFF2-40B4-BE49-F238E27FC236}">
              <a16:creationId xmlns="" xmlns:a16="http://schemas.microsoft.com/office/drawing/2014/main" id="{D4F0CBAC-E2D3-4855-A9CB-8796B9674577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0" name="Line 175840">
          <a:extLst>
            <a:ext uri="{FF2B5EF4-FFF2-40B4-BE49-F238E27FC236}">
              <a16:creationId xmlns="" xmlns:a16="http://schemas.microsoft.com/office/drawing/2014/main" id="{CD76300D-2D9B-420C-BD9B-6C2B1BDCA02D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1" name="Line 175841">
          <a:extLst>
            <a:ext uri="{FF2B5EF4-FFF2-40B4-BE49-F238E27FC236}">
              <a16:creationId xmlns="" xmlns:a16="http://schemas.microsoft.com/office/drawing/2014/main" id="{D5B014B0-835C-4D3C-AB84-D3D20691909E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2" name="Line 175842">
          <a:extLst>
            <a:ext uri="{FF2B5EF4-FFF2-40B4-BE49-F238E27FC236}">
              <a16:creationId xmlns="" xmlns:a16="http://schemas.microsoft.com/office/drawing/2014/main" id="{1E1F7CD6-B2F9-4CEF-9E20-19330C2794B5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3" name="Line 175843">
          <a:extLst>
            <a:ext uri="{FF2B5EF4-FFF2-40B4-BE49-F238E27FC236}">
              <a16:creationId xmlns="" xmlns:a16="http://schemas.microsoft.com/office/drawing/2014/main" id="{2FBC80E9-8B71-4BCC-ACE0-6F8DA4FD441F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4" name="Line 175844">
          <a:extLst>
            <a:ext uri="{FF2B5EF4-FFF2-40B4-BE49-F238E27FC236}">
              <a16:creationId xmlns="" xmlns:a16="http://schemas.microsoft.com/office/drawing/2014/main" id="{03B4F00C-92A7-4723-A7C9-3CFD2EAB99AE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5" name="Line 175845">
          <a:extLst>
            <a:ext uri="{FF2B5EF4-FFF2-40B4-BE49-F238E27FC236}">
              <a16:creationId xmlns="" xmlns:a16="http://schemas.microsoft.com/office/drawing/2014/main" id="{53B3B829-ED76-4A88-AC8F-568423374BB6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6" name="Line 175846">
          <a:extLst>
            <a:ext uri="{FF2B5EF4-FFF2-40B4-BE49-F238E27FC236}">
              <a16:creationId xmlns="" xmlns:a16="http://schemas.microsoft.com/office/drawing/2014/main" id="{71A7FC27-39E7-4A06-9BE0-0D339EECF338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7" name="Line 175847">
          <a:extLst>
            <a:ext uri="{FF2B5EF4-FFF2-40B4-BE49-F238E27FC236}">
              <a16:creationId xmlns="" xmlns:a16="http://schemas.microsoft.com/office/drawing/2014/main" id="{C3001CA2-3937-4865-B6C6-7EC98B10478C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8" name="Line 175848">
          <a:extLst>
            <a:ext uri="{FF2B5EF4-FFF2-40B4-BE49-F238E27FC236}">
              <a16:creationId xmlns="" xmlns:a16="http://schemas.microsoft.com/office/drawing/2014/main" id="{E261F7B1-3C7C-4068-9B74-D47D69CD244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79" name="Line 175849">
          <a:extLst>
            <a:ext uri="{FF2B5EF4-FFF2-40B4-BE49-F238E27FC236}">
              <a16:creationId xmlns="" xmlns:a16="http://schemas.microsoft.com/office/drawing/2014/main" id="{1F738CB7-FB60-497B-995B-E042CBA83813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0" name="Line 175850">
          <a:extLst>
            <a:ext uri="{FF2B5EF4-FFF2-40B4-BE49-F238E27FC236}">
              <a16:creationId xmlns="" xmlns:a16="http://schemas.microsoft.com/office/drawing/2014/main" id="{08A15305-89B3-464C-ABE7-C8CF904F3099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1" name="Line 175851">
          <a:extLst>
            <a:ext uri="{FF2B5EF4-FFF2-40B4-BE49-F238E27FC236}">
              <a16:creationId xmlns="" xmlns:a16="http://schemas.microsoft.com/office/drawing/2014/main" id="{5793C7F7-EA33-4F4F-BA34-CFBAA6E8194E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2" name="Line 175852">
          <a:extLst>
            <a:ext uri="{FF2B5EF4-FFF2-40B4-BE49-F238E27FC236}">
              <a16:creationId xmlns="" xmlns:a16="http://schemas.microsoft.com/office/drawing/2014/main" id="{4F44E4C5-6AF4-4912-A073-6E159CF25A0C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3" name="Line 175853">
          <a:extLst>
            <a:ext uri="{FF2B5EF4-FFF2-40B4-BE49-F238E27FC236}">
              <a16:creationId xmlns="" xmlns:a16="http://schemas.microsoft.com/office/drawing/2014/main" id="{A91B2656-6F3C-41EA-AFE3-5B02520F487B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4" name="Line 175854">
          <a:extLst>
            <a:ext uri="{FF2B5EF4-FFF2-40B4-BE49-F238E27FC236}">
              <a16:creationId xmlns="" xmlns:a16="http://schemas.microsoft.com/office/drawing/2014/main" id="{C6316385-4A47-40EA-AE64-2307A977058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5" name="Line 175855">
          <a:extLst>
            <a:ext uri="{FF2B5EF4-FFF2-40B4-BE49-F238E27FC236}">
              <a16:creationId xmlns="" xmlns:a16="http://schemas.microsoft.com/office/drawing/2014/main" id="{4B7C8418-B13B-4B76-94E4-75F1AADAE39F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6" name="Line 175856">
          <a:extLst>
            <a:ext uri="{FF2B5EF4-FFF2-40B4-BE49-F238E27FC236}">
              <a16:creationId xmlns="" xmlns:a16="http://schemas.microsoft.com/office/drawing/2014/main" id="{D2D0CE4D-37BD-4EF5-9727-6DEFD1592A7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7" name="Line 175857">
          <a:extLst>
            <a:ext uri="{FF2B5EF4-FFF2-40B4-BE49-F238E27FC236}">
              <a16:creationId xmlns="" xmlns:a16="http://schemas.microsoft.com/office/drawing/2014/main" id="{09B9AA6E-F501-485F-AB45-2BAF72E0D593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8" name="Line 175858">
          <a:extLst>
            <a:ext uri="{FF2B5EF4-FFF2-40B4-BE49-F238E27FC236}">
              <a16:creationId xmlns="" xmlns:a16="http://schemas.microsoft.com/office/drawing/2014/main" id="{0EA119C7-06FD-4B39-B42F-FB84BB7BAB5B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89" name="Line 175859">
          <a:extLst>
            <a:ext uri="{FF2B5EF4-FFF2-40B4-BE49-F238E27FC236}">
              <a16:creationId xmlns="" xmlns:a16="http://schemas.microsoft.com/office/drawing/2014/main" id="{79AFA3F4-554C-4D72-99F1-3B7DEA38345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0" name="Line 175860">
          <a:extLst>
            <a:ext uri="{FF2B5EF4-FFF2-40B4-BE49-F238E27FC236}">
              <a16:creationId xmlns="" xmlns:a16="http://schemas.microsoft.com/office/drawing/2014/main" id="{EF27855C-D80A-48B9-83D7-0F768F2AE077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1" name="Line 175861">
          <a:extLst>
            <a:ext uri="{FF2B5EF4-FFF2-40B4-BE49-F238E27FC236}">
              <a16:creationId xmlns="" xmlns:a16="http://schemas.microsoft.com/office/drawing/2014/main" id="{C9CD640C-6064-4C25-8DD2-134BEEB0F361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2" name="Line 175862">
          <a:extLst>
            <a:ext uri="{FF2B5EF4-FFF2-40B4-BE49-F238E27FC236}">
              <a16:creationId xmlns="" xmlns:a16="http://schemas.microsoft.com/office/drawing/2014/main" id="{9BE574DD-F55E-4F34-AFB6-EF85B79873F4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3" name="Line 175863">
          <a:extLst>
            <a:ext uri="{FF2B5EF4-FFF2-40B4-BE49-F238E27FC236}">
              <a16:creationId xmlns="" xmlns:a16="http://schemas.microsoft.com/office/drawing/2014/main" id="{CC6EBCA3-2CE1-4BFA-9F7B-38EED0E3C189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4" name="Line 175864">
          <a:extLst>
            <a:ext uri="{FF2B5EF4-FFF2-40B4-BE49-F238E27FC236}">
              <a16:creationId xmlns="" xmlns:a16="http://schemas.microsoft.com/office/drawing/2014/main" id="{2A86DAB7-A24A-4E4C-9EE4-20B3088C2694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5" name="Line 175865">
          <a:extLst>
            <a:ext uri="{FF2B5EF4-FFF2-40B4-BE49-F238E27FC236}">
              <a16:creationId xmlns="" xmlns:a16="http://schemas.microsoft.com/office/drawing/2014/main" id="{F5B0ECB6-C4BB-4DB4-9DF5-F59CF9324A9D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6" name="Line 175866">
          <a:extLst>
            <a:ext uri="{FF2B5EF4-FFF2-40B4-BE49-F238E27FC236}">
              <a16:creationId xmlns="" xmlns:a16="http://schemas.microsoft.com/office/drawing/2014/main" id="{9F43293B-7825-4815-96BA-E062C81593B3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539</xdr:row>
      <xdr:rowOff>0</xdr:rowOff>
    </xdr:from>
    <xdr:to>
      <xdr:col>10</xdr:col>
      <xdr:colOff>38100</xdr:colOff>
      <xdr:row>539</xdr:row>
      <xdr:rowOff>0</xdr:rowOff>
    </xdr:to>
    <xdr:sp macro="" textlink="">
      <xdr:nvSpPr>
        <xdr:cNvPr id="1597" name="Line 175867">
          <a:extLst>
            <a:ext uri="{FF2B5EF4-FFF2-40B4-BE49-F238E27FC236}">
              <a16:creationId xmlns="" xmlns:a16="http://schemas.microsoft.com/office/drawing/2014/main" id="{EBE1E7FB-0B24-49F6-BD17-15FD17FFA3DC}"/>
            </a:ext>
          </a:extLst>
        </xdr:cNvPr>
        <xdr:cNvSpPr>
          <a:spLocks noChangeShapeType="1"/>
        </xdr:cNvSpPr>
      </xdr:nvSpPr>
      <xdr:spPr bwMode="auto">
        <a:xfrm>
          <a:off x="5819775" y="89916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598" name="Line 1743">
          <a:extLst>
            <a:ext uri="{FF2B5EF4-FFF2-40B4-BE49-F238E27FC236}">
              <a16:creationId xmlns="" xmlns:a16="http://schemas.microsoft.com/office/drawing/2014/main" id="{05C4F2AA-B430-499D-9ED4-3EAE2CEA6BE5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599" name="Line 1744">
          <a:extLst>
            <a:ext uri="{FF2B5EF4-FFF2-40B4-BE49-F238E27FC236}">
              <a16:creationId xmlns="" xmlns:a16="http://schemas.microsoft.com/office/drawing/2014/main" id="{00E86302-0949-4335-BA89-DB93EF6450DA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0" name="Line 1745">
          <a:extLst>
            <a:ext uri="{FF2B5EF4-FFF2-40B4-BE49-F238E27FC236}">
              <a16:creationId xmlns="" xmlns:a16="http://schemas.microsoft.com/office/drawing/2014/main" id="{F5F18A60-3AA5-4ECB-9C5F-7DC5877D117E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1" name="Line 1746">
          <a:extLst>
            <a:ext uri="{FF2B5EF4-FFF2-40B4-BE49-F238E27FC236}">
              <a16:creationId xmlns="" xmlns:a16="http://schemas.microsoft.com/office/drawing/2014/main" id="{3320CF83-CA5A-40BF-960F-C340E2A524D3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2" name="Line 1747">
          <a:extLst>
            <a:ext uri="{FF2B5EF4-FFF2-40B4-BE49-F238E27FC236}">
              <a16:creationId xmlns="" xmlns:a16="http://schemas.microsoft.com/office/drawing/2014/main" id="{8495D39A-F9C2-4895-B8DB-5DC1967E739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3" name="Line 1748">
          <a:extLst>
            <a:ext uri="{FF2B5EF4-FFF2-40B4-BE49-F238E27FC236}">
              <a16:creationId xmlns="" xmlns:a16="http://schemas.microsoft.com/office/drawing/2014/main" id="{9548391F-561A-4A0A-8661-AA407F0622FC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4" name="Line 1749">
          <a:extLst>
            <a:ext uri="{FF2B5EF4-FFF2-40B4-BE49-F238E27FC236}">
              <a16:creationId xmlns="" xmlns:a16="http://schemas.microsoft.com/office/drawing/2014/main" id="{2642F723-B7BE-4F5B-BEE0-CDB277BC61FC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5" name="Line 1750">
          <a:extLst>
            <a:ext uri="{FF2B5EF4-FFF2-40B4-BE49-F238E27FC236}">
              <a16:creationId xmlns="" xmlns:a16="http://schemas.microsoft.com/office/drawing/2014/main" id="{C724DD6A-7B42-48BF-A0CC-B2849AFDB025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6" name="Line 1751">
          <a:extLst>
            <a:ext uri="{FF2B5EF4-FFF2-40B4-BE49-F238E27FC236}">
              <a16:creationId xmlns="" xmlns:a16="http://schemas.microsoft.com/office/drawing/2014/main" id="{1320D9CD-D01B-47DE-B337-9DE39A11CCE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7" name="Line 1752">
          <a:extLst>
            <a:ext uri="{FF2B5EF4-FFF2-40B4-BE49-F238E27FC236}">
              <a16:creationId xmlns="" xmlns:a16="http://schemas.microsoft.com/office/drawing/2014/main" id="{9E1D8942-3432-435B-80D2-6C6BD34C141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8" name="Line 1753">
          <a:extLst>
            <a:ext uri="{FF2B5EF4-FFF2-40B4-BE49-F238E27FC236}">
              <a16:creationId xmlns="" xmlns:a16="http://schemas.microsoft.com/office/drawing/2014/main" id="{010DEF23-3C99-4946-A395-AF8DD3DEC0FE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09" name="Line 1754">
          <a:extLst>
            <a:ext uri="{FF2B5EF4-FFF2-40B4-BE49-F238E27FC236}">
              <a16:creationId xmlns="" xmlns:a16="http://schemas.microsoft.com/office/drawing/2014/main" id="{5DE2F9D3-21A1-40C5-A286-5E4815847FF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10" name="Line 1755">
          <a:extLst>
            <a:ext uri="{FF2B5EF4-FFF2-40B4-BE49-F238E27FC236}">
              <a16:creationId xmlns="" xmlns:a16="http://schemas.microsoft.com/office/drawing/2014/main" id="{6C6C780B-84A7-4132-9548-AB8A58F31C3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1611" name="Line 1756">
          <a:extLst>
            <a:ext uri="{FF2B5EF4-FFF2-40B4-BE49-F238E27FC236}">
              <a16:creationId xmlns="" xmlns:a16="http://schemas.microsoft.com/office/drawing/2014/main" id="{89251CED-B4CD-42DC-9F6B-038F801F8D8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2" name="Line 3967">
          <a:extLst>
            <a:ext uri="{FF2B5EF4-FFF2-40B4-BE49-F238E27FC236}">
              <a16:creationId xmlns="" xmlns:a16="http://schemas.microsoft.com/office/drawing/2014/main" id="{BEA3B42F-1831-4417-85D9-E9E2EE2F83B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3" name="Line 3968">
          <a:extLst>
            <a:ext uri="{FF2B5EF4-FFF2-40B4-BE49-F238E27FC236}">
              <a16:creationId xmlns="" xmlns:a16="http://schemas.microsoft.com/office/drawing/2014/main" id="{914408DC-913D-4309-A5AC-DBB64AC6127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4" name="Line 3969">
          <a:extLst>
            <a:ext uri="{FF2B5EF4-FFF2-40B4-BE49-F238E27FC236}">
              <a16:creationId xmlns="" xmlns:a16="http://schemas.microsoft.com/office/drawing/2014/main" id="{B35F1400-D515-4909-BCC5-B4267CDC989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5" name="Line 3970">
          <a:extLst>
            <a:ext uri="{FF2B5EF4-FFF2-40B4-BE49-F238E27FC236}">
              <a16:creationId xmlns="" xmlns:a16="http://schemas.microsoft.com/office/drawing/2014/main" id="{B551A926-4908-45CA-9757-C4427D93D69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6" name="Line 3971">
          <a:extLst>
            <a:ext uri="{FF2B5EF4-FFF2-40B4-BE49-F238E27FC236}">
              <a16:creationId xmlns="" xmlns:a16="http://schemas.microsoft.com/office/drawing/2014/main" id="{04352A22-FF4B-4D23-93D5-A370E655764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7" name="Line 3972">
          <a:extLst>
            <a:ext uri="{FF2B5EF4-FFF2-40B4-BE49-F238E27FC236}">
              <a16:creationId xmlns="" xmlns:a16="http://schemas.microsoft.com/office/drawing/2014/main" id="{8427D0DB-946B-4AC2-BFF8-1B4DD932B11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8" name="Line 3973">
          <a:extLst>
            <a:ext uri="{FF2B5EF4-FFF2-40B4-BE49-F238E27FC236}">
              <a16:creationId xmlns="" xmlns:a16="http://schemas.microsoft.com/office/drawing/2014/main" id="{334B17DB-BEBB-4704-8F51-51FBB3169BF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19" name="Line 3974">
          <a:extLst>
            <a:ext uri="{FF2B5EF4-FFF2-40B4-BE49-F238E27FC236}">
              <a16:creationId xmlns="" xmlns:a16="http://schemas.microsoft.com/office/drawing/2014/main" id="{7334F527-25C5-4CBD-AFA7-12C944655D0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0" name="Line 3975">
          <a:extLst>
            <a:ext uri="{FF2B5EF4-FFF2-40B4-BE49-F238E27FC236}">
              <a16:creationId xmlns="" xmlns:a16="http://schemas.microsoft.com/office/drawing/2014/main" id="{CA718AD8-0F8E-4E44-A304-E7D39C17D31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1" name="Line 3976">
          <a:extLst>
            <a:ext uri="{FF2B5EF4-FFF2-40B4-BE49-F238E27FC236}">
              <a16:creationId xmlns="" xmlns:a16="http://schemas.microsoft.com/office/drawing/2014/main" id="{3D4D0E43-73C4-4F68-BF3C-0D74E40D44F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2" name="Line 3977">
          <a:extLst>
            <a:ext uri="{FF2B5EF4-FFF2-40B4-BE49-F238E27FC236}">
              <a16:creationId xmlns="" xmlns:a16="http://schemas.microsoft.com/office/drawing/2014/main" id="{B53B2194-6058-4FD2-8154-F55C1D3064C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3" name="Line 3978">
          <a:extLst>
            <a:ext uri="{FF2B5EF4-FFF2-40B4-BE49-F238E27FC236}">
              <a16:creationId xmlns="" xmlns:a16="http://schemas.microsoft.com/office/drawing/2014/main" id="{9D9ED0FD-881B-4A9D-89C8-A22EF122E1C5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4" name="Line 3979">
          <a:extLst>
            <a:ext uri="{FF2B5EF4-FFF2-40B4-BE49-F238E27FC236}">
              <a16:creationId xmlns="" xmlns:a16="http://schemas.microsoft.com/office/drawing/2014/main" id="{9011C33C-EC0A-4FD2-BB27-AAF810B7589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5" name="Line 3980">
          <a:extLst>
            <a:ext uri="{FF2B5EF4-FFF2-40B4-BE49-F238E27FC236}">
              <a16:creationId xmlns="" xmlns:a16="http://schemas.microsoft.com/office/drawing/2014/main" id="{8125DD17-1A16-45BD-B3E0-FE08F973656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6" name="Line 3981">
          <a:extLst>
            <a:ext uri="{FF2B5EF4-FFF2-40B4-BE49-F238E27FC236}">
              <a16:creationId xmlns="" xmlns:a16="http://schemas.microsoft.com/office/drawing/2014/main" id="{D89F4CC4-6AA7-45C9-8BD6-70379572410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7" name="Line 3982">
          <a:extLst>
            <a:ext uri="{FF2B5EF4-FFF2-40B4-BE49-F238E27FC236}">
              <a16:creationId xmlns="" xmlns:a16="http://schemas.microsoft.com/office/drawing/2014/main" id="{497DC4C0-01F4-4A6D-8C4A-0850F15B6FD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8" name="Line 3983">
          <a:extLst>
            <a:ext uri="{FF2B5EF4-FFF2-40B4-BE49-F238E27FC236}">
              <a16:creationId xmlns="" xmlns:a16="http://schemas.microsoft.com/office/drawing/2014/main" id="{E461EE09-31FC-4730-A21D-8F6DA6ADE2F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29" name="Line 3984">
          <a:extLst>
            <a:ext uri="{FF2B5EF4-FFF2-40B4-BE49-F238E27FC236}">
              <a16:creationId xmlns="" xmlns:a16="http://schemas.microsoft.com/office/drawing/2014/main" id="{7B68782D-7F80-4315-9EB4-2D3300681BC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0" name="Line 3985">
          <a:extLst>
            <a:ext uri="{FF2B5EF4-FFF2-40B4-BE49-F238E27FC236}">
              <a16:creationId xmlns="" xmlns:a16="http://schemas.microsoft.com/office/drawing/2014/main" id="{45E1F76D-0A0C-4400-8E88-97242415EEC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1" name="Line 3986">
          <a:extLst>
            <a:ext uri="{FF2B5EF4-FFF2-40B4-BE49-F238E27FC236}">
              <a16:creationId xmlns="" xmlns:a16="http://schemas.microsoft.com/office/drawing/2014/main" id="{49B9E67F-A424-4102-AE50-491CED5699F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2" name="Line 3987">
          <a:extLst>
            <a:ext uri="{FF2B5EF4-FFF2-40B4-BE49-F238E27FC236}">
              <a16:creationId xmlns="" xmlns:a16="http://schemas.microsoft.com/office/drawing/2014/main" id="{B3416404-7DE7-47E0-8AE0-48D8F92BB67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3" name="Line 3988">
          <a:extLst>
            <a:ext uri="{FF2B5EF4-FFF2-40B4-BE49-F238E27FC236}">
              <a16:creationId xmlns="" xmlns:a16="http://schemas.microsoft.com/office/drawing/2014/main" id="{1CD45BC1-942C-44D8-9BC6-DF35CDA25F1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4" name="Line 3989">
          <a:extLst>
            <a:ext uri="{FF2B5EF4-FFF2-40B4-BE49-F238E27FC236}">
              <a16:creationId xmlns="" xmlns:a16="http://schemas.microsoft.com/office/drawing/2014/main" id="{65F4B6F0-25F7-4DB2-B5A1-C63D2DEBAFC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5" name="Line 3990">
          <a:extLst>
            <a:ext uri="{FF2B5EF4-FFF2-40B4-BE49-F238E27FC236}">
              <a16:creationId xmlns="" xmlns:a16="http://schemas.microsoft.com/office/drawing/2014/main" id="{5A2B1179-F67E-4DA8-B17A-DF84EB45DF4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6" name="Line 3991">
          <a:extLst>
            <a:ext uri="{FF2B5EF4-FFF2-40B4-BE49-F238E27FC236}">
              <a16:creationId xmlns="" xmlns:a16="http://schemas.microsoft.com/office/drawing/2014/main" id="{A691D749-CAC3-404B-A494-C78240D1373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7" name="Line 3992">
          <a:extLst>
            <a:ext uri="{FF2B5EF4-FFF2-40B4-BE49-F238E27FC236}">
              <a16:creationId xmlns="" xmlns:a16="http://schemas.microsoft.com/office/drawing/2014/main" id="{58A50F85-0C93-402A-96A2-17D8F450111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8" name="Line 3993">
          <a:extLst>
            <a:ext uri="{FF2B5EF4-FFF2-40B4-BE49-F238E27FC236}">
              <a16:creationId xmlns="" xmlns:a16="http://schemas.microsoft.com/office/drawing/2014/main" id="{5E9A5E42-440F-45BB-AF4D-4B7AC2B1D76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39" name="Line 3994">
          <a:extLst>
            <a:ext uri="{FF2B5EF4-FFF2-40B4-BE49-F238E27FC236}">
              <a16:creationId xmlns="" xmlns:a16="http://schemas.microsoft.com/office/drawing/2014/main" id="{E8513AF2-10FD-47AC-8C1D-0A0A9A912A6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0" name="Line 3995">
          <a:extLst>
            <a:ext uri="{FF2B5EF4-FFF2-40B4-BE49-F238E27FC236}">
              <a16:creationId xmlns="" xmlns:a16="http://schemas.microsoft.com/office/drawing/2014/main" id="{02F43F95-8C2E-44C6-BD23-0E265CDF6D2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1" name="Line 3996">
          <a:extLst>
            <a:ext uri="{FF2B5EF4-FFF2-40B4-BE49-F238E27FC236}">
              <a16:creationId xmlns="" xmlns:a16="http://schemas.microsoft.com/office/drawing/2014/main" id="{F5B13F04-D6E5-4EC1-A30E-D78CF18F937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2" name="Line 3997">
          <a:extLst>
            <a:ext uri="{FF2B5EF4-FFF2-40B4-BE49-F238E27FC236}">
              <a16:creationId xmlns="" xmlns:a16="http://schemas.microsoft.com/office/drawing/2014/main" id="{F75C0836-56A3-4555-A9A1-7139558C9B8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3" name="Line 3998">
          <a:extLst>
            <a:ext uri="{FF2B5EF4-FFF2-40B4-BE49-F238E27FC236}">
              <a16:creationId xmlns="" xmlns:a16="http://schemas.microsoft.com/office/drawing/2014/main" id="{A711D6AA-904D-4CFC-A497-11D99D4B4F1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4" name="Line 3999">
          <a:extLst>
            <a:ext uri="{FF2B5EF4-FFF2-40B4-BE49-F238E27FC236}">
              <a16:creationId xmlns="" xmlns:a16="http://schemas.microsoft.com/office/drawing/2014/main" id="{BC2B993D-3285-4336-9E12-605CDF4CF08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5" name="Line 4000">
          <a:extLst>
            <a:ext uri="{FF2B5EF4-FFF2-40B4-BE49-F238E27FC236}">
              <a16:creationId xmlns="" xmlns:a16="http://schemas.microsoft.com/office/drawing/2014/main" id="{F29499A5-33C9-4121-AA73-3843409154A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6" name="Line 4001">
          <a:extLst>
            <a:ext uri="{FF2B5EF4-FFF2-40B4-BE49-F238E27FC236}">
              <a16:creationId xmlns="" xmlns:a16="http://schemas.microsoft.com/office/drawing/2014/main" id="{A8709326-9331-48EB-BD26-8242BD09E86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7" name="Line 4002">
          <a:extLst>
            <a:ext uri="{FF2B5EF4-FFF2-40B4-BE49-F238E27FC236}">
              <a16:creationId xmlns="" xmlns:a16="http://schemas.microsoft.com/office/drawing/2014/main" id="{13545378-72ED-4398-9461-9815778D7C2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8" name="Line 4003">
          <a:extLst>
            <a:ext uri="{FF2B5EF4-FFF2-40B4-BE49-F238E27FC236}">
              <a16:creationId xmlns="" xmlns:a16="http://schemas.microsoft.com/office/drawing/2014/main" id="{70BA22E0-243C-42FE-AB08-1876FE34C0C1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49" name="Line 4004">
          <a:extLst>
            <a:ext uri="{FF2B5EF4-FFF2-40B4-BE49-F238E27FC236}">
              <a16:creationId xmlns="" xmlns:a16="http://schemas.microsoft.com/office/drawing/2014/main" id="{3973C91A-3884-4623-A09A-FE700028CA7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50" name="Line 4005">
          <a:extLst>
            <a:ext uri="{FF2B5EF4-FFF2-40B4-BE49-F238E27FC236}">
              <a16:creationId xmlns="" xmlns:a16="http://schemas.microsoft.com/office/drawing/2014/main" id="{62069024-B853-491F-BB33-25B98E465EB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51" name="Line 4006">
          <a:extLst>
            <a:ext uri="{FF2B5EF4-FFF2-40B4-BE49-F238E27FC236}">
              <a16:creationId xmlns="" xmlns:a16="http://schemas.microsoft.com/office/drawing/2014/main" id="{B46D71B5-DB4C-48AC-8D42-7DA2195FAE51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52" name="Line 4007">
          <a:extLst>
            <a:ext uri="{FF2B5EF4-FFF2-40B4-BE49-F238E27FC236}">
              <a16:creationId xmlns="" xmlns:a16="http://schemas.microsoft.com/office/drawing/2014/main" id="{99D319CE-23FE-4F26-A47E-ACBEEF4BC145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1653" name="Line 4008">
          <a:extLst>
            <a:ext uri="{FF2B5EF4-FFF2-40B4-BE49-F238E27FC236}">
              <a16:creationId xmlns="" xmlns:a16="http://schemas.microsoft.com/office/drawing/2014/main" id="{7E992587-8507-4DEA-A1F3-0E4BB0B6604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4" name="Line 9790">
          <a:extLst>
            <a:ext uri="{FF2B5EF4-FFF2-40B4-BE49-F238E27FC236}">
              <a16:creationId xmlns="" xmlns:a16="http://schemas.microsoft.com/office/drawing/2014/main" id="{FD111EC5-BE7D-4372-B0C3-0579B51C068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5" name="Line 9791">
          <a:extLst>
            <a:ext uri="{FF2B5EF4-FFF2-40B4-BE49-F238E27FC236}">
              <a16:creationId xmlns="" xmlns:a16="http://schemas.microsoft.com/office/drawing/2014/main" id="{0D6C8638-B60E-4988-B63E-61F8F8A1D2E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6" name="Line 9792">
          <a:extLst>
            <a:ext uri="{FF2B5EF4-FFF2-40B4-BE49-F238E27FC236}">
              <a16:creationId xmlns="" xmlns:a16="http://schemas.microsoft.com/office/drawing/2014/main" id="{FBC3890B-C0E1-4B98-822B-3A4D9EF2397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7" name="Line 9793">
          <a:extLst>
            <a:ext uri="{FF2B5EF4-FFF2-40B4-BE49-F238E27FC236}">
              <a16:creationId xmlns="" xmlns:a16="http://schemas.microsoft.com/office/drawing/2014/main" id="{BAAAF4F6-A18E-4D62-A40A-BC39CDA5331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8" name="Line 9794">
          <a:extLst>
            <a:ext uri="{FF2B5EF4-FFF2-40B4-BE49-F238E27FC236}">
              <a16:creationId xmlns="" xmlns:a16="http://schemas.microsoft.com/office/drawing/2014/main" id="{387D76E1-4DA1-47A7-8F3B-0719B91888F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59" name="Line 9795">
          <a:extLst>
            <a:ext uri="{FF2B5EF4-FFF2-40B4-BE49-F238E27FC236}">
              <a16:creationId xmlns="" xmlns:a16="http://schemas.microsoft.com/office/drawing/2014/main" id="{EC5922DF-DA0F-47AB-A8A1-58B6C46DC20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0" name="Line 9796">
          <a:extLst>
            <a:ext uri="{FF2B5EF4-FFF2-40B4-BE49-F238E27FC236}">
              <a16:creationId xmlns="" xmlns:a16="http://schemas.microsoft.com/office/drawing/2014/main" id="{9799CA6C-0C67-41E5-B6F6-31C35F83695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1" name="Line 9797">
          <a:extLst>
            <a:ext uri="{FF2B5EF4-FFF2-40B4-BE49-F238E27FC236}">
              <a16:creationId xmlns="" xmlns:a16="http://schemas.microsoft.com/office/drawing/2014/main" id="{6C47C663-81F3-4144-87B2-9A9FF837021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2" name="Line 9798">
          <a:extLst>
            <a:ext uri="{FF2B5EF4-FFF2-40B4-BE49-F238E27FC236}">
              <a16:creationId xmlns="" xmlns:a16="http://schemas.microsoft.com/office/drawing/2014/main" id="{B5DD9ED0-A41C-4097-AFD0-321D69FAD55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3" name="Line 9799">
          <a:extLst>
            <a:ext uri="{FF2B5EF4-FFF2-40B4-BE49-F238E27FC236}">
              <a16:creationId xmlns="" xmlns:a16="http://schemas.microsoft.com/office/drawing/2014/main" id="{D474F900-38A7-467C-8159-ADC4D7828F3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4" name="Line 9800">
          <a:extLst>
            <a:ext uri="{FF2B5EF4-FFF2-40B4-BE49-F238E27FC236}">
              <a16:creationId xmlns="" xmlns:a16="http://schemas.microsoft.com/office/drawing/2014/main" id="{08714AD7-9DB4-496C-BAD6-DCD59A5F093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5" name="Line 9801">
          <a:extLst>
            <a:ext uri="{FF2B5EF4-FFF2-40B4-BE49-F238E27FC236}">
              <a16:creationId xmlns="" xmlns:a16="http://schemas.microsoft.com/office/drawing/2014/main" id="{6E8767F3-BDA0-4F9F-ADDC-DA9A52254FE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6" name="Line 9802">
          <a:extLst>
            <a:ext uri="{FF2B5EF4-FFF2-40B4-BE49-F238E27FC236}">
              <a16:creationId xmlns="" xmlns:a16="http://schemas.microsoft.com/office/drawing/2014/main" id="{093E2CD2-8F24-4C84-87FE-69557761ACE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7" name="Line 9803">
          <a:extLst>
            <a:ext uri="{FF2B5EF4-FFF2-40B4-BE49-F238E27FC236}">
              <a16:creationId xmlns="" xmlns:a16="http://schemas.microsoft.com/office/drawing/2014/main" id="{7D287182-6A92-4A66-B8D6-3A8AD5EA17C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8" name="Line 167286">
          <a:extLst>
            <a:ext uri="{FF2B5EF4-FFF2-40B4-BE49-F238E27FC236}">
              <a16:creationId xmlns="" xmlns:a16="http://schemas.microsoft.com/office/drawing/2014/main" id="{46C7E0A1-DC66-45B8-9E05-69F9B210195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69" name="Line 167287">
          <a:extLst>
            <a:ext uri="{FF2B5EF4-FFF2-40B4-BE49-F238E27FC236}">
              <a16:creationId xmlns="" xmlns:a16="http://schemas.microsoft.com/office/drawing/2014/main" id="{D63B9604-A473-4793-853F-8EC5024FA06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0" name="Line 167288">
          <a:extLst>
            <a:ext uri="{FF2B5EF4-FFF2-40B4-BE49-F238E27FC236}">
              <a16:creationId xmlns="" xmlns:a16="http://schemas.microsoft.com/office/drawing/2014/main" id="{B2CEB278-411B-4AD9-9CE6-B5459378A82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1" name="Line 167289">
          <a:extLst>
            <a:ext uri="{FF2B5EF4-FFF2-40B4-BE49-F238E27FC236}">
              <a16:creationId xmlns="" xmlns:a16="http://schemas.microsoft.com/office/drawing/2014/main" id="{1E9AFA53-61E6-4543-B1EC-2175A8B1E4C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2" name="Line 167290">
          <a:extLst>
            <a:ext uri="{FF2B5EF4-FFF2-40B4-BE49-F238E27FC236}">
              <a16:creationId xmlns="" xmlns:a16="http://schemas.microsoft.com/office/drawing/2014/main" id="{35E6E6E8-1716-4F5E-A980-6F4677BB3D7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3" name="Line 167291">
          <a:extLst>
            <a:ext uri="{FF2B5EF4-FFF2-40B4-BE49-F238E27FC236}">
              <a16:creationId xmlns="" xmlns:a16="http://schemas.microsoft.com/office/drawing/2014/main" id="{531920BB-69AC-42E3-B336-88FA8A36B6C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4" name="Line 167292">
          <a:extLst>
            <a:ext uri="{FF2B5EF4-FFF2-40B4-BE49-F238E27FC236}">
              <a16:creationId xmlns="" xmlns:a16="http://schemas.microsoft.com/office/drawing/2014/main" id="{CFAF77D7-7BF9-4B71-B542-94721FBB026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5" name="Line 167293">
          <a:extLst>
            <a:ext uri="{FF2B5EF4-FFF2-40B4-BE49-F238E27FC236}">
              <a16:creationId xmlns="" xmlns:a16="http://schemas.microsoft.com/office/drawing/2014/main" id="{615BDB8A-1581-4226-A87C-994E4ACF03D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6" name="Line 167294">
          <a:extLst>
            <a:ext uri="{FF2B5EF4-FFF2-40B4-BE49-F238E27FC236}">
              <a16:creationId xmlns="" xmlns:a16="http://schemas.microsoft.com/office/drawing/2014/main" id="{91044647-AE0F-4431-8F36-3EEC2900E8F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7" name="Line 167295">
          <a:extLst>
            <a:ext uri="{FF2B5EF4-FFF2-40B4-BE49-F238E27FC236}">
              <a16:creationId xmlns="" xmlns:a16="http://schemas.microsoft.com/office/drawing/2014/main" id="{7B42E56B-50CF-414E-8483-08355AF12D2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8" name="Line 167296">
          <a:extLst>
            <a:ext uri="{FF2B5EF4-FFF2-40B4-BE49-F238E27FC236}">
              <a16:creationId xmlns="" xmlns:a16="http://schemas.microsoft.com/office/drawing/2014/main" id="{0DBBF6E3-005D-4E88-8289-898083D7E91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79" name="Line 167297">
          <a:extLst>
            <a:ext uri="{FF2B5EF4-FFF2-40B4-BE49-F238E27FC236}">
              <a16:creationId xmlns="" xmlns:a16="http://schemas.microsoft.com/office/drawing/2014/main" id="{3988CB52-564E-4668-A7F8-EDDF99E32CA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0" name="Line 167298">
          <a:extLst>
            <a:ext uri="{FF2B5EF4-FFF2-40B4-BE49-F238E27FC236}">
              <a16:creationId xmlns="" xmlns:a16="http://schemas.microsoft.com/office/drawing/2014/main" id="{F779D0C7-CB38-438D-B550-02C5B89E99B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1" name="Line 167299">
          <a:extLst>
            <a:ext uri="{FF2B5EF4-FFF2-40B4-BE49-F238E27FC236}">
              <a16:creationId xmlns="" xmlns:a16="http://schemas.microsoft.com/office/drawing/2014/main" id="{D825B0D9-7EEE-4583-9F07-76CFD63F927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2" name="Line 167300">
          <a:extLst>
            <a:ext uri="{FF2B5EF4-FFF2-40B4-BE49-F238E27FC236}">
              <a16:creationId xmlns="" xmlns:a16="http://schemas.microsoft.com/office/drawing/2014/main" id="{EE23A7B0-DE91-4BE6-91C5-27D8B820E08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3" name="Line 167301">
          <a:extLst>
            <a:ext uri="{FF2B5EF4-FFF2-40B4-BE49-F238E27FC236}">
              <a16:creationId xmlns="" xmlns:a16="http://schemas.microsoft.com/office/drawing/2014/main" id="{36EA7845-33A9-4CF8-9721-FF3356A1D45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4" name="Line 167302">
          <a:extLst>
            <a:ext uri="{FF2B5EF4-FFF2-40B4-BE49-F238E27FC236}">
              <a16:creationId xmlns="" xmlns:a16="http://schemas.microsoft.com/office/drawing/2014/main" id="{0377A047-8FD9-471F-933D-8548391A25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5" name="Line 167303">
          <a:extLst>
            <a:ext uri="{FF2B5EF4-FFF2-40B4-BE49-F238E27FC236}">
              <a16:creationId xmlns="" xmlns:a16="http://schemas.microsoft.com/office/drawing/2014/main" id="{485CF943-9077-4CA6-B4B6-5BED342D84C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6" name="Line 167304">
          <a:extLst>
            <a:ext uri="{FF2B5EF4-FFF2-40B4-BE49-F238E27FC236}">
              <a16:creationId xmlns="" xmlns:a16="http://schemas.microsoft.com/office/drawing/2014/main" id="{DB2D8301-53BB-4E99-AAEA-ED24E0FE355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7" name="Line 167305">
          <a:extLst>
            <a:ext uri="{FF2B5EF4-FFF2-40B4-BE49-F238E27FC236}">
              <a16:creationId xmlns="" xmlns:a16="http://schemas.microsoft.com/office/drawing/2014/main" id="{0FFFAAF1-580D-45C9-BDBB-5D005F5C192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8" name="Line 167306">
          <a:extLst>
            <a:ext uri="{FF2B5EF4-FFF2-40B4-BE49-F238E27FC236}">
              <a16:creationId xmlns="" xmlns:a16="http://schemas.microsoft.com/office/drawing/2014/main" id="{EC3289F6-04B6-436D-A48A-F43E1B41407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89" name="Line 167307">
          <a:extLst>
            <a:ext uri="{FF2B5EF4-FFF2-40B4-BE49-F238E27FC236}">
              <a16:creationId xmlns="" xmlns:a16="http://schemas.microsoft.com/office/drawing/2014/main" id="{13D5577F-D02D-41CE-840B-A2E74FB85E1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0" name="Line 167308">
          <a:extLst>
            <a:ext uri="{FF2B5EF4-FFF2-40B4-BE49-F238E27FC236}">
              <a16:creationId xmlns="" xmlns:a16="http://schemas.microsoft.com/office/drawing/2014/main" id="{B23B18A6-18BA-4BC4-8BB7-419A9E77AFA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1" name="Line 167309">
          <a:extLst>
            <a:ext uri="{FF2B5EF4-FFF2-40B4-BE49-F238E27FC236}">
              <a16:creationId xmlns="" xmlns:a16="http://schemas.microsoft.com/office/drawing/2014/main" id="{C0E26695-977C-4C5F-B62D-03B56DC50C8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2" name="Line 167310">
          <a:extLst>
            <a:ext uri="{FF2B5EF4-FFF2-40B4-BE49-F238E27FC236}">
              <a16:creationId xmlns="" xmlns:a16="http://schemas.microsoft.com/office/drawing/2014/main" id="{030CFA8D-B88E-4ABF-829A-61679CF4FB7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3" name="Line 167311">
          <a:extLst>
            <a:ext uri="{FF2B5EF4-FFF2-40B4-BE49-F238E27FC236}">
              <a16:creationId xmlns="" xmlns:a16="http://schemas.microsoft.com/office/drawing/2014/main" id="{D256966F-A511-4EB4-91BB-C5B8279C4EE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4" name="Line 167312">
          <a:extLst>
            <a:ext uri="{FF2B5EF4-FFF2-40B4-BE49-F238E27FC236}">
              <a16:creationId xmlns="" xmlns:a16="http://schemas.microsoft.com/office/drawing/2014/main" id="{316BDB9B-5819-4424-90CC-2964C4AE049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5" name="Line 167313">
          <a:extLst>
            <a:ext uri="{FF2B5EF4-FFF2-40B4-BE49-F238E27FC236}">
              <a16:creationId xmlns="" xmlns:a16="http://schemas.microsoft.com/office/drawing/2014/main" id="{1293073B-43EF-49B8-9E19-32640DA6003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6" name="Line 167314">
          <a:extLst>
            <a:ext uri="{FF2B5EF4-FFF2-40B4-BE49-F238E27FC236}">
              <a16:creationId xmlns="" xmlns:a16="http://schemas.microsoft.com/office/drawing/2014/main" id="{66FC41F8-B43F-402C-89BE-29FA04253D4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7" name="Line 167315">
          <a:extLst>
            <a:ext uri="{FF2B5EF4-FFF2-40B4-BE49-F238E27FC236}">
              <a16:creationId xmlns="" xmlns:a16="http://schemas.microsoft.com/office/drawing/2014/main" id="{82C0D561-6F7B-4288-AD33-ECA859FF360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8" name="Line 167316">
          <a:extLst>
            <a:ext uri="{FF2B5EF4-FFF2-40B4-BE49-F238E27FC236}">
              <a16:creationId xmlns="" xmlns:a16="http://schemas.microsoft.com/office/drawing/2014/main" id="{5E2D60AF-C65F-4C54-BD2E-60D65D02B0E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699" name="Line 167317">
          <a:extLst>
            <a:ext uri="{FF2B5EF4-FFF2-40B4-BE49-F238E27FC236}">
              <a16:creationId xmlns="" xmlns:a16="http://schemas.microsoft.com/office/drawing/2014/main" id="{7CA94086-1B93-4628-B19A-C214B165522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0" name="Line 167318">
          <a:extLst>
            <a:ext uri="{FF2B5EF4-FFF2-40B4-BE49-F238E27FC236}">
              <a16:creationId xmlns="" xmlns:a16="http://schemas.microsoft.com/office/drawing/2014/main" id="{B8E98633-2410-441E-83EF-5DB29E87883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1" name="Line 167319">
          <a:extLst>
            <a:ext uri="{FF2B5EF4-FFF2-40B4-BE49-F238E27FC236}">
              <a16:creationId xmlns="" xmlns:a16="http://schemas.microsoft.com/office/drawing/2014/main" id="{A5618C40-C4F7-4793-A5AA-CFB0ED94062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2" name="Line 167320">
          <a:extLst>
            <a:ext uri="{FF2B5EF4-FFF2-40B4-BE49-F238E27FC236}">
              <a16:creationId xmlns="" xmlns:a16="http://schemas.microsoft.com/office/drawing/2014/main" id="{FE0BD0CE-5573-4A82-829D-CE2011941C4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3" name="Line 167321">
          <a:extLst>
            <a:ext uri="{FF2B5EF4-FFF2-40B4-BE49-F238E27FC236}">
              <a16:creationId xmlns="" xmlns:a16="http://schemas.microsoft.com/office/drawing/2014/main" id="{7586AF4E-E5B2-4DF4-9F97-8C62013238E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4" name="Line 167322">
          <a:extLst>
            <a:ext uri="{FF2B5EF4-FFF2-40B4-BE49-F238E27FC236}">
              <a16:creationId xmlns="" xmlns:a16="http://schemas.microsoft.com/office/drawing/2014/main" id="{11D50E66-0D97-4A74-9B27-5ED2AE7DEA0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5" name="Line 167323">
          <a:extLst>
            <a:ext uri="{FF2B5EF4-FFF2-40B4-BE49-F238E27FC236}">
              <a16:creationId xmlns="" xmlns:a16="http://schemas.microsoft.com/office/drawing/2014/main" id="{CF2A1CD9-56F9-4151-959E-6669A87A261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6" name="Line 167324">
          <a:extLst>
            <a:ext uri="{FF2B5EF4-FFF2-40B4-BE49-F238E27FC236}">
              <a16:creationId xmlns="" xmlns:a16="http://schemas.microsoft.com/office/drawing/2014/main" id="{B9BC4805-8031-4A1B-A5D5-B221C3E4878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7" name="Line 167325">
          <a:extLst>
            <a:ext uri="{FF2B5EF4-FFF2-40B4-BE49-F238E27FC236}">
              <a16:creationId xmlns="" xmlns:a16="http://schemas.microsoft.com/office/drawing/2014/main" id="{70E443E6-BC17-403F-9AA2-96B2917F7DD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8" name="Line 167326">
          <a:extLst>
            <a:ext uri="{FF2B5EF4-FFF2-40B4-BE49-F238E27FC236}">
              <a16:creationId xmlns="" xmlns:a16="http://schemas.microsoft.com/office/drawing/2014/main" id="{D2C6BDBD-EE4E-47BA-BF6F-289919152A7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09" name="Line 167327">
          <a:extLst>
            <a:ext uri="{FF2B5EF4-FFF2-40B4-BE49-F238E27FC236}">
              <a16:creationId xmlns="" xmlns:a16="http://schemas.microsoft.com/office/drawing/2014/main" id="{9F02AEFE-135E-420B-A37F-E955DE67AA9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0" name="Line 1743">
          <a:extLst>
            <a:ext uri="{FF2B5EF4-FFF2-40B4-BE49-F238E27FC236}">
              <a16:creationId xmlns="" xmlns:a16="http://schemas.microsoft.com/office/drawing/2014/main" id="{E8A3055D-5A72-461D-B396-BDB02DBA708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1" name="Line 1744">
          <a:extLst>
            <a:ext uri="{FF2B5EF4-FFF2-40B4-BE49-F238E27FC236}">
              <a16:creationId xmlns="" xmlns:a16="http://schemas.microsoft.com/office/drawing/2014/main" id="{E051C7BD-8EE0-4A42-8014-2AA957B5EB0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2" name="Line 1745">
          <a:extLst>
            <a:ext uri="{FF2B5EF4-FFF2-40B4-BE49-F238E27FC236}">
              <a16:creationId xmlns="" xmlns:a16="http://schemas.microsoft.com/office/drawing/2014/main" id="{54FB25EE-2202-49EA-9ECC-78EB4BC18A9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3" name="Line 1746">
          <a:extLst>
            <a:ext uri="{FF2B5EF4-FFF2-40B4-BE49-F238E27FC236}">
              <a16:creationId xmlns="" xmlns:a16="http://schemas.microsoft.com/office/drawing/2014/main" id="{592E8DAC-403B-4493-B2E0-4C923D6D9B5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4" name="Line 1747">
          <a:extLst>
            <a:ext uri="{FF2B5EF4-FFF2-40B4-BE49-F238E27FC236}">
              <a16:creationId xmlns="" xmlns:a16="http://schemas.microsoft.com/office/drawing/2014/main" id="{72A61FE2-B720-4445-8D4D-2E2D6576FFF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5" name="Line 1748">
          <a:extLst>
            <a:ext uri="{FF2B5EF4-FFF2-40B4-BE49-F238E27FC236}">
              <a16:creationId xmlns="" xmlns:a16="http://schemas.microsoft.com/office/drawing/2014/main" id="{C44079D6-6887-4E37-8FD1-55BD8F08E52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6" name="Line 1749">
          <a:extLst>
            <a:ext uri="{FF2B5EF4-FFF2-40B4-BE49-F238E27FC236}">
              <a16:creationId xmlns="" xmlns:a16="http://schemas.microsoft.com/office/drawing/2014/main" id="{1E8C4D84-18A4-42FE-BFB4-D4A6B343091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7" name="Line 1750">
          <a:extLst>
            <a:ext uri="{FF2B5EF4-FFF2-40B4-BE49-F238E27FC236}">
              <a16:creationId xmlns="" xmlns:a16="http://schemas.microsoft.com/office/drawing/2014/main" id="{903763F7-8FED-4BC7-8E51-3DAD177B5EF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8" name="Line 1751">
          <a:extLst>
            <a:ext uri="{FF2B5EF4-FFF2-40B4-BE49-F238E27FC236}">
              <a16:creationId xmlns="" xmlns:a16="http://schemas.microsoft.com/office/drawing/2014/main" id="{523ACB10-A2C2-45B5-BA12-169AC7DF8EE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19" name="Line 1752">
          <a:extLst>
            <a:ext uri="{FF2B5EF4-FFF2-40B4-BE49-F238E27FC236}">
              <a16:creationId xmlns="" xmlns:a16="http://schemas.microsoft.com/office/drawing/2014/main" id="{85C866FC-04B0-4127-989D-D775CAD1E75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0" name="Line 1753">
          <a:extLst>
            <a:ext uri="{FF2B5EF4-FFF2-40B4-BE49-F238E27FC236}">
              <a16:creationId xmlns="" xmlns:a16="http://schemas.microsoft.com/office/drawing/2014/main" id="{EE057836-4EC7-4FEE-A85E-BE5583F734D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1" name="Line 1754">
          <a:extLst>
            <a:ext uri="{FF2B5EF4-FFF2-40B4-BE49-F238E27FC236}">
              <a16:creationId xmlns="" xmlns:a16="http://schemas.microsoft.com/office/drawing/2014/main" id="{20FD8846-31C3-40A3-B6C0-7AB7B87897C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2" name="Line 1755">
          <a:extLst>
            <a:ext uri="{FF2B5EF4-FFF2-40B4-BE49-F238E27FC236}">
              <a16:creationId xmlns="" xmlns:a16="http://schemas.microsoft.com/office/drawing/2014/main" id="{A781DF90-96D3-4F4F-93D3-8E582490ADA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3" name="Line 1756">
          <a:extLst>
            <a:ext uri="{FF2B5EF4-FFF2-40B4-BE49-F238E27FC236}">
              <a16:creationId xmlns="" xmlns:a16="http://schemas.microsoft.com/office/drawing/2014/main" id="{8E4C86C6-16AA-4318-982D-EA0B9F61B42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4" name="Line 3157">
          <a:extLst>
            <a:ext uri="{FF2B5EF4-FFF2-40B4-BE49-F238E27FC236}">
              <a16:creationId xmlns="" xmlns:a16="http://schemas.microsoft.com/office/drawing/2014/main" id="{AFADB349-0D14-435A-869A-888A801E13E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5" name="Line 3158">
          <a:extLst>
            <a:ext uri="{FF2B5EF4-FFF2-40B4-BE49-F238E27FC236}">
              <a16:creationId xmlns="" xmlns:a16="http://schemas.microsoft.com/office/drawing/2014/main" id="{F17F79D1-F25A-42F1-8252-5D08C1416A2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6" name="Line 3159">
          <a:extLst>
            <a:ext uri="{FF2B5EF4-FFF2-40B4-BE49-F238E27FC236}">
              <a16:creationId xmlns="" xmlns:a16="http://schemas.microsoft.com/office/drawing/2014/main" id="{B175C2C0-75E2-438A-936E-4A55442ED16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7" name="Line 3160">
          <a:extLst>
            <a:ext uri="{FF2B5EF4-FFF2-40B4-BE49-F238E27FC236}">
              <a16:creationId xmlns="" xmlns:a16="http://schemas.microsoft.com/office/drawing/2014/main" id="{6A2CFD3B-8B65-4438-BB08-386F832540E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8" name="Line 3161">
          <a:extLst>
            <a:ext uri="{FF2B5EF4-FFF2-40B4-BE49-F238E27FC236}">
              <a16:creationId xmlns="" xmlns:a16="http://schemas.microsoft.com/office/drawing/2014/main" id="{4B31BC7C-4B25-44F7-BDF0-8714F1FAF11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29" name="Line 3162">
          <a:extLst>
            <a:ext uri="{FF2B5EF4-FFF2-40B4-BE49-F238E27FC236}">
              <a16:creationId xmlns="" xmlns:a16="http://schemas.microsoft.com/office/drawing/2014/main" id="{32B4ED7C-3154-4C2C-8F94-75D925BBF47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0" name="Line 3163">
          <a:extLst>
            <a:ext uri="{FF2B5EF4-FFF2-40B4-BE49-F238E27FC236}">
              <a16:creationId xmlns="" xmlns:a16="http://schemas.microsoft.com/office/drawing/2014/main" id="{D10659B9-A34E-45A9-83FF-8F2B150637C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1" name="Line 3164">
          <a:extLst>
            <a:ext uri="{FF2B5EF4-FFF2-40B4-BE49-F238E27FC236}">
              <a16:creationId xmlns="" xmlns:a16="http://schemas.microsoft.com/office/drawing/2014/main" id="{A5190BD1-E210-4811-AC7E-8677679F757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2" name="Line 3165">
          <a:extLst>
            <a:ext uri="{FF2B5EF4-FFF2-40B4-BE49-F238E27FC236}">
              <a16:creationId xmlns="" xmlns:a16="http://schemas.microsoft.com/office/drawing/2014/main" id="{938E2B32-0750-4374-8EB7-766F4992EAA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3" name="Line 3166">
          <a:extLst>
            <a:ext uri="{FF2B5EF4-FFF2-40B4-BE49-F238E27FC236}">
              <a16:creationId xmlns="" xmlns:a16="http://schemas.microsoft.com/office/drawing/2014/main" id="{2D50F75F-AA57-4DD1-8E74-D96904B6BC3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4" name="Line 3167">
          <a:extLst>
            <a:ext uri="{FF2B5EF4-FFF2-40B4-BE49-F238E27FC236}">
              <a16:creationId xmlns="" xmlns:a16="http://schemas.microsoft.com/office/drawing/2014/main" id="{E9BDFFFC-8956-43DA-AFA9-B47A8461BFE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5" name="Line 3168">
          <a:extLst>
            <a:ext uri="{FF2B5EF4-FFF2-40B4-BE49-F238E27FC236}">
              <a16:creationId xmlns="" xmlns:a16="http://schemas.microsoft.com/office/drawing/2014/main" id="{24C0610B-5354-495D-9971-8443E688E09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6" name="Line 3169">
          <a:extLst>
            <a:ext uri="{FF2B5EF4-FFF2-40B4-BE49-F238E27FC236}">
              <a16:creationId xmlns="" xmlns:a16="http://schemas.microsoft.com/office/drawing/2014/main" id="{6BF05733-A3D6-4BF4-9F49-703C251287D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7" name="Line 3170">
          <a:extLst>
            <a:ext uri="{FF2B5EF4-FFF2-40B4-BE49-F238E27FC236}">
              <a16:creationId xmlns="" xmlns:a16="http://schemas.microsoft.com/office/drawing/2014/main" id="{560C364A-C312-49ED-BDD6-E1594011E79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8" name="Line 3157">
          <a:extLst>
            <a:ext uri="{FF2B5EF4-FFF2-40B4-BE49-F238E27FC236}">
              <a16:creationId xmlns="" xmlns:a16="http://schemas.microsoft.com/office/drawing/2014/main" id="{E79674A8-3C17-4594-868D-32B57A2FEB0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39" name="Line 3158">
          <a:extLst>
            <a:ext uri="{FF2B5EF4-FFF2-40B4-BE49-F238E27FC236}">
              <a16:creationId xmlns="" xmlns:a16="http://schemas.microsoft.com/office/drawing/2014/main" id="{9CB92C5D-F378-4D24-BD49-F4CC8901274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0" name="Line 3159">
          <a:extLst>
            <a:ext uri="{FF2B5EF4-FFF2-40B4-BE49-F238E27FC236}">
              <a16:creationId xmlns="" xmlns:a16="http://schemas.microsoft.com/office/drawing/2014/main" id="{6F9DA471-3A63-4053-9A3A-E04ED2623A1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1" name="Line 3160">
          <a:extLst>
            <a:ext uri="{FF2B5EF4-FFF2-40B4-BE49-F238E27FC236}">
              <a16:creationId xmlns="" xmlns:a16="http://schemas.microsoft.com/office/drawing/2014/main" id="{76C79379-0503-48F4-A381-CD331D3B722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2" name="Line 3161">
          <a:extLst>
            <a:ext uri="{FF2B5EF4-FFF2-40B4-BE49-F238E27FC236}">
              <a16:creationId xmlns="" xmlns:a16="http://schemas.microsoft.com/office/drawing/2014/main" id="{038FAF12-FAFD-493C-BBC1-5FFA373A387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3" name="Line 3162">
          <a:extLst>
            <a:ext uri="{FF2B5EF4-FFF2-40B4-BE49-F238E27FC236}">
              <a16:creationId xmlns="" xmlns:a16="http://schemas.microsoft.com/office/drawing/2014/main" id="{727E8A7E-77F8-4613-B068-51BE6807BF8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4" name="Line 3163">
          <a:extLst>
            <a:ext uri="{FF2B5EF4-FFF2-40B4-BE49-F238E27FC236}">
              <a16:creationId xmlns="" xmlns:a16="http://schemas.microsoft.com/office/drawing/2014/main" id="{B6640E97-8D0E-4C50-882B-31B72AFE7C0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5" name="Line 3164">
          <a:extLst>
            <a:ext uri="{FF2B5EF4-FFF2-40B4-BE49-F238E27FC236}">
              <a16:creationId xmlns="" xmlns:a16="http://schemas.microsoft.com/office/drawing/2014/main" id="{5A4E077C-E5E5-416A-A8B5-C1244ED133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6" name="Line 3165">
          <a:extLst>
            <a:ext uri="{FF2B5EF4-FFF2-40B4-BE49-F238E27FC236}">
              <a16:creationId xmlns="" xmlns:a16="http://schemas.microsoft.com/office/drawing/2014/main" id="{1D7DEDFF-19C9-450C-92DF-D8197CD2454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7" name="Line 3166">
          <a:extLst>
            <a:ext uri="{FF2B5EF4-FFF2-40B4-BE49-F238E27FC236}">
              <a16:creationId xmlns="" xmlns:a16="http://schemas.microsoft.com/office/drawing/2014/main" id="{66CD0BDB-7845-45B3-ACC1-25A653883C4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8" name="Line 3167">
          <a:extLst>
            <a:ext uri="{FF2B5EF4-FFF2-40B4-BE49-F238E27FC236}">
              <a16:creationId xmlns="" xmlns:a16="http://schemas.microsoft.com/office/drawing/2014/main" id="{6D52C0E1-404D-4D0A-B0EF-4BC9D4BFF72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49" name="Line 3168">
          <a:extLst>
            <a:ext uri="{FF2B5EF4-FFF2-40B4-BE49-F238E27FC236}">
              <a16:creationId xmlns="" xmlns:a16="http://schemas.microsoft.com/office/drawing/2014/main" id="{7C7DE3D7-1472-4A16-B01F-218E3D2B135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0" name="Line 3169">
          <a:extLst>
            <a:ext uri="{FF2B5EF4-FFF2-40B4-BE49-F238E27FC236}">
              <a16:creationId xmlns="" xmlns:a16="http://schemas.microsoft.com/office/drawing/2014/main" id="{F4319F48-8861-4E90-9039-8EB027BB420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1" name="Line 3170">
          <a:extLst>
            <a:ext uri="{FF2B5EF4-FFF2-40B4-BE49-F238E27FC236}">
              <a16:creationId xmlns="" xmlns:a16="http://schemas.microsoft.com/office/drawing/2014/main" id="{83D98EC0-E02B-4930-91A7-36C9D772C0C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2" name="Line 3157">
          <a:extLst>
            <a:ext uri="{FF2B5EF4-FFF2-40B4-BE49-F238E27FC236}">
              <a16:creationId xmlns="" xmlns:a16="http://schemas.microsoft.com/office/drawing/2014/main" id="{FFD9649B-2559-44A5-845F-6C3DEF210B3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3" name="Line 3158">
          <a:extLst>
            <a:ext uri="{FF2B5EF4-FFF2-40B4-BE49-F238E27FC236}">
              <a16:creationId xmlns="" xmlns:a16="http://schemas.microsoft.com/office/drawing/2014/main" id="{F940DEE3-8964-4BAF-AAD9-7B308D3C5E1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4" name="Line 3159">
          <a:extLst>
            <a:ext uri="{FF2B5EF4-FFF2-40B4-BE49-F238E27FC236}">
              <a16:creationId xmlns="" xmlns:a16="http://schemas.microsoft.com/office/drawing/2014/main" id="{B708EEEB-C240-4351-907F-30A8B881161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5" name="Line 3160">
          <a:extLst>
            <a:ext uri="{FF2B5EF4-FFF2-40B4-BE49-F238E27FC236}">
              <a16:creationId xmlns="" xmlns:a16="http://schemas.microsoft.com/office/drawing/2014/main" id="{9C25A092-A382-4C9B-8703-DBFDF3552D2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6" name="Line 3161">
          <a:extLst>
            <a:ext uri="{FF2B5EF4-FFF2-40B4-BE49-F238E27FC236}">
              <a16:creationId xmlns="" xmlns:a16="http://schemas.microsoft.com/office/drawing/2014/main" id="{FE35E9CD-ED68-42DB-9572-8594975EA00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7" name="Line 3162">
          <a:extLst>
            <a:ext uri="{FF2B5EF4-FFF2-40B4-BE49-F238E27FC236}">
              <a16:creationId xmlns="" xmlns:a16="http://schemas.microsoft.com/office/drawing/2014/main" id="{02F30709-8EDF-4977-A333-60B80099048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8" name="Line 3163">
          <a:extLst>
            <a:ext uri="{FF2B5EF4-FFF2-40B4-BE49-F238E27FC236}">
              <a16:creationId xmlns="" xmlns:a16="http://schemas.microsoft.com/office/drawing/2014/main" id="{EB4B2A97-6D2A-4A28-A27F-2225126CCF4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59" name="Line 3164">
          <a:extLst>
            <a:ext uri="{FF2B5EF4-FFF2-40B4-BE49-F238E27FC236}">
              <a16:creationId xmlns="" xmlns:a16="http://schemas.microsoft.com/office/drawing/2014/main" id="{01196566-3D98-4C48-B2DC-BD1D392CD72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0" name="Line 3165">
          <a:extLst>
            <a:ext uri="{FF2B5EF4-FFF2-40B4-BE49-F238E27FC236}">
              <a16:creationId xmlns="" xmlns:a16="http://schemas.microsoft.com/office/drawing/2014/main" id="{BE073964-C0A9-49ED-B01C-6EF733DBEF4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1" name="Line 3166">
          <a:extLst>
            <a:ext uri="{FF2B5EF4-FFF2-40B4-BE49-F238E27FC236}">
              <a16:creationId xmlns="" xmlns:a16="http://schemas.microsoft.com/office/drawing/2014/main" id="{0B3C3655-D2D4-4B60-8CBB-E0179B01638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2" name="Line 3167">
          <a:extLst>
            <a:ext uri="{FF2B5EF4-FFF2-40B4-BE49-F238E27FC236}">
              <a16:creationId xmlns="" xmlns:a16="http://schemas.microsoft.com/office/drawing/2014/main" id="{6BBD6293-330D-43CE-B94A-AD6DE9B8E5F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3" name="Line 3168">
          <a:extLst>
            <a:ext uri="{FF2B5EF4-FFF2-40B4-BE49-F238E27FC236}">
              <a16:creationId xmlns="" xmlns:a16="http://schemas.microsoft.com/office/drawing/2014/main" id="{18F8526D-4732-4395-BE84-149A93CA363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4" name="Line 3169">
          <a:extLst>
            <a:ext uri="{FF2B5EF4-FFF2-40B4-BE49-F238E27FC236}">
              <a16:creationId xmlns="" xmlns:a16="http://schemas.microsoft.com/office/drawing/2014/main" id="{34AE38AA-1473-4E92-80B1-AB731502E58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5" name="Line 3170">
          <a:extLst>
            <a:ext uri="{FF2B5EF4-FFF2-40B4-BE49-F238E27FC236}">
              <a16:creationId xmlns="" xmlns:a16="http://schemas.microsoft.com/office/drawing/2014/main" id="{97F474BF-F22F-4008-94A9-D8C02384E87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6" name="Line 9790">
          <a:extLst>
            <a:ext uri="{FF2B5EF4-FFF2-40B4-BE49-F238E27FC236}">
              <a16:creationId xmlns="" xmlns:a16="http://schemas.microsoft.com/office/drawing/2014/main" id="{B8E96634-7CB4-409C-997F-AD4FE6F6F60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7" name="Line 9791">
          <a:extLst>
            <a:ext uri="{FF2B5EF4-FFF2-40B4-BE49-F238E27FC236}">
              <a16:creationId xmlns="" xmlns:a16="http://schemas.microsoft.com/office/drawing/2014/main" id="{CE6938B2-8C77-4B43-8247-56B0D77888A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8" name="Line 9792">
          <a:extLst>
            <a:ext uri="{FF2B5EF4-FFF2-40B4-BE49-F238E27FC236}">
              <a16:creationId xmlns="" xmlns:a16="http://schemas.microsoft.com/office/drawing/2014/main" id="{6F53F3F3-68F4-4906-A628-11012B580D8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69" name="Line 9793">
          <a:extLst>
            <a:ext uri="{FF2B5EF4-FFF2-40B4-BE49-F238E27FC236}">
              <a16:creationId xmlns="" xmlns:a16="http://schemas.microsoft.com/office/drawing/2014/main" id="{6A349293-1AE2-4AD8-B3D3-3D5AC8758ED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0" name="Line 9794">
          <a:extLst>
            <a:ext uri="{FF2B5EF4-FFF2-40B4-BE49-F238E27FC236}">
              <a16:creationId xmlns="" xmlns:a16="http://schemas.microsoft.com/office/drawing/2014/main" id="{998F465B-8F5F-41B8-9087-769B497DC65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1" name="Line 9795">
          <a:extLst>
            <a:ext uri="{FF2B5EF4-FFF2-40B4-BE49-F238E27FC236}">
              <a16:creationId xmlns="" xmlns:a16="http://schemas.microsoft.com/office/drawing/2014/main" id="{334A8E58-C38C-4AF3-A524-7631792C0E0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2" name="Line 9796">
          <a:extLst>
            <a:ext uri="{FF2B5EF4-FFF2-40B4-BE49-F238E27FC236}">
              <a16:creationId xmlns="" xmlns:a16="http://schemas.microsoft.com/office/drawing/2014/main" id="{064D72BD-9AAB-471A-9448-BB88F653085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3" name="Line 9797">
          <a:extLst>
            <a:ext uri="{FF2B5EF4-FFF2-40B4-BE49-F238E27FC236}">
              <a16:creationId xmlns="" xmlns:a16="http://schemas.microsoft.com/office/drawing/2014/main" id="{D643D9A2-8F30-451A-B4CC-CDB2CA89B76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4" name="Line 9798">
          <a:extLst>
            <a:ext uri="{FF2B5EF4-FFF2-40B4-BE49-F238E27FC236}">
              <a16:creationId xmlns="" xmlns:a16="http://schemas.microsoft.com/office/drawing/2014/main" id="{437491FC-3241-4C8B-946D-BE873668146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5" name="Line 9799">
          <a:extLst>
            <a:ext uri="{FF2B5EF4-FFF2-40B4-BE49-F238E27FC236}">
              <a16:creationId xmlns="" xmlns:a16="http://schemas.microsoft.com/office/drawing/2014/main" id="{F3D0A0C2-DF87-48DF-A363-A6F6663E8FF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6" name="Line 9800">
          <a:extLst>
            <a:ext uri="{FF2B5EF4-FFF2-40B4-BE49-F238E27FC236}">
              <a16:creationId xmlns="" xmlns:a16="http://schemas.microsoft.com/office/drawing/2014/main" id="{9B62CDF7-8488-4717-BC3E-843884E3976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7" name="Line 9801">
          <a:extLst>
            <a:ext uri="{FF2B5EF4-FFF2-40B4-BE49-F238E27FC236}">
              <a16:creationId xmlns="" xmlns:a16="http://schemas.microsoft.com/office/drawing/2014/main" id="{B25518D2-371E-4B1C-BA92-C308C99BBD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8" name="Line 9802">
          <a:extLst>
            <a:ext uri="{FF2B5EF4-FFF2-40B4-BE49-F238E27FC236}">
              <a16:creationId xmlns="" xmlns:a16="http://schemas.microsoft.com/office/drawing/2014/main" id="{519B787F-8C40-4A05-98C6-68E96680BE5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79" name="Line 9803">
          <a:extLst>
            <a:ext uri="{FF2B5EF4-FFF2-40B4-BE49-F238E27FC236}">
              <a16:creationId xmlns="" xmlns:a16="http://schemas.microsoft.com/office/drawing/2014/main" id="{B0BF2592-8427-40AC-9E6E-011009FDBC4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0" name="Line 167286">
          <a:extLst>
            <a:ext uri="{FF2B5EF4-FFF2-40B4-BE49-F238E27FC236}">
              <a16:creationId xmlns="" xmlns:a16="http://schemas.microsoft.com/office/drawing/2014/main" id="{8C731218-FDA3-4FDF-9B66-326CF050912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1" name="Line 167287">
          <a:extLst>
            <a:ext uri="{FF2B5EF4-FFF2-40B4-BE49-F238E27FC236}">
              <a16:creationId xmlns="" xmlns:a16="http://schemas.microsoft.com/office/drawing/2014/main" id="{E21FF5FB-E5C0-423C-ACF9-9B960748D6F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2" name="Line 167288">
          <a:extLst>
            <a:ext uri="{FF2B5EF4-FFF2-40B4-BE49-F238E27FC236}">
              <a16:creationId xmlns="" xmlns:a16="http://schemas.microsoft.com/office/drawing/2014/main" id="{0B301DF9-0569-4D5D-900A-F86273615C4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3" name="Line 167289">
          <a:extLst>
            <a:ext uri="{FF2B5EF4-FFF2-40B4-BE49-F238E27FC236}">
              <a16:creationId xmlns="" xmlns:a16="http://schemas.microsoft.com/office/drawing/2014/main" id="{28F1A33E-FD4D-40D0-B3A4-7D46BC90184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4" name="Line 167290">
          <a:extLst>
            <a:ext uri="{FF2B5EF4-FFF2-40B4-BE49-F238E27FC236}">
              <a16:creationId xmlns="" xmlns:a16="http://schemas.microsoft.com/office/drawing/2014/main" id="{0E1CC8F2-AD11-413C-953E-7FACD381A9D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5" name="Line 167291">
          <a:extLst>
            <a:ext uri="{FF2B5EF4-FFF2-40B4-BE49-F238E27FC236}">
              <a16:creationId xmlns="" xmlns:a16="http://schemas.microsoft.com/office/drawing/2014/main" id="{A706A84B-0931-418B-974B-7762AAE36F4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6" name="Line 167292">
          <a:extLst>
            <a:ext uri="{FF2B5EF4-FFF2-40B4-BE49-F238E27FC236}">
              <a16:creationId xmlns="" xmlns:a16="http://schemas.microsoft.com/office/drawing/2014/main" id="{5782B723-514B-40BC-A209-A2E08E4A8A1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7" name="Line 167293">
          <a:extLst>
            <a:ext uri="{FF2B5EF4-FFF2-40B4-BE49-F238E27FC236}">
              <a16:creationId xmlns="" xmlns:a16="http://schemas.microsoft.com/office/drawing/2014/main" id="{D5637D7F-996C-4538-AE92-8E243630998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8" name="Line 167294">
          <a:extLst>
            <a:ext uri="{FF2B5EF4-FFF2-40B4-BE49-F238E27FC236}">
              <a16:creationId xmlns="" xmlns:a16="http://schemas.microsoft.com/office/drawing/2014/main" id="{B58D8C0A-2749-4E61-A2BF-FEA35F238B7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89" name="Line 167295">
          <a:extLst>
            <a:ext uri="{FF2B5EF4-FFF2-40B4-BE49-F238E27FC236}">
              <a16:creationId xmlns="" xmlns:a16="http://schemas.microsoft.com/office/drawing/2014/main" id="{975E6E56-C69A-4531-B5EA-0B3752FFEBD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0" name="Line 167296">
          <a:extLst>
            <a:ext uri="{FF2B5EF4-FFF2-40B4-BE49-F238E27FC236}">
              <a16:creationId xmlns="" xmlns:a16="http://schemas.microsoft.com/office/drawing/2014/main" id="{0A1A8C82-6D2B-43D8-84AF-EB76A7ED52D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1" name="Line 167297">
          <a:extLst>
            <a:ext uri="{FF2B5EF4-FFF2-40B4-BE49-F238E27FC236}">
              <a16:creationId xmlns="" xmlns:a16="http://schemas.microsoft.com/office/drawing/2014/main" id="{D1A9DDCA-F502-45F0-9423-52B5B3BE54D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2" name="Line 167298">
          <a:extLst>
            <a:ext uri="{FF2B5EF4-FFF2-40B4-BE49-F238E27FC236}">
              <a16:creationId xmlns="" xmlns:a16="http://schemas.microsoft.com/office/drawing/2014/main" id="{721A4CA4-9ADD-411C-8D5F-DB8AF95AEEC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3" name="Line 167299">
          <a:extLst>
            <a:ext uri="{FF2B5EF4-FFF2-40B4-BE49-F238E27FC236}">
              <a16:creationId xmlns="" xmlns:a16="http://schemas.microsoft.com/office/drawing/2014/main" id="{74BF7F92-4393-43CD-B593-A05CC69ECFF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4" name="Line 167300">
          <a:extLst>
            <a:ext uri="{FF2B5EF4-FFF2-40B4-BE49-F238E27FC236}">
              <a16:creationId xmlns="" xmlns:a16="http://schemas.microsoft.com/office/drawing/2014/main" id="{8C2B6DCF-8BB2-4A05-8D3C-17B105B6A40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5" name="Line 167301">
          <a:extLst>
            <a:ext uri="{FF2B5EF4-FFF2-40B4-BE49-F238E27FC236}">
              <a16:creationId xmlns="" xmlns:a16="http://schemas.microsoft.com/office/drawing/2014/main" id="{7F544E5D-9BCB-44CF-87DB-9AC9CB77BD9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6" name="Line 167302">
          <a:extLst>
            <a:ext uri="{FF2B5EF4-FFF2-40B4-BE49-F238E27FC236}">
              <a16:creationId xmlns="" xmlns:a16="http://schemas.microsoft.com/office/drawing/2014/main" id="{274D5619-EEC7-4246-8BC4-288A024A9EF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7" name="Line 167303">
          <a:extLst>
            <a:ext uri="{FF2B5EF4-FFF2-40B4-BE49-F238E27FC236}">
              <a16:creationId xmlns="" xmlns:a16="http://schemas.microsoft.com/office/drawing/2014/main" id="{C927BD55-A056-497E-91AB-71CB78943AD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8" name="Line 167304">
          <a:extLst>
            <a:ext uri="{FF2B5EF4-FFF2-40B4-BE49-F238E27FC236}">
              <a16:creationId xmlns="" xmlns:a16="http://schemas.microsoft.com/office/drawing/2014/main" id="{664E686F-6EF6-4437-9A7D-E2BF7253B52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799" name="Line 167305">
          <a:extLst>
            <a:ext uri="{FF2B5EF4-FFF2-40B4-BE49-F238E27FC236}">
              <a16:creationId xmlns="" xmlns:a16="http://schemas.microsoft.com/office/drawing/2014/main" id="{36BEA889-10FC-4675-BDCC-CFB824016CE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0" name="Line 167306">
          <a:extLst>
            <a:ext uri="{FF2B5EF4-FFF2-40B4-BE49-F238E27FC236}">
              <a16:creationId xmlns="" xmlns:a16="http://schemas.microsoft.com/office/drawing/2014/main" id="{7B2ABBE9-3E23-43A6-AAE6-EDA74945298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1" name="Line 167307">
          <a:extLst>
            <a:ext uri="{FF2B5EF4-FFF2-40B4-BE49-F238E27FC236}">
              <a16:creationId xmlns="" xmlns:a16="http://schemas.microsoft.com/office/drawing/2014/main" id="{F83ECE00-38DA-4D6E-93D5-D0BC0A23E4A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2" name="Line 167308">
          <a:extLst>
            <a:ext uri="{FF2B5EF4-FFF2-40B4-BE49-F238E27FC236}">
              <a16:creationId xmlns="" xmlns:a16="http://schemas.microsoft.com/office/drawing/2014/main" id="{196B1917-71D5-4CA8-BC0C-4097E61D137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3" name="Line 167309">
          <a:extLst>
            <a:ext uri="{FF2B5EF4-FFF2-40B4-BE49-F238E27FC236}">
              <a16:creationId xmlns="" xmlns:a16="http://schemas.microsoft.com/office/drawing/2014/main" id="{E8E15E97-A251-450A-A016-6305A3AE4E5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4" name="Line 167310">
          <a:extLst>
            <a:ext uri="{FF2B5EF4-FFF2-40B4-BE49-F238E27FC236}">
              <a16:creationId xmlns="" xmlns:a16="http://schemas.microsoft.com/office/drawing/2014/main" id="{89B3D151-230B-4E90-BF29-36FAF616464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5" name="Line 167311">
          <a:extLst>
            <a:ext uri="{FF2B5EF4-FFF2-40B4-BE49-F238E27FC236}">
              <a16:creationId xmlns="" xmlns:a16="http://schemas.microsoft.com/office/drawing/2014/main" id="{9647DB60-E02E-418C-B9C1-F1B31A2441A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6" name="Line 167312">
          <a:extLst>
            <a:ext uri="{FF2B5EF4-FFF2-40B4-BE49-F238E27FC236}">
              <a16:creationId xmlns="" xmlns:a16="http://schemas.microsoft.com/office/drawing/2014/main" id="{F435CD10-F76D-4C3A-B560-632DB2A015C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7" name="Line 167313">
          <a:extLst>
            <a:ext uri="{FF2B5EF4-FFF2-40B4-BE49-F238E27FC236}">
              <a16:creationId xmlns="" xmlns:a16="http://schemas.microsoft.com/office/drawing/2014/main" id="{D9F80089-F640-4BF3-B510-C18348AE9D6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8" name="Line 167314">
          <a:extLst>
            <a:ext uri="{FF2B5EF4-FFF2-40B4-BE49-F238E27FC236}">
              <a16:creationId xmlns="" xmlns:a16="http://schemas.microsoft.com/office/drawing/2014/main" id="{9FE04C2C-08B6-44F0-96AB-D752F0C18DD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09" name="Line 167315">
          <a:extLst>
            <a:ext uri="{FF2B5EF4-FFF2-40B4-BE49-F238E27FC236}">
              <a16:creationId xmlns="" xmlns:a16="http://schemas.microsoft.com/office/drawing/2014/main" id="{51E40018-92CB-497D-BB49-5A665F851D2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0" name="Line 167316">
          <a:extLst>
            <a:ext uri="{FF2B5EF4-FFF2-40B4-BE49-F238E27FC236}">
              <a16:creationId xmlns="" xmlns:a16="http://schemas.microsoft.com/office/drawing/2014/main" id="{4442D127-FE13-47D3-B934-548CB0CCB62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1" name="Line 167317">
          <a:extLst>
            <a:ext uri="{FF2B5EF4-FFF2-40B4-BE49-F238E27FC236}">
              <a16:creationId xmlns="" xmlns:a16="http://schemas.microsoft.com/office/drawing/2014/main" id="{9566FDDD-B7F2-46CC-B99A-E35E895061F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2" name="Line 167318">
          <a:extLst>
            <a:ext uri="{FF2B5EF4-FFF2-40B4-BE49-F238E27FC236}">
              <a16:creationId xmlns="" xmlns:a16="http://schemas.microsoft.com/office/drawing/2014/main" id="{87803842-2704-4C25-A670-5F4D43BE67E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3" name="Line 167319">
          <a:extLst>
            <a:ext uri="{FF2B5EF4-FFF2-40B4-BE49-F238E27FC236}">
              <a16:creationId xmlns="" xmlns:a16="http://schemas.microsoft.com/office/drawing/2014/main" id="{5AE74ADF-6743-4F5A-AD38-7D978374703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4" name="Line 167320">
          <a:extLst>
            <a:ext uri="{FF2B5EF4-FFF2-40B4-BE49-F238E27FC236}">
              <a16:creationId xmlns="" xmlns:a16="http://schemas.microsoft.com/office/drawing/2014/main" id="{FBDEF86E-7D9C-4C8E-B2C9-466E1B6F413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5" name="Line 167321">
          <a:extLst>
            <a:ext uri="{FF2B5EF4-FFF2-40B4-BE49-F238E27FC236}">
              <a16:creationId xmlns="" xmlns:a16="http://schemas.microsoft.com/office/drawing/2014/main" id="{A9E9714B-35D3-422A-93DD-ACBD5AE303A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6" name="Line 167322">
          <a:extLst>
            <a:ext uri="{FF2B5EF4-FFF2-40B4-BE49-F238E27FC236}">
              <a16:creationId xmlns="" xmlns:a16="http://schemas.microsoft.com/office/drawing/2014/main" id="{57D5C616-CD6A-432F-9937-769184B5B04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7" name="Line 167323">
          <a:extLst>
            <a:ext uri="{FF2B5EF4-FFF2-40B4-BE49-F238E27FC236}">
              <a16:creationId xmlns="" xmlns:a16="http://schemas.microsoft.com/office/drawing/2014/main" id="{ABADE14D-82D3-4F28-BB06-33538FFFB15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8" name="Line 167324">
          <a:extLst>
            <a:ext uri="{FF2B5EF4-FFF2-40B4-BE49-F238E27FC236}">
              <a16:creationId xmlns="" xmlns:a16="http://schemas.microsoft.com/office/drawing/2014/main" id="{E501EB1E-4D6B-416F-9470-D6E3D44DE8E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19" name="Line 167325">
          <a:extLst>
            <a:ext uri="{FF2B5EF4-FFF2-40B4-BE49-F238E27FC236}">
              <a16:creationId xmlns="" xmlns:a16="http://schemas.microsoft.com/office/drawing/2014/main" id="{EF0B8706-42FD-432E-A92D-768974AE6B9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0" name="Line 167326">
          <a:extLst>
            <a:ext uri="{FF2B5EF4-FFF2-40B4-BE49-F238E27FC236}">
              <a16:creationId xmlns="" xmlns:a16="http://schemas.microsoft.com/office/drawing/2014/main" id="{2EC00E7D-9750-4F0C-BF65-D2C0BC6738A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1" name="Line 167327">
          <a:extLst>
            <a:ext uri="{FF2B5EF4-FFF2-40B4-BE49-F238E27FC236}">
              <a16:creationId xmlns="" xmlns:a16="http://schemas.microsoft.com/office/drawing/2014/main" id="{250BF93E-65CC-4AE1-A8E8-E161E19E035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2" name="Line 3157">
          <a:extLst>
            <a:ext uri="{FF2B5EF4-FFF2-40B4-BE49-F238E27FC236}">
              <a16:creationId xmlns="" xmlns:a16="http://schemas.microsoft.com/office/drawing/2014/main" id="{04B0C04B-872B-42E7-9760-C25AEDF6B83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3" name="Line 3158">
          <a:extLst>
            <a:ext uri="{FF2B5EF4-FFF2-40B4-BE49-F238E27FC236}">
              <a16:creationId xmlns="" xmlns:a16="http://schemas.microsoft.com/office/drawing/2014/main" id="{4ADB0E0C-7D18-4E6B-B82A-026DEB7CB94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4" name="Line 3159">
          <a:extLst>
            <a:ext uri="{FF2B5EF4-FFF2-40B4-BE49-F238E27FC236}">
              <a16:creationId xmlns="" xmlns:a16="http://schemas.microsoft.com/office/drawing/2014/main" id="{AB251CE3-B715-449E-838A-4423135D376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5" name="Line 3160">
          <a:extLst>
            <a:ext uri="{FF2B5EF4-FFF2-40B4-BE49-F238E27FC236}">
              <a16:creationId xmlns="" xmlns:a16="http://schemas.microsoft.com/office/drawing/2014/main" id="{2B8AC7B0-A9C1-4D69-AAC4-21DD5CDEB48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6" name="Line 3161">
          <a:extLst>
            <a:ext uri="{FF2B5EF4-FFF2-40B4-BE49-F238E27FC236}">
              <a16:creationId xmlns="" xmlns:a16="http://schemas.microsoft.com/office/drawing/2014/main" id="{C733AEB9-7D5D-4ED2-94CF-AE06E2EDA5B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7" name="Line 3162">
          <a:extLst>
            <a:ext uri="{FF2B5EF4-FFF2-40B4-BE49-F238E27FC236}">
              <a16:creationId xmlns="" xmlns:a16="http://schemas.microsoft.com/office/drawing/2014/main" id="{C7A09650-1424-42D4-A34D-C81B9AF274C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8" name="Line 3163">
          <a:extLst>
            <a:ext uri="{FF2B5EF4-FFF2-40B4-BE49-F238E27FC236}">
              <a16:creationId xmlns="" xmlns:a16="http://schemas.microsoft.com/office/drawing/2014/main" id="{8503CA31-47F8-449D-97EB-E6C06FFFACA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29" name="Line 3164">
          <a:extLst>
            <a:ext uri="{FF2B5EF4-FFF2-40B4-BE49-F238E27FC236}">
              <a16:creationId xmlns="" xmlns:a16="http://schemas.microsoft.com/office/drawing/2014/main" id="{98FA2749-EF81-4701-B0D8-28E0FED6EC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0" name="Line 3165">
          <a:extLst>
            <a:ext uri="{FF2B5EF4-FFF2-40B4-BE49-F238E27FC236}">
              <a16:creationId xmlns="" xmlns:a16="http://schemas.microsoft.com/office/drawing/2014/main" id="{3C9ACB05-06FD-4752-A2E8-8371D86ACE2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1" name="Line 3166">
          <a:extLst>
            <a:ext uri="{FF2B5EF4-FFF2-40B4-BE49-F238E27FC236}">
              <a16:creationId xmlns="" xmlns:a16="http://schemas.microsoft.com/office/drawing/2014/main" id="{DFB1A7BE-4561-4E0E-BE04-DC038E95A72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2" name="Line 3167">
          <a:extLst>
            <a:ext uri="{FF2B5EF4-FFF2-40B4-BE49-F238E27FC236}">
              <a16:creationId xmlns="" xmlns:a16="http://schemas.microsoft.com/office/drawing/2014/main" id="{351F6C45-6C96-460F-9828-B7599792A19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3" name="Line 3168">
          <a:extLst>
            <a:ext uri="{FF2B5EF4-FFF2-40B4-BE49-F238E27FC236}">
              <a16:creationId xmlns="" xmlns:a16="http://schemas.microsoft.com/office/drawing/2014/main" id="{5DAB92DB-92B1-4A20-9B30-CA314129305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4" name="Line 3169">
          <a:extLst>
            <a:ext uri="{FF2B5EF4-FFF2-40B4-BE49-F238E27FC236}">
              <a16:creationId xmlns="" xmlns:a16="http://schemas.microsoft.com/office/drawing/2014/main" id="{996A7967-48B3-455D-9437-833EB2EC3DC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5" name="Line 3170">
          <a:extLst>
            <a:ext uri="{FF2B5EF4-FFF2-40B4-BE49-F238E27FC236}">
              <a16:creationId xmlns="" xmlns:a16="http://schemas.microsoft.com/office/drawing/2014/main" id="{5C616952-BAB6-450B-8C51-22D4778FA12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6" name="Line 3157">
          <a:extLst>
            <a:ext uri="{FF2B5EF4-FFF2-40B4-BE49-F238E27FC236}">
              <a16:creationId xmlns="" xmlns:a16="http://schemas.microsoft.com/office/drawing/2014/main" id="{4B3E907F-400E-4A64-99DA-F963AE29523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7" name="Line 3158">
          <a:extLst>
            <a:ext uri="{FF2B5EF4-FFF2-40B4-BE49-F238E27FC236}">
              <a16:creationId xmlns="" xmlns:a16="http://schemas.microsoft.com/office/drawing/2014/main" id="{A2E2349A-9C3F-4D90-B384-C24A683520B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8" name="Line 3159">
          <a:extLst>
            <a:ext uri="{FF2B5EF4-FFF2-40B4-BE49-F238E27FC236}">
              <a16:creationId xmlns="" xmlns:a16="http://schemas.microsoft.com/office/drawing/2014/main" id="{0C808F21-CAE2-4103-87B7-D4998D7DE4D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39" name="Line 3160">
          <a:extLst>
            <a:ext uri="{FF2B5EF4-FFF2-40B4-BE49-F238E27FC236}">
              <a16:creationId xmlns="" xmlns:a16="http://schemas.microsoft.com/office/drawing/2014/main" id="{8CBCE958-7A51-42CE-8060-DB893C0300B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0" name="Line 3161">
          <a:extLst>
            <a:ext uri="{FF2B5EF4-FFF2-40B4-BE49-F238E27FC236}">
              <a16:creationId xmlns="" xmlns:a16="http://schemas.microsoft.com/office/drawing/2014/main" id="{95A142A6-835C-4C86-9E55-F4D8DE75171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1" name="Line 3162">
          <a:extLst>
            <a:ext uri="{FF2B5EF4-FFF2-40B4-BE49-F238E27FC236}">
              <a16:creationId xmlns="" xmlns:a16="http://schemas.microsoft.com/office/drawing/2014/main" id="{FD0DEA2A-A3D6-496C-B435-50418519F1A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2" name="Line 3163">
          <a:extLst>
            <a:ext uri="{FF2B5EF4-FFF2-40B4-BE49-F238E27FC236}">
              <a16:creationId xmlns="" xmlns:a16="http://schemas.microsoft.com/office/drawing/2014/main" id="{36FB59E3-7C7E-4DF9-90FB-C8600107A8E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3" name="Line 3164">
          <a:extLst>
            <a:ext uri="{FF2B5EF4-FFF2-40B4-BE49-F238E27FC236}">
              <a16:creationId xmlns="" xmlns:a16="http://schemas.microsoft.com/office/drawing/2014/main" id="{F3696BD5-AEB3-43D1-A540-A598F60AE5C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4" name="Line 3165">
          <a:extLst>
            <a:ext uri="{FF2B5EF4-FFF2-40B4-BE49-F238E27FC236}">
              <a16:creationId xmlns="" xmlns:a16="http://schemas.microsoft.com/office/drawing/2014/main" id="{C0D661D0-A416-45E8-A3A7-40D41057616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5" name="Line 3166">
          <a:extLst>
            <a:ext uri="{FF2B5EF4-FFF2-40B4-BE49-F238E27FC236}">
              <a16:creationId xmlns="" xmlns:a16="http://schemas.microsoft.com/office/drawing/2014/main" id="{8F4FA148-CD7B-483E-84A4-E0A5087DF19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6" name="Line 3167">
          <a:extLst>
            <a:ext uri="{FF2B5EF4-FFF2-40B4-BE49-F238E27FC236}">
              <a16:creationId xmlns="" xmlns:a16="http://schemas.microsoft.com/office/drawing/2014/main" id="{286E4460-32CF-4D66-9D78-EB7430B9396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7" name="Line 3168">
          <a:extLst>
            <a:ext uri="{FF2B5EF4-FFF2-40B4-BE49-F238E27FC236}">
              <a16:creationId xmlns="" xmlns:a16="http://schemas.microsoft.com/office/drawing/2014/main" id="{870EF02C-3560-440F-8AD4-D770401B05C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8" name="Line 3169">
          <a:extLst>
            <a:ext uri="{FF2B5EF4-FFF2-40B4-BE49-F238E27FC236}">
              <a16:creationId xmlns="" xmlns:a16="http://schemas.microsoft.com/office/drawing/2014/main" id="{85DC1F13-596E-4DAD-B9B3-52E50BD7936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49" name="Line 3170">
          <a:extLst>
            <a:ext uri="{FF2B5EF4-FFF2-40B4-BE49-F238E27FC236}">
              <a16:creationId xmlns="" xmlns:a16="http://schemas.microsoft.com/office/drawing/2014/main" id="{5CB0C6AE-BDA6-49A2-A547-517DF52F988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0" name="Line 3157">
          <a:extLst>
            <a:ext uri="{FF2B5EF4-FFF2-40B4-BE49-F238E27FC236}">
              <a16:creationId xmlns="" xmlns:a16="http://schemas.microsoft.com/office/drawing/2014/main" id="{DC609425-1490-449C-BE13-0D8CA56D1F6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1" name="Line 3158">
          <a:extLst>
            <a:ext uri="{FF2B5EF4-FFF2-40B4-BE49-F238E27FC236}">
              <a16:creationId xmlns="" xmlns:a16="http://schemas.microsoft.com/office/drawing/2014/main" id="{4820F5FD-FD5B-4A0F-ADC0-021C3A83CCD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2" name="Line 3159">
          <a:extLst>
            <a:ext uri="{FF2B5EF4-FFF2-40B4-BE49-F238E27FC236}">
              <a16:creationId xmlns="" xmlns:a16="http://schemas.microsoft.com/office/drawing/2014/main" id="{1D804157-7648-44DE-AD00-0014A1544A4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3" name="Line 3160">
          <a:extLst>
            <a:ext uri="{FF2B5EF4-FFF2-40B4-BE49-F238E27FC236}">
              <a16:creationId xmlns="" xmlns:a16="http://schemas.microsoft.com/office/drawing/2014/main" id="{73C859C2-C987-4956-917A-B1364CC8104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4" name="Line 3161">
          <a:extLst>
            <a:ext uri="{FF2B5EF4-FFF2-40B4-BE49-F238E27FC236}">
              <a16:creationId xmlns="" xmlns:a16="http://schemas.microsoft.com/office/drawing/2014/main" id="{F4046CD6-8D68-45AE-BF1A-0AFCAEA81D9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5" name="Line 3162">
          <a:extLst>
            <a:ext uri="{FF2B5EF4-FFF2-40B4-BE49-F238E27FC236}">
              <a16:creationId xmlns="" xmlns:a16="http://schemas.microsoft.com/office/drawing/2014/main" id="{F26A86EB-4829-481B-902A-8BEC287B610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6" name="Line 3163">
          <a:extLst>
            <a:ext uri="{FF2B5EF4-FFF2-40B4-BE49-F238E27FC236}">
              <a16:creationId xmlns="" xmlns:a16="http://schemas.microsoft.com/office/drawing/2014/main" id="{B2BDF1FA-0E48-4570-8F50-85957D6D55A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7" name="Line 3164">
          <a:extLst>
            <a:ext uri="{FF2B5EF4-FFF2-40B4-BE49-F238E27FC236}">
              <a16:creationId xmlns="" xmlns:a16="http://schemas.microsoft.com/office/drawing/2014/main" id="{11274BEB-3D1C-455D-B540-550D1F92422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8" name="Line 3165">
          <a:extLst>
            <a:ext uri="{FF2B5EF4-FFF2-40B4-BE49-F238E27FC236}">
              <a16:creationId xmlns="" xmlns:a16="http://schemas.microsoft.com/office/drawing/2014/main" id="{8B820763-9A75-475F-AEB7-4EFC0646E99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59" name="Line 3166">
          <a:extLst>
            <a:ext uri="{FF2B5EF4-FFF2-40B4-BE49-F238E27FC236}">
              <a16:creationId xmlns="" xmlns:a16="http://schemas.microsoft.com/office/drawing/2014/main" id="{A4E0C4B5-D2BE-413C-ABD7-E6C05A47DDF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60" name="Line 3167">
          <a:extLst>
            <a:ext uri="{FF2B5EF4-FFF2-40B4-BE49-F238E27FC236}">
              <a16:creationId xmlns="" xmlns:a16="http://schemas.microsoft.com/office/drawing/2014/main" id="{9191E84E-7F1F-4F53-A81E-D867C6D79E7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61" name="Line 3168">
          <a:extLst>
            <a:ext uri="{FF2B5EF4-FFF2-40B4-BE49-F238E27FC236}">
              <a16:creationId xmlns="" xmlns:a16="http://schemas.microsoft.com/office/drawing/2014/main" id="{3169E489-34F5-455E-AFBB-3C50FE98FA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62" name="Line 3169">
          <a:extLst>
            <a:ext uri="{FF2B5EF4-FFF2-40B4-BE49-F238E27FC236}">
              <a16:creationId xmlns="" xmlns:a16="http://schemas.microsoft.com/office/drawing/2014/main" id="{56C7B8F1-B0B0-4713-83F5-C15D30DDEC1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1863" name="Line 3170">
          <a:extLst>
            <a:ext uri="{FF2B5EF4-FFF2-40B4-BE49-F238E27FC236}">
              <a16:creationId xmlns="" xmlns:a16="http://schemas.microsoft.com/office/drawing/2014/main" id="{F506934D-50E3-422B-9F15-D05C5F474DD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4" name="Line 9790">
          <a:extLst>
            <a:ext uri="{FF2B5EF4-FFF2-40B4-BE49-F238E27FC236}">
              <a16:creationId xmlns="" xmlns:a16="http://schemas.microsoft.com/office/drawing/2014/main" id="{871BA2E7-3EF6-44DE-8E50-67F48FD49C5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5" name="Line 9791">
          <a:extLst>
            <a:ext uri="{FF2B5EF4-FFF2-40B4-BE49-F238E27FC236}">
              <a16:creationId xmlns="" xmlns:a16="http://schemas.microsoft.com/office/drawing/2014/main" id="{38154645-5B38-48CC-B06B-18911C80897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6" name="Line 9792">
          <a:extLst>
            <a:ext uri="{FF2B5EF4-FFF2-40B4-BE49-F238E27FC236}">
              <a16:creationId xmlns="" xmlns:a16="http://schemas.microsoft.com/office/drawing/2014/main" id="{44B47174-C822-4F2B-BEDF-85AB94C2C37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7" name="Line 9793">
          <a:extLst>
            <a:ext uri="{FF2B5EF4-FFF2-40B4-BE49-F238E27FC236}">
              <a16:creationId xmlns="" xmlns:a16="http://schemas.microsoft.com/office/drawing/2014/main" id="{7F163FD9-F2D6-4DD2-8886-A2906098B3B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8" name="Line 9794">
          <a:extLst>
            <a:ext uri="{FF2B5EF4-FFF2-40B4-BE49-F238E27FC236}">
              <a16:creationId xmlns="" xmlns:a16="http://schemas.microsoft.com/office/drawing/2014/main" id="{144C4044-31CA-45D5-A12F-7747D961B04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69" name="Line 9795">
          <a:extLst>
            <a:ext uri="{FF2B5EF4-FFF2-40B4-BE49-F238E27FC236}">
              <a16:creationId xmlns="" xmlns:a16="http://schemas.microsoft.com/office/drawing/2014/main" id="{7D4EDA32-1918-43F5-B5BE-39FA3F7EF4E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0" name="Line 9796">
          <a:extLst>
            <a:ext uri="{FF2B5EF4-FFF2-40B4-BE49-F238E27FC236}">
              <a16:creationId xmlns="" xmlns:a16="http://schemas.microsoft.com/office/drawing/2014/main" id="{8CADAEA4-1239-4691-BADD-32A5274F07D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1" name="Line 9797">
          <a:extLst>
            <a:ext uri="{FF2B5EF4-FFF2-40B4-BE49-F238E27FC236}">
              <a16:creationId xmlns="" xmlns:a16="http://schemas.microsoft.com/office/drawing/2014/main" id="{ECC621FA-D9BE-4D7C-BA2C-A9EED3562E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2" name="Line 9798">
          <a:extLst>
            <a:ext uri="{FF2B5EF4-FFF2-40B4-BE49-F238E27FC236}">
              <a16:creationId xmlns="" xmlns:a16="http://schemas.microsoft.com/office/drawing/2014/main" id="{7EDD659C-28B8-46B3-B867-E5373884999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3" name="Line 9799">
          <a:extLst>
            <a:ext uri="{FF2B5EF4-FFF2-40B4-BE49-F238E27FC236}">
              <a16:creationId xmlns="" xmlns:a16="http://schemas.microsoft.com/office/drawing/2014/main" id="{F8EDD016-1C65-4FFB-97B0-8E4E2F7378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4" name="Line 9800">
          <a:extLst>
            <a:ext uri="{FF2B5EF4-FFF2-40B4-BE49-F238E27FC236}">
              <a16:creationId xmlns="" xmlns:a16="http://schemas.microsoft.com/office/drawing/2014/main" id="{4B667946-CDB3-4AB9-A666-412C643CBD1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5" name="Line 9801">
          <a:extLst>
            <a:ext uri="{FF2B5EF4-FFF2-40B4-BE49-F238E27FC236}">
              <a16:creationId xmlns="" xmlns:a16="http://schemas.microsoft.com/office/drawing/2014/main" id="{5EF4F26D-0F45-4B4C-B2C1-76F0C55BFAB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6" name="Line 9802">
          <a:extLst>
            <a:ext uri="{FF2B5EF4-FFF2-40B4-BE49-F238E27FC236}">
              <a16:creationId xmlns="" xmlns:a16="http://schemas.microsoft.com/office/drawing/2014/main" id="{E1A56170-B556-4885-BB6D-3BB875817B5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7" name="Line 9803">
          <a:extLst>
            <a:ext uri="{FF2B5EF4-FFF2-40B4-BE49-F238E27FC236}">
              <a16:creationId xmlns="" xmlns:a16="http://schemas.microsoft.com/office/drawing/2014/main" id="{3CA10AC2-B2BC-4F07-9624-B1291E3AD1B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8" name="Line 167286">
          <a:extLst>
            <a:ext uri="{FF2B5EF4-FFF2-40B4-BE49-F238E27FC236}">
              <a16:creationId xmlns="" xmlns:a16="http://schemas.microsoft.com/office/drawing/2014/main" id="{770F8570-B5B9-4EF4-9D07-BCD98A34D70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79" name="Line 167287">
          <a:extLst>
            <a:ext uri="{FF2B5EF4-FFF2-40B4-BE49-F238E27FC236}">
              <a16:creationId xmlns="" xmlns:a16="http://schemas.microsoft.com/office/drawing/2014/main" id="{9F84D72D-B7A3-4AAD-B935-76C48ADB30F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0" name="Line 167288">
          <a:extLst>
            <a:ext uri="{FF2B5EF4-FFF2-40B4-BE49-F238E27FC236}">
              <a16:creationId xmlns="" xmlns:a16="http://schemas.microsoft.com/office/drawing/2014/main" id="{E393D294-92BB-4978-B2F6-78810D293D1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1" name="Line 167289">
          <a:extLst>
            <a:ext uri="{FF2B5EF4-FFF2-40B4-BE49-F238E27FC236}">
              <a16:creationId xmlns="" xmlns:a16="http://schemas.microsoft.com/office/drawing/2014/main" id="{B0B2E9F1-BAE7-454A-A489-0EB975E3354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2" name="Line 167290">
          <a:extLst>
            <a:ext uri="{FF2B5EF4-FFF2-40B4-BE49-F238E27FC236}">
              <a16:creationId xmlns="" xmlns:a16="http://schemas.microsoft.com/office/drawing/2014/main" id="{5551C515-8CFA-4641-8075-359BA83A4C8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3" name="Line 167291">
          <a:extLst>
            <a:ext uri="{FF2B5EF4-FFF2-40B4-BE49-F238E27FC236}">
              <a16:creationId xmlns="" xmlns:a16="http://schemas.microsoft.com/office/drawing/2014/main" id="{B3F458A5-0BED-440F-BAAB-84E78DF30A6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4" name="Line 167292">
          <a:extLst>
            <a:ext uri="{FF2B5EF4-FFF2-40B4-BE49-F238E27FC236}">
              <a16:creationId xmlns="" xmlns:a16="http://schemas.microsoft.com/office/drawing/2014/main" id="{B946CC2C-8327-488E-9A7D-FF7FA6D7E4B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5" name="Line 167293">
          <a:extLst>
            <a:ext uri="{FF2B5EF4-FFF2-40B4-BE49-F238E27FC236}">
              <a16:creationId xmlns="" xmlns:a16="http://schemas.microsoft.com/office/drawing/2014/main" id="{3DCBF635-383E-4D18-83F6-BD1E0998405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6" name="Line 167294">
          <a:extLst>
            <a:ext uri="{FF2B5EF4-FFF2-40B4-BE49-F238E27FC236}">
              <a16:creationId xmlns="" xmlns:a16="http://schemas.microsoft.com/office/drawing/2014/main" id="{20340E9E-CADA-40B3-B4FD-162149F71AC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7" name="Line 167295">
          <a:extLst>
            <a:ext uri="{FF2B5EF4-FFF2-40B4-BE49-F238E27FC236}">
              <a16:creationId xmlns="" xmlns:a16="http://schemas.microsoft.com/office/drawing/2014/main" id="{B8A32297-6D75-4E03-B744-11FFBFEC61D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8" name="Line 167296">
          <a:extLst>
            <a:ext uri="{FF2B5EF4-FFF2-40B4-BE49-F238E27FC236}">
              <a16:creationId xmlns="" xmlns:a16="http://schemas.microsoft.com/office/drawing/2014/main" id="{251365E8-8FCA-419E-B3F2-7D2D3C9D4C8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89" name="Line 167297">
          <a:extLst>
            <a:ext uri="{FF2B5EF4-FFF2-40B4-BE49-F238E27FC236}">
              <a16:creationId xmlns="" xmlns:a16="http://schemas.microsoft.com/office/drawing/2014/main" id="{18E521A8-EF0B-4854-80C6-BC8F4F79112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0" name="Line 167298">
          <a:extLst>
            <a:ext uri="{FF2B5EF4-FFF2-40B4-BE49-F238E27FC236}">
              <a16:creationId xmlns="" xmlns:a16="http://schemas.microsoft.com/office/drawing/2014/main" id="{73CE864C-CDCE-47F5-A272-4493A9B34A4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1" name="Line 167299">
          <a:extLst>
            <a:ext uri="{FF2B5EF4-FFF2-40B4-BE49-F238E27FC236}">
              <a16:creationId xmlns="" xmlns:a16="http://schemas.microsoft.com/office/drawing/2014/main" id="{4B9FBCE1-2205-488F-AEE5-D3C47430A1A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2" name="Line 167300">
          <a:extLst>
            <a:ext uri="{FF2B5EF4-FFF2-40B4-BE49-F238E27FC236}">
              <a16:creationId xmlns="" xmlns:a16="http://schemas.microsoft.com/office/drawing/2014/main" id="{1B486D84-9E8E-41E0-B069-204103C57B9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3" name="Line 167301">
          <a:extLst>
            <a:ext uri="{FF2B5EF4-FFF2-40B4-BE49-F238E27FC236}">
              <a16:creationId xmlns="" xmlns:a16="http://schemas.microsoft.com/office/drawing/2014/main" id="{2FB5AED7-794F-468D-9D17-3D818C5C53D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4" name="Line 167302">
          <a:extLst>
            <a:ext uri="{FF2B5EF4-FFF2-40B4-BE49-F238E27FC236}">
              <a16:creationId xmlns="" xmlns:a16="http://schemas.microsoft.com/office/drawing/2014/main" id="{86B8CD07-C879-456C-9A93-D61A0378982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5" name="Line 167303">
          <a:extLst>
            <a:ext uri="{FF2B5EF4-FFF2-40B4-BE49-F238E27FC236}">
              <a16:creationId xmlns="" xmlns:a16="http://schemas.microsoft.com/office/drawing/2014/main" id="{854B56D1-B069-4135-81CB-531EAC84626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6" name="Line 167304">
          <a:extLst>
            <a:ext uri="{FF2B5EF4-FFF2-40B4-BE49-F238E27FC236}">
              <a16:creationId xmlns="" xmlns:a16="http://schemas.microsoft.com/office/drawing/2014/main" id="{C7CE8F89-A39A-4334-B5A5-FA0B472D26A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7" name="Line 167305">
          <a:extLst>
            <a:ext uri="{FF2B5EF4-FFF2-40B4-BE49-F238E27FC236}">
              <a16:creationId xmlns="" xmlns:a16="http://schemas.microsoft.com/office/drawing/2014/main" id="{3E264087-0CE8-4C0A-A2E6-890711E9BAE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8" name="Line 167306">
          <a:extLst>
            <a:ext uri="{FF2B5EF4-FFF2-40B4-BE49-F238E27FC236}">
              <a16:creationId xmlns="" xmlns:a16="http://schemas.microsoft.com/office/drawing/2014/main" id="{2D6B8096-3C57-463A-B60D-A7E346EAB6A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899" name="Line 167307">
          <a:extLst>
            <a:ext uri="{FF2B5EF4-FFF2-40B4-BE49-F238E27FC236}">
              <a16:creationId xmlns="" xmlns:a16="http://schemas.microsoft.com/office/drawing/2014/main" id="{6B55E046-37BC-4862-9A90-A1ED7AFAC81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0" name="Line 167308">
          <a:extLst>
            <a:ext uri="{FF2B5EF4-FFF2-40B4-BE49-F238E27FC236}">
              <a16:creationId xmlns="" xmlns:a16="http://schemas.microsoft.com/office/drawing/2014/main" id="{56BB9789-348B-42A9-868F-6141CC72E9C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1" name="Line 167309">
          <a:extLst>
            <a:ext uri="{FF2B5EF4-FFF2-40B4-BE49-F238E27FC236}">
              <a16:creationId xmlns="" xmlns:a16="http://schemas.microsoft.com/office/drawing/2014/main" id="{47DD7634-CC7F-43DD-A7C7-FCF168295AF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2" name="Line 167310">
          <a:extLst>
            <a:ext uri="{FF2B5EF4-FFF2-40B4-BE49-F238E27FC236}">
              <a16:creationId xmlns="" xmlns:a16="http://schemas.microsoft.com/office/drawing/2014/main" id="{C5AB0480-98ED-4A27-9EE7-954041D7321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3" name="Line 167311">
          <a:extLst>
            <a:ext uri="{FF2B5EF4-FFF2-40B4-BE49-F238E27FC236}">
              <a16:creationId xmlns="" xmlns:a16="http://schemas.microsoft.com/office/drawing/2014/main" id="{38418426-D529-42E2-92F5-84DF26A9EBE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4" name="Line 167312">
          <a:extLst>
            <a:ext uri="{FF2B5EF4-FFF2-40B4-BE49-F238E27FC236}">
              <a16:creationId xmlns="" xmlns:a16="http://schemas.microsoft.com/office/drawing/2014/main" id="{A1CC67CF-0678-4880-AC9C-A7C01885A7E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5" name="Line 167313">
          <a:extLst>
            <a:ext uri="{FF2B5EF4-FFF2-40B4-BE49-F238E27FC236}">
              <a16:creationId xmlns="" xmlns:a16="http://schemas.microsoft.com/office/drawing/2014/main" id="{9C7AB3D5-899F-4358-8067-E2CD0A7FCCD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6" name="Line 167314">
          <a:extLst>
            <a:ext uri="{FF2B5EF4-FFF2-40B4-BE49-F238E27FC236}">
              <a16:creationId xmlns="" xmlns:a16="http://schemas.microsoft.com/office/drawing/2014/main" id="{A885731A-9781-45B4-A5FC-D610F14CF7A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7" name="Line 167315">
          <a:extLst>
            <a:ext uri="{FF2B5EF4-FFF2-40B4-BE49-F238E27FC236}">
              <a16:creationId xmlns="" xmlns:a16="http://schemas.microsoft.com/office/drawing/2014/main" id="{BB8FCC5F-D466-46E3-ACBD-8D845D9A577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8" name="Line 167316">
          <a:extLst>
            <a:ext uri="{FF2B5EF4-FFF2-40B4-BE49-F238E27FC236}">
              <a16:creationId xmlns="" xmlns:a16="http://schemas.microsoft.com/office/drawing/2014/main" id="{D2883E99-45D8-47E6-A41F-54A128163F0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09" name="Line 167317">
          <a:extLst>
            <a:ext uri="{FF2B5EF4-FFF2-40B4-BE49-F238E27FC236}">
              <a16:creationId xmlns="" xmlns:a16="http://schemas.microsoft.com/office/drawing/2014/main" id="{0EA3B4F1-F02B-4006-B2C6-E22847D6CF2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0" name="Line 167318">
          <a:extLst>
            <a:ext uri="{FF2B5EF4-FFF2-40B4-BE49-F238E27FC236}">
              <a16:creationId xmlns="" xmlns:a16="http://schemas.microsoft.com/office/drawing/2014/main" id="{654F4B7C-64DE-4D33-9048-2AE8BDDD801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1" name="Line 167319">
          <a:extLst>
            <a:ext uri="{FF2B5EF4-FFF2-40B4-BE49-F238E27FC236}">
              <a16:creationId xmlns="" xmlns:a16="http://schemas.microsoft.com/office/drawing/2014/main" id="{DBC82654-0034-4E89-BD8C-53D8F76A44C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2" name="Line 167320">
          <a:extLst>
            <a:ext uri="{FF2B5EF4-FFF2-40B4-BE49-F238E27FC236}">
              <a16:creationId xmlns="" xmlns:a16="http://schemas.microsoft.com/office/drawing/2014/main" id="{75E20A23-998E-470D-928C-5281E1459DC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3" name="Line 167321">
          <a:extLst>
            <a:ext uri="{FF2B5EF4-FFF2-40B4-BE49-F238E27FC236}">
              <a16:creationId xmlns="" xmlns:a16="http://schemas.microsoft.com/office/drawing/2014/main" id="{3574B910-B530-4050-9E49-62953FC0055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4" name="Line 167322">
          <a:extLst>
            <a:ext uri="{FF2B5EF4-FFF2-40B4-BE49-F238E27FC236}">
              <a16:creationId xmlns="" xmlns:a16="http://schemas.microsoft.com/office/drawing/2014/main" id="{50A24720-5258-4094-AC16-C7E9BF71AAE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5" name="Line 167323">
          <a:extLst>
            <a:ext uri="{FF2B5EF4-FFF2-40B4-BE49-F238E27FC236}">
              <a16:creationId xmlns="" xmlns:a16="http://schemas.microsoft.com/office/drawing/2014/main" id="{D48FBC7F-1EE9-4860-B33A-99C062C417B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6" name="Line 167324">
          <a:extLst>
            <a:ext uri="{FF2B5EF4-FFF2-40B4-BE49-F238E27FC236}">
              <a16:creationId xmlns="" xmlns:a16="http://schemas.microsoft.com/office/drawing/2014/main" id="{DF03F40D-D388-4A80-B630-BF4482B97D5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7" name="Line 167325">
          <a:extLst>
            <a:ext uri="{FF2B5EF4-FFF2-40B4-BE49-F238E27FC236}">
              <a16:creationId xmlns="" xmlns:a16="http://schemas.microsoft.com/office/drawing/2014/main" id="{19EB79A3-EF9D-4546-ACC3-26BDEAB51AB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8" name="Line 167326">
          <a:extLst>
            <a:ext uri="{FF2B5EF4-FFF2-40B4-BE49-F238E27FC236}">
              <a16:creationId xmlns="" xmlns:a16="http://schemas.microsoft.com/office/drawing/2014/main" id="{F570165B-0D56-4D86-AECD-3DEB250C9D3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19" name="Line 167327">
          <a:extLst>
            <a:ext uri="{FF2B5EF4-FFF2-40B4-BE49-F238E27FC236}">
              <a16:creationId xmlns="" xmlns:a16="http://schemas.microsoft.com/office/drawing/2014/main" id="{AF869A4D-A49D-4D6D-A4D5-B5F739ABE8A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0" name="Line 1743">
          <a:extLst>
            <a:ext uri="{FF2B5EF4-FFF2-40B4-BE49-F238E27FC236}">
              <a16:creationId xmlns="" xmlns:a16="http://schemas.microsoft.com/office/drawing/2014/main" id="{A2053276-8016-4739-B80F-C9B3B25BBD7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1" name="Line 1744">
          <a:extLst>
            <a:ext uri="{FF2B5EF4-FFF2-40B4-BE49-F238E27FC236}">
              <a16:creationId xmlns="" xmlns:a16="http://schemas.microsoft.com/office/drawing/2014/main" id="{D8190B2B-220D-44E2-BD92-B6C40EE9B7C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2" name="Line 1745">
          <a:extLst>
            <a:ext uri="{FF2B5EF4-FFF2-40B4-BE49-F238E27FC236}">
              <a16:creationId xmlns="" xmlns:a16="http://schemas.microsoft.com/office/drawing/2014/main" id="{23229DED-8D15-41E6-8FEB-DE1188A0C8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3" name="Line 1746">
          <a:extLst>
            <a:ext uri="{FF2B5EF4-FFF2-40B4-BE49-F238E27FC236}">
              <a16:creationId xmlns="" xmlns:a16="http://schemas.microsoft.com/office/drawing/2014/main" id="{86167697-7110-4686-B99B-5B419CE69BE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4" name="Line 1747">
          <a:extLst>
            <a:ext uri="{FF2B5EF4-FFF2-40B4-BE49-F238E27FC236}">
              <a16:creationId xmlns="" xmlns:a16="http://schemas.microsoft.com/office/drawing/2014/main" id="{D88CC121-DE0F-4530-B568-DB3618F90C0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5" name="Line 1748">
          <a:extLst>
            <a:ext uri="{FF2B5EF4-FFF2-40B4-BE49-F238E27FC236}">
              <a16:creationId xmlns="" xmlns:a16="http://schemas.microsoft.com/office/drawing/2014/main" id="{47536A2F-D998-48FE-BD15-38EFC403E3D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6" name="Line 1749">
          <a:extLst>
            <a:ext uri="{FF2B5EF4-FFF2-40B4-BE49-F238E27FC236}">
              <a16:creationId xmlns="" xmlns:a16="http://schemas.microsoft.com/office/drawing/2014/main" id="{08F3ADE6-26C6-4B7F-A4F7-D8F49F62AEC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7" name="Line 1750">
          <a:extLst>
            <a:ext uri="{FF2B5EF4-FFF2-40B4-BE49-F238E27FC236}">
              <a16:creationId xmlns="" xmlns:a16="http://schemas.microsoft.com/office/drawing/2014/main" id="{723C2517-0982-4E7A-8A98-674A4B5389B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8" name="Line 1751">
          <a:extLst>
            <a:ext uri="{FF2B5EF4-FFF2-40B4-BE49-F238E27FC236}">
              <a16:creationId xmlns="" xmlns:a16="http://schemas.microsoft.com/office/drawing/2014/main" id="{293B907A-923A-468C-AEF9-C8F867666B9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29" name="Line 1752">
          <a:extLst>
            <a:ext uri="{FF2B5EF4-FFF2-40B4-BE49-F238E27FC236}">
              <a16:creationId xmlns="" xmlns:a16="http://schemas.microsoft.com/office/drawing/2014/main" id="{89B2B61A-A18C-4C9A-A4E1-FC3DC7DAAE6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0" name="Line 1753">
          <a:extLst>
            <a:ext uri="{FF2B5EF4-FFF2-40B4-BE49-F238E27FC236}">
              <a16:creationId xmlns="" xmlns:a16="http://schemas.microsoft.com/office/drawing/2014/main" id="{85B480E9-5563-4A85-8A2E-9782079841D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1" name="Line 1754">
          <a:extLst>
            <a:ext uri="{FF2B5EF4-FFF2-40B4-BE49-F238E27FC236}">
              <a16:creationId xmlns="" xmlns:a16="http://schemas.microsoft.com/office/drawing/2014/main" id="{4ED96645-8C3E-4E6C-9D87-5214242DAA9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2" name="Line 1755">
          <a:extLst>
            <a:ext uri="{FF2B5EF4-FFF2-40B4-BE49-F238E27FC236}">
              <a16:creationId xmlns="" xmlns:a16="http://schemas.microsoft.com/office/drawing/2014/main" id="{33F7A780-976C-42FA-82F9-7CB3CF104DA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3" name="Line 1756">
          <a:extLst>
            <a:ext uri="{FF2B5EF4-FFF2-40B4-BE49-F238E27FC236}">
              <a16:creationId xmlns="" xmlns:a16="http://schemas.microsoft.com/office/drawing/2014/main" id="{A3632F23-0022-457A-A8B2-88714F7C92F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4" name="Line 3157">
          <a:extLst>
            <a:ext uri="{FF2B5EF4-FFF2-40B4-BE49-F238E27FC236}">
              <a16:creationId xmlns="" xmlns:a16="http://schemas.microsoft.com/office/drawing/2014/main" id="{11A7F6B7-0EB4-4BE8-AF24-A911753BFF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5" name="Line 3158">
          <a:extLst>
            <a:ext uri="{FF2B5EF4-FFF2-40B4-BE49-F238E27FC236}">
              <a16:creationId xmlns="" xmlns:a16="http://schemas.microsoft.com/office/drawing/2014/main" id="{93EE5F29-59CD-41C9-8459-EB866EDC380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6" name="Line 3159">
          <a:extLst>
            <a:ext uri="{FF2B5EF4-FFF2-40B4-BE49-F238E27FC236}">
              <a16:creationId xmlns="" xmlns:a16="http://schemas.microsoft.com/office/drawing/2014/main" id="{0E8A5A2C-4C02-4689-83F7-7C519FEC241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7" name="Line 3160">
          <a:extLst>
            <a:ext uri="{FF2B5EF4-FFF2-40B4-BE49-F238E27FC236}">
              <a16:creationId xmlns="" xmlns:a16="http://schemas.microsoft.com/office/drawing/2014/main" id="{73A0CF1B-706B-406D-98D5-9FBE8469FDB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8" name="Line 3161">
          <a:extLst>
            <a:ext uri="{FF2B5EF4-FFF2-40B4-BE49-F238E27FC236}">
              <a16:creationId xmlns="" xmlns:a16="http://schemas.microsoft.com/office/drawing/2014/main" id="{B481C555-D651-4F80-A69C-89DAB885536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39" name="Line 3162">
          <a:extLst>
            <a:ext uri="{FF2B5EF4-FFF2-40B4-BE49-F238E27FC236}">
              <a16:creationId xmlns="" xmlns:a16="http://schemas.microsoft.com/office/drawing/2014/main" id="{3A6ACBE7-A15D-417F-8AB1-2696055A7ED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0" name="Line 3163">
          <a:extLst>
            <a:ext uri="{FF2B5EF4-FFF2-40B4-BE49-F238E27FC236}">
              <a16:creationId xmlns="" xmlns:a16="http://schemas.microsoft.com/office/drawing/2014/main" id="{C2CFCFC9-0208-4B74-9002-6CD1F3751DB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1" name="Line 3164">
          <a:extLst>
            <a:ext uri="{FF2B5EF4-FFF2-40B4-BE49-F238E27FC236}">
              <a16:creationId xmlns="" xmlns:a16="http://schemas.microsoft.com/office/drawing/2014/main" id="{E43BF5AA-ACD3-452D-8BF8-DC05CB01918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2" name="Line 3165">
          <a:extLst>
            <a:ext uri="{FF2B5EF4-FFF2-40B4-BE49-F238E27FC236}">
              <a16:creationId xmlns="" xmlns:a16="http://schemas.microsoft.com/office/drawing/2014/main" id="{C201AC03-D476-4DE4-9042-E951BA73B40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3" name="Line 3166">
          <a:extLst>
            <a:ext uri="{FF2B5EF4-FFF2-40B4-BE49-F238E27FC236}">
              <a16:creationId xmlns="" xmlns:a16="http://schemas.microsoft.com/office/drawing/2014/main" id="{486BFCCD-D44B-4A80-8323-E8F0AA12450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4" name="Line 3167">
          <a:extLst>
            <a:ext uri="{FF2B5EF4-FFF2-40B4-BE49-F238E27FC236}">
              <a16:creationId xmlns="" xmlns:a16="http://schemas.microsoft.com/office/drawing/2014/main" id="{30313603-3253-4F0B-AB7E-DC655EC72B7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5" name="Line 3168">
          <a:extLst>
            <a:ext uri="{FF2B5EF4-FFF2-40B4-BE49-F238E27FC236}">
              <a16:creationId xmlns="" xmlns:a16="http://schemas.microsoft.com/office/drawing/2014/main" id="{8DE30E02-9122-4C26-96E4-9DE10BF8E42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6" name="Line 3169">
          <a:extLst>
            <a:ext uri="{FF2B5EF4-FFF2-40B4-BE49-F238E27FC236}">
              <a16:creationId xmlns="" xmlns:a16="http://schemas.microsoft.com/office/drawing/2014/main" id="{A9E3CC84-EAC8-456E-B273-713E6F1BACB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7" name="Line 3170">
          <a:extLst>
            <a:ext uri="{FF2B5EF4-FFF2-40B4-BE49-F238E27FC236}">
              <a16:creationId xmlns="" xmlns:a16="http://schemas.microsoft.com/office/drawing/2014/main" id="{B405009D-9015-4F01-AA3B-FAEA5AF3B9D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8" name="Line 3157">
          <a:extLst>
            <a:ext uri="{FF2B5EF4-FFF2-40B4-BE49-F238E27FC236}">
              <a16:creationId xmlns="" xmlns:a16="http://schemas.microsoft.com/office/drawing/2014/main" id="{41DD0D67-837E-4947-8738-BF9F0D49460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49" name="Line 3158">
          <a:extLst>
            <a:ext uri="{FF2B5EF4-FFF2-40B4-BE49-F238E27FC236}">
              <a16:creationId xmlns="" xmlns:a16="http://schemas.microsoft.com/office/drawing/2014/main" id="{E1140AA9-6B31-43C9-9FE0-08D2066C21F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0" name="Line 3159">
          <a:extLst>
            <a:ext uri="{FF2B5EF4-FFF2-40B4-BE49-F238E27FC236}">
              <a16:creationId xmlns="" xmlns:a16="http://schemas.microsoft.com/office/drawing/2014/main" id="{7352CC0C-65B9-4A8D-831C-2A6CDA473F1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1" name="Line 3160">
          <a:extLst>
            <a:ext uri="{FF2B5EF4-FFF2-40B4-BE49-F238E27FC236}">
              <a16:creationId xmlns="" xmlns:a16="http://schemas.microsoft.com/office/drawing/2014/main" id="{A504FB51-8132-44B2-BF41-A12B03AF178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2" name="Line 3161">
          <a:extLst>
            <a:ext uri="{FF2B5EF4-FFF2-40B4-BE49-F238E27FC236}">
              <a16:creationId xmlns="" xmlns:a16="http://schemas.microsoft.com/office/drawing/2014/main" id="{C7F68595-3FC0-4423-A685-A8DBC32951D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3" name="Line 3162">
          <a:extLst>
            <a:ext uri="{FF2B5EF4-FFF2-40B4-BE49-F238E27FC236}">
              <a16:creationId xmlns="" xmlns:a16="http://schemas.microsoft.com/office/drawing/2014/main" id="{5D2570F6-A5D6-46D1-8A58-528E7D267F8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4" name="Line 3163">
          <a:extLst>
            <a:ext uri="{FF2B5EF4-FFF2-40B4-BE49-F238E27FC236}">
              <a16:creationId xmlns="" xmlns:a16="http://schemas.microsoft.com/office/drawing/2014/main" id="{AB87C980-A2DA-414A-A4E0-1FB4632BC40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5" name="Line 3164">
          <a:extLst>
            <a:ext uri="{FF2B5EF4-FFF2-40B4-BE49-F238E27FC236}">
              <a16:creationId xmlns="" xmlns:a16="http://schemas.microsoft.com/office/drawing/2014/main" id="{61E88391-735A-4A1F-8356-F8CE18A4FCC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6" name="Line 3165">
          <a:extLst>
            <a:ext uri="{FF2B5EF4-FFF2-40B4-BE49-F238E27FC236}">
              <a16:creationId xmlns="" xmlns:a16="http://schemas.microsoft.com/office/drawing/2014/main" id="{D8282785-86A0-4B18-9464-A60800D9BC1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7" name="Line 3166">
          <a:extLst>
            <a:ext uri="{FF2B5EF4-FFF2-40B4-BE49-F238E27FC236}">
              <a16:creationId xmlns="" xmlns:a16="http://schemas.microsoft.com/office/drawing/2014/main" id="{F1DFA72D-5BB5-4B85-A646-9E976736253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8" name="Line 3167">
          <a:extLst>
            <a:ext uri="{FF2B5EF4-FFF2-40B4-BE49-F238E27FC236}">
              <a16:creationId xmlns="" xmlns:a16="http://schemas.microsoft.com/office/drawing/2014/main" id="{3C330508-F8E9-405A-BCB7-46EE2FE14C4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59" name="Line 3168">
          <a:extLst>
            <a:ext uri="{FF2B5EF4-FFF2-40B4-BE49-F238E27FC236}">
              <a16:creationId xmlns="" xmlns:a16="http://schemas.microsoft.com/office/drawing/2014/main" id="{94D28CDE-B280-4533-810A-D1A42E14F76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0" name="Line 3169">
          <a:extLst>
            <a:ext uri="{FF2B5EF4-FFF2-40B4-BE49-F238E27FC236}">
              <a16:creationId xmlns="" xmlns:a16="http://schemas.microsoft.com/office/drawing/2014/main" id="{AAC0002B-B4F3-4785-8698-70CFE32A499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1" name="Line 3170">
          <a:extLst>
            <a:ext uri="{FF2B5EF4-FFF2-40B4-BE49-F238E27FC236}">
              <a16:creationId xmlns="" xmlns:a16="http://schemas.microsoft.com/office/drawing/2014/main" id="{5127FB1C-40F9-4DAE-9908-3D1B31359C4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2" name="Line 3157">
          <a:extLst>
            <a:ext uri="{FF2B5EF4-FFF2-40B4-BE49-F238E27FC236}">
              <a16:creationId xmlns="" xmlns:a16="http://schemas.microsoft.com/office/drawing/2014/main" id="{B9CB158E-E658-45FF-8613-3B96615ACB2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3" name="Line 3158">
          <a:extLst>
            <a:ext uri="{FF2B5EF4-FFF2-40B4-BE49-F238E27FC236}">
              <a16:creationId xmlns="" xmlns:a16="http://schemas.microsoft.com/office/drawing/2014/main" id="{ECAEF23A-FE60-48D3-89AF-4C444A194B5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4" name="Line 3159">
          <a:extLst>
            <a:ext uri="{FF2B5EF4-FFF2-40B4-BE49-F238E27FC236}">
              <a16:creationId xmlns="" xmlns:a16="http://schemas.microsoft.com/office/drawing/2014/main" id="{9A15CE1C-5919-4E17-A5CD-322CD630B04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5" name="Line 3160">
          <a:extLst>
            <a:ext uri="{FF2B5EF4-FFF2-40B4-BE49-F238E27FC236}">
              <a16:creationId xmlns="" xmlns:a16="http://schemas.microsoft.com/office/drawing/2014/main" id="{16ED84FA-D018-4373-BFAB-C6A3F487D54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6" name="Line 3161">
          <a:extLst>
            <a:ext uri="{FF2B5EF4-FFF2-40B4-BE49-F238E27FC236}">
              <a16:creationId xmlns="" xmlns:a16="http://schemas.microsoft.com/office/drawing/2014/main" id="{0D784A0D-DC64-499C-B6E5-F41A3AE5818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7" name="Line 3162">
          <a:extLst>
            <a:ext uri="{FF2B5EF4-FFF2-40B4-BE49-F238E27FC236}">
              <a16:creationId xmlns="" xmlns:a16="http://schemas.microsoft.com/office/drawing/2014/main" id="{848ECB0C-79CA-474D-B1C5-396F9A9824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8" name="Line 3163">
          <a:extLst>
            <a:ext uri="{FF2B5EF4-FFF2-40B4-BE49-F238E27FC236}">
              <a16:creationId xmlns="" xmlns:a16="http://schemas.microsoft.com/office/drawing/2014/main" id="{86407D60-A212-43A5-8D63-42FA2F68EDF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69" name="Line 3164">
          <a:extLst>
            <a:ext uri="{FF2B5EF4-FFF2-40B4-BE49-F238E27FC236}">
              <a16:creationId xmlns="" xmlns:a16="http://schemas.microsoft.com/office/drawing/2014/main" id="{3AC0CA14-25E4-4DE5-84F0-557D2AFA5D9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0" name="Line 3165">
          <a:extLst>
            <a:ext uri="{FF2B5EF4-FFF2-40B4-BE49-F238E27FC236}">
              <a16:creationId xmlns="" xmlns:a16="http://schemas.microsoft.com/office/drawing/2014/main" id="{64211C1F-4F5E-4A0D-8212-A098B82B9B3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1" name="Line 3166">
          <a:extLst>
            <a:ext uri="{FF2B5EF4-FFF2-40B4-BE49-F238E27FC236}">
              <a16:creationId xmlns="" xmlns:a16="http://schemas.microsoft.com/office/drawing/2014/main" id="{707652D5-5536-4837-BC8A-76D90C15A1A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2" name="Line 3167">
          <a:extLst>
            <a:ext uri="{FF2B5EF4-FFF2-40B4-BE49-F238E27FC236}">
              <a16:creationId xmlns="" xmlns:a16="http://schemas.microsoft.com/office/drawing/2014/main" id="{8F7AFA2D-7B22-452C-997A-3992481B9A8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3" name="Line 3168">
          <a:extLst>
            <a:ext uri="{FF2B5EF4-FFF2-40B4-BE49-F238E27FC236}">
              <a16:creationId xmlns="" xmlns:a16="http://schemas.microsoft.com/office/drawing/2014/main" id="{D6732506-A87A-42F5-9041-132DDBF2AED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4" name="Line 3169">
          <a:extLst>
            <a:ext uri="{FF2B5EF4-FFF2-40B4-BE49-F238E27FC236}">
              <a16:creationId xmlns="" xmlns:a16="http://schemas.microsoft.com/office/drawing/2014/main" id="{A4E2252D-0421-4C75-94C5-DEBA67111FD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5" name="Line 3170">
          <a:extLst>
            <a:ext uri="{FF2B5EF4-FFF2-40B4-BE49-F238E27FC236}">
              <a16:creationId xmlns="" xmlns:a16="http://schemas.microsoft.com/office/drawing/2014/main" id="{8FE72198-9683-4A93-864A-138EE9DF4E8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6" name="Line 9790">
          <a:extLst>
            <a:ext uri="{FF2B5EF4-FFF2-40B4-BE49-F238E27FC236}">
              <a16:creationId xmlns="" xmlns:a16="http://schemas.microsoft.com/office/drawing/2014/main" id="{E07560CD-E268-4E0A-8E18-AFB55AE00D0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7" name="Line 9791">
          <a:extLst>
            <a:ext uri="{FF2B5EF4-FFF2-40B4-BE49-F238E27FC236}">
              <a16:creationId xmlns="" xmlns:a16="http://schemas.microsoft.com/office/drawing/2014/main" id="{59B36152-E8C3-4180-85ED-7F37F9EC49D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8" name="Line 9792">
          <a:extLst>
            <a:ext uri="{FF2B5EF4-FFF2-40B4-BE49-F238E27FC236}">
              <a16:creationId xmlns="" xmlns:a16="http://schemas.microsoft.com/office/drawing/2014/main" id="{1D678CEF-3251-4EAD-906E-DD8E40BFE5E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79" name="Line 9793">
          <a:extLst>
            <a:ext uri="{FF2B5EF4-FFF2-40B4-BE49-F238E27FC236}">
              <a16:creationId xmlns="" xmlns:a16="http://schemas.microsoft.com/office/drawing/2014/main" id="{90AB0355-15C2-4B45-B05C-D75F78834B8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0" name="Line 9794">
          <a:extLst>
            <a:ext uri="{FF2B5EF4-FFF2-40B4-BE49-F238E27FC236}">
              <a16:creationId xmlns="" xmlns:a16="http://schemas.microsoft.com/office/drawing/2014/main" id="{9E75A954-9C64-4DAB-AC7B-80A106D4CC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1" name="Line 9795">
          <a:extLst>
            <a:ext uri="{FF2B5EF4-FFF2-40B4-BE49-F238E27FC236}">
              <a16:creationId xmlns="" xmlns:a16="http://schemas.microsoft.com/office/drawing/2014/main" id="{39541382-199C-4E9C-9B19-7184963882F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2" name="Line 9796">
          <a:extLst>
            <a:ext uri="{FF2B5EF4-FFF2-40B4-BE49-F238E27FC236}">
              <a16:creationId xmlns="" xmlns:a16="http://schemas.microsoft.com/office/drawing/2014/main" id="{F07AFB46-527C-44C8-A48F-78CC6AFE5DC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3" name="Line 9797">
          <a:extLst>
            <a:ext uri="{FF2B5EF4-FFF2-40B4-BE49-F238E27FC236}">
              <a16:creationId xmlns="" xmlns:a16="http://schemas.microsoft.com/office/drawing/2014/main" id="{5E351782-5379-4EA1-83D0-628653545D2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4" name="Line 9798">
          <a:extLst>
            <a:ext uri="{FF2B5EF4-FFF2-40B4-BE49-F238E27FC236}">
              <a16:creationId xmlns="" xmlns:a16="http://schemas.microsoft.com/office/drawing/2014/main" id="{B96F8CD0-AB8A-4F05-988B-7B99CC218E5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5" name="Line 9799">
          <a:extLst>
            <a:ext uri="{FF2B5EF4-FFF2-40B4-BE49-F238E27FC236}">
              <a16:creationId xmlns="" xmlns:a16="http://schemas.microsoft.com/office/drawing/2014/main" id="{EDF4AB73-21F6-4144-8905-EF9B5A5D119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6" name="Line 9800">
          <a:extLst>
            <a:ext uri="{FF2B5EF4-FFF2-40B4-BE49-F238E27FC236}">
              <a16:creationId xmlns="" xmlns:a16="http://schemas.microsoft.com/office/drawing/2014/main" id="{75EC2008-DF7F-4CBC-81DD-03134156536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7" name="Line 9801">
          <a:extLst>
            <a:ext uri="{FF2B5EF4-FFF2-40B4-BE49-F238E27FC236}">
              <a16:creationId xmlns="" xmlns:a16="http://schemas.microsoft.com/office/drawing/2014/main" id="{B03B85B4-DB07-4049-B7CE-800F39BA5D1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8" name="Line 9802">
          <a:extLst>
            <a:ext uri="{FF2B5EF4-FFF2-40B4-BE49-F238E27FC236}">
              <a16:creationId xmlns="" xmlns:a16="http://schemas.microsoft.com/office/drawing/2014/main" id="{DC69B6F9-C2FF-4B75-8C25-EF8B6B582B9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89" name="Line 9803">
          <a:extLst>
            <a:ext uri="{FF2B5EF4-FFF2-40B4-BE49-F238E27FC236}">
              <a16:creationId xmlns="" xmlns:a16="http://schemas.microsoft.com/office/drawing/2014/main" id="{5E09931B-1220-48D6-8970-A60EE4C56E5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0" name="Line 167286">
          <a:extLst>
            <a:ext uri="{FF2B5EF4-FFF2-40B4-BE49-F238E27FC236}">
              <a16:creationId xmlns="" xmlns:a16="http://schemas.microsoft.com/office/drawing/2014/main" id="{4BA6251E-7EB4-4446-BCF9-607053352EC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1" name="Line 167287">
          <a:extLst>
            <a:ext uri="{FF2B5EF4-FFF2-40B4-BE49-F238E27FC236}">
              <a16:creationId xmlns="" xmlns:a16="http://schemas.microsoft.com/office/drawing/2014/main" id="{C21DC27D-2317-4FD4-B91C-F307CC706F6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2" name="Line 167288">
          <a:extLst>
            <a:ext uri="{FF2B5EF4-FFF2-40B4-BE49-F238E27FC236}">
              <a16:creationId xmlns="" xmlns:a16="http://schemas.microsoft.com/office/drawing/2014/main" id="{6F1672A9-C736-47A9-BA4C-BBAFF7C328C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3" name="Line 167289">
          <a:extLst>
            <a:ext uri="{FF2B5EF4-FFF2-40B4-BE49-F238E27FC236}">
              <a16:creationId xmlns="" xmlns:a16="http://schemas.microsoft.com/office/drawing/2014/main" id="{A380048B-9CA8-4728-82E9-2D3664B9EC7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4" name="Line 167290">
          <a:extLst>
            <a:ext uri="{FF2B5EF4-FFF2-40B4-BE49-F238E27FC236}">
              <a16:creationId xmlns="" xmlns:a16="http://schemas.microsoft.com/office/drawing/2014/main" id="{3FE0632E-228A-47D8-A27F-79B2839A792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5" name="Line 167291">
          <a:extLst>
            <a:ext uri="{FF2B5EF4-FFF2-40B4-BE49-F238E27FC236}">
              <a16:creationId xmlns="" xmlns:a16="http://schemas.microsoft.com/office/drawing/2014/main" id="{A7B2B629-58F7-4454-89AE-1C3DFF68E0F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6" name="Line 167292">
          <a:extLst>
            <a:ext uri="{FF2B5EF4-FFF2-40B4-BE49-F238E27FC236}">
              <a16:creationId xmlns="" xmlns:a16="http://schemas.microsoft.com/office/drawing/2014/main" id="{12C46254-56C5-4A20-87BE-969A9C1197C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7" name="Line 167293">
          <a:extLst>
            <a:ext uri="{FF2B5EF4-FFF2-40B4-BE49-F238E27FC236}">
              <a16:creationId xmlns="" xmlns:a16="http://schemas.microsoft.com/office/drawing/2014/main" id="{20CFC245-E213-4D55-ADEA-2E5B68E50A6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8" name="Line 167294">
          <a:extLst>
            <a:ext uri="{FF2B5EF4-FFF2-40B4-BE49-F238E27FC236}">
              <a16:creationId xmlns="" xmlns:a16="http://schemas.microsoft.com/office/drawing/2014/main" id="{1E1D970B-45E8-4534-9434-33104A563A3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1999" name="Line 167295">
          <a:extLst>
            <a:ext uri="{FF2B5EF4-FFF2-40B4-BE49-F238E27FC236}">
              <a16:creationId xmlns="" xmlns:a16="http://schemas.microsoft.com/office/drawing/2014/main" id="{7E112055-7133-487C-BD28-6A5330DF015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0" name="Line 167296">
          <a:extLst>
            <a:ext uri="{FF2B5EF4-FFF2-40B4-BE49-F238E27FC236}">
              <a16:creationId xmlns="" xmlns:a16="http://schemas.microsoft.com/office/drawing/2014/main" id="{8F8AFA75-A8C6-4363-BE79-3E0D204758C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1" name="Line 167297">
          <a:extLst>
            <a:ext uri="{FF2B5EF4-FFF2-40B4-BE49-F238E27FC236}">
              <a16:creationId xmlns="" xmlns:a16="http://schemas.microsoft.com/office/drawing/2014/main" id="{F03B272D-56E4-4358-BCAC-93CF649511B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2" name="Line 167298">
          <a:extLst>
            <a:ext uri="{FF2B5EF4-FFF2-40B4-BE49-F238E27FC236}">
              <a16:creationId xmlns="" xmlns:a16="http://schemas.microsoft.com/office/drawing/2014/main" id="{B4D7B159-7094-434F-B9DC-62490FB91DF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3" name="Line 167299">
          <a:extLst>
            <a:ext uri="{FF2B5EF4-FFF2-40B4-BE49-F238E27FC236}">
              <a16:creationId xmlns="" xmlns:a16="http://schemas.microsoft.com/office/drawing/2014/main" id="{0AD7341C-E629-46E8-8CAF-08A2DEEA147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4" name="Line 167300">
          <a:extLst>
            <a:ext uri="{FF2B5EF4-FFF2-40B4-BE49-F238E27FC236}">
              <a16:creationId xmlns="" xmlns:a16="http://schemas.microsoft.com/office/drawing/2014/main" id="{0125F1E0-1C96-45B0-A1C2-0893AA4E087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5" name="Line 167301">
          <a:extLst>
            <a:ext uri="{FF2B5EF4-FFF2-40B4-BE49-F238E27FC236}">
              <a16:creationId xmlns="" xmlns:a16="http://schemas.microsoft.com/office/drawing/2014/main" id="{583F718B-4619-4526-BBFB-EC3A7EEBDE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6" name="Line 167302">
          <a:extLst>
            <a:ext uri="{FF2B5EF4-FFF2-40B4-BE49-F238E27FC236}">
              <a16:creationId xmlns="" xmlns:a16="http://schemas.microsoft.com/office/drawing/2014/main" id="{BA566D9A-CB21-424B-A825-72CE01A413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7" name="Line 167303">
          <a:extLst>
            <a:ext uri="{FF2B5EF4-FFF2-40B4-BE49-F238E27FC236}">
              <a16:creationId xmlns="" xmlns:a16="http://schemas.microsoft.com/office/drawing/2014/main" id="{2B3830CD-3FFE-4082-9E69-3C2E8E395C8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8" name="Line 167304">
          <a:extLst>
            <a:ext uri="{FF2B5EF4-FFF2-40B4-BE49-F238E27FC236}">
              <a16:creationId xmlns="" xmlns:a16="http://schemas.microsoft.com/office/drawing/2014/main" id="{88FF592B-D466-487C-A761-C99A1BAEC3A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09" name="Line 167305">
          <a:extLst>
            <a:ext uri="{FF2B5EF4-FFF2-40B4-BE49-F238E27FC236}">
              <a16:creationId xmlns="" xmlns:a16="http://schemas.microsoft.com/office/drawing/2014/main" id="{6B44EC7E-A3FA-4416-B91E-8FA39FD8811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0" name="Line 167306">
          <a:extLst>
            <a:ext uri="{FF2B5EF4-FFF2-40B4-BE49-F238E27FC236}">
              <a16:creationId xmlns="" xmlns:a16="http://schemas.microsoft.com/office/drawing/2014/main" id="{3C6D08D0-08C6-4D78-B92B-38B0529EE13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1" name="Line 167307">
          <a:extLst>
            <a:ext uri="{FF2B5EF4-FFF2-40B4-BE49-F238E27FC236}">
              <a16:creationId xmlns="" xmlns:a16="http://schemas.microsoft.com/office/drawing/2014/main" id="{CFAB0748-B99B-4038-9AF7-5B9C1C1CAC1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2" name="Line 167308">
          <a:extLst>
            <a:ext uri="{FF2B5EF4-FFF2-40B4-BE49-F238E27FC236}">
              <a16:creationId xmlns="" xmlns:a16="http://schemas.microsoft.com/office/drawing/2014/main" id="{61620656-D83B-4D0A-B3F3-CA4ECC1BFCD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3" name="Line 167309">
          <a:extLst>
            <a:ext uri="{FF2B5EF4-FFF2-40B4-BE49-F238E27FC236}">
              <a16:creationId xmlns="" xmlns:a16="http://schemas.microsoft.com/office/drawing/2014/main" id="{4A2DAB08-3BB8-43EB-A54F-9C8A37AE920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4" name="Line 167310">
          <a:extLst>
            <a:ext uri="{FF2B5EF4-FFF2-40B4-BE49-F238E27FC236}">
              <a16:creationId xmlns="" xmlns:a16="http://schemas.microsoft.com/office/drawing/2014/main" id="{8FEB686A-6840-436D-B2CD-C413A00A27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5" name="Line 167311">
          <a:extLst>
            <a:ext uri="{FF2B5EF4-FFF2-40B4-BE49-F238E27FC236}">
              <a16:creationId xmlns="" xmlns:a16="http://schemas.microsoft.com/office/drawing/2014/main" id="{506AAA38-1E9F-4737-A8CC-5F57608FE55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6" name="Line 167312">
          <a:extLst>
            <a:ext uri="{FF2B5EF4-FFF2-40B4-BE49-F238E27FC236}">
              <a16:creationId xmlns="" xmlns:a16="http://schemas.microsoft.com/office/drawing/2014/main" id="{2231E54C-C959-4386-A0AA-C01E5B928C6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7" name="Line 167313">
          <a:extLst>
            <a:ext uri="{FF2B5EF4-FFF2-40B4-BE49-F238E27FC236}">
              <a16:creationId xmlns="" xmlns:a16="http://schemas.microsoft.com/office/drawing/2014/main" id="{DD1CD38D-D52E-44AD-9886-55833C7EDB4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8" name="Line 167314">
          <a:extLst>
            <a:ext uri="{FF2B5EF4-FFF2-40B4-BE49-F238E27FC236}">
              <a16:creationId xmlns="" xmlns:a16="http://schemas.microsoft.com/office/drawing/2014/main" id="{F1E8E43A-19B3-4F53-9F3D-85BEE30B308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19" name="Line 167315">
          <a:extLst>
            <a:ext uri="{FF2B5EF4-FFF2-40B4-BE49-F238E27FC236}">
              <a16:creationId xmlns="" xmlns:a16="http://schemas.microsoft.com/office/drawing/2014/main" id="{70322F25-BDE1-44F9-8064-055C943BB42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0" name="Line 167316">
          <a:extLst>
            <a:ext uri="{FF2B5EF4-FFF2-40B4-BE49-F238E27FC236}">
              <a16:creationId xmlns="" xmlns:a16="http://schemas.microsoft.com/office/drawing/2014/main" id="{33FB2D4E-3C8B-4167-B6D4-267BF2DDA23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1" name="Line 167317">
          <a:extLst>
            <a:ext uri="{FF2B5EF4-FFF2-40B4-BE49-F238E27FC236}">
              <a16:creationId xmlns="" xmlns:a16="http://schemas.microsoft.com/office/drawing/2014/main" id="{1EBF9E1B-F280-4067-8587-965D23282D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2" name="Line 167318">
          <a:extLst>
            <a:ext uri="{FF2B5EF4-FFF2-40B4-BE49-F238E27FC236}">
              <a16:creationId xmlns="" xmlns:a16="http://schemas.microsoft.com/office/drawing/2014/main" id="{BFA5E13D-AFBA-4EF5-AAF1-9E20AA1A4FD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3" name="Line 167319">
          <a:extLst>
            <a:ext uri="{FF2B5EF4-FFF2-40B4-BE49-F238E27FC236}">
              <a16:creationId xmlns="" xmlns:a16="http://schemas.microsoft.com/office/drawing/2014/main" id="{10806628-831D-4850-80C3-4BC1CD94B0B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4" name="Line 167320">
          <a:extLst>
            <a:ext uri="{FF2B5EF4-FFF2-40B4-BE49-F238E27FC236}">
              <a16:creationId xmlns="" xmlns:a16="http://schemas.microsoft.com/office/drawing/2014/main" id="{985CCE98-810F-4D1A-83C8-5682358ADDA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5" name="Line 167321">
          <a:extLst>
            <a:ext uri="{FF2B5EF4-FFF2-40B4-BE49-F238E27FC236}">
              <a16:creationId xmlns="" xmlns:a16="http://schemas.microsoft.com/office/drawing/2014/main" id="{036E4318-53AC-4226-B36C-10BD4F5852E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6" name="Line 167322">
          <a:extLst>
            <a:ext uri="{FF2B5EF4-FFF2-40B4-BE49-F238E27FC236}">
              <a16:creationId xmlns="" xmlns:a16="http://schemas.microsoft.com/office/drawing/2014/main" id="{1337BC73-67AE-4EB8-945C-DEAD45A454F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7" name="Line 167323">
          <a:extLst>
            <a:ext uri="{FF2B5EF4-FFF2-40B4-BE49-F238E27FC236}">
              <a16:creationId xmlns="" xmlns:a16="http://schemas.microsoft.com/office/drawing/2014/main" id="{1F392F7A-3E7C-437B-AA1B-2DBD4C913A0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8" name="Line 167324">
          <a:extLst>
            <a:ext uri="{FF2B5EF4-FFF2-40B4-BE49-F238E27FC236}">
              <a16:creationId xmlns="" xmlns:a16="http://schemas.microsoft.com/office/drawing/2014/main" id="{59DA3FDB-3944-4F3B-ADF1-1F531EF5639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29" name="Line 167325">
          <a:extLst>
            <a:ext uri="{FF2B5EF4-FFF2-40B4-BE49-F238E27FC236}">
              <a16:creationId xmlns="" xmlns:a16="http://schemas.microsoft.com/office/drawing/2014/main" id="{7073E42F-2C94-4DD9-A783-AEF8239BED7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0" name="Line 167326">
          <a:extLst>
            <a:ext uri="{FF2B5EF4-FFF2-40B4-BE49-F238E27FC236}">
              <a16:creationId xmlns="" xmlns:a16="http://schemas.microsoft.com/office/drawing/2014/main" id="{31002731-1897-4B29-AAD6-603B64C4093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1" name="Line 167327">
          <a:extLst>
            <a:ext uri="{FF2B5EF4-FFF2-40B4-BE49-F238E27FC236}">
              <a16:creationId xmlns="" xmlns:a16="http://schemas.microsoft.com/office/drawing/2014/main" id="{3CCF3C48-14FD-4343-9F86-005E9457975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2" name="Line 3157">
          <a:extLst>
            <a:ext uri="{FF2B5EF4-FFF2-40B4-BE49-F238E27FC236}">
              <a16:creationId xmlns="" xmlns:a16="http://schemas.microsoft.com/office/drawing/2014/main" id="{56E735E9-FA13-4180-A9FF-8CBCDD04D14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3" name="Line 3158">
          <a:extLst>
            <a:ext uri="{FF2B5EF4-FFF2-40B4-BE49-F238E27FC236}">
              <a16:creationId xmlns="" xmlns:a16="http://schemas.microsoft.com/office/drawing/2014/main" id="{0CE9EDEB-BC73-4881-9886-C7837279269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4" name="Line 3159">
          <a:extLst>
            <a:ext uri="{FF2B5EF4-FFF2-40B4-BE49-F238E27FC236}">
              <a16:creationId xmlns="" xmlns:a16="http://schemas.microsoft.com/office/drawing/2014/main" id="{B06EDE0E-57B9-4A86-963E-031E349E1F9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5" name="Line 3160">
          <a:extLst>
            <a:ext uri="{FF2B5EF4-FFF2-40B4-BE49-F238E27FC236}">
              <a16:creationId xmlns="" xmlns:a16="http://schemas.microsoft.com/office/drawing/2014/main" id="{FA85D89D-982D-4FE9-8699-311E236EECC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6" name="Line 3161">
          <a:extLst>
            <a:ext uri="{FF2B5EF4-FFF2-40B4-BE49-F238E27FC236}">
              <a16:creationId xmlns="" xmlns:a16="http://schemas.microsoft.com/office/drawing/2014/main" id="{1976B978-CC65-4520-A969-401FDAF1C0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7" name="Line 3162">
          <a:extLst>
            <a:ext uri="{FF2B5EF4-FFF2-40B4-BE49-F238E27FC236}">
              <a16:creationId xmlns="" xmlns:a16="http://schemas.microsoft.com/office/drawing/2014/main" id="{7C74CE5B-A4FD-4A4B-BE8A-358422F2CB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8" name="Line 3163">
          <a:extLst>
            <a:ext uri="{FF2B5EF4-FFF2-40B4-BE49-F238E27FC236}">
              <a16:creationId xmlns="" xmlns:a16="http://schemas.microsoft.com/office/drawing/2014/main" id="{B31F7100-EADE-4AE3-A862-7EF711A1C1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39" name="Line 3164">
          <a:extLst>
            <a:ext uri="{FF2B5EF4-FFF2-40B4-BE49-F238E27FC236}">
              <a16:creationId xmlns="" xmlns:a16="http://schemas.microsoft.com/office/drawing/2014/main" id="{CEA8B2C5-A7E5-45E7-83AC-ED68F7B24ED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0" name="Line 3165">
          <a:extLst>
            <a:ext uri="{FF2B5EF4-FFF2-40B4-BE49-F238E27FC236}">
              <a16:creationId xmlns="" xmlns:a16="http://schemas.microsoft.com/office/drawing/2014/main" id="{54AD89EA-02F2-4B91-8D16-FFA63B83948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1" name="Line 3166">
          <a:extLst>
            <a:ext uri="{FF2B5EF4-FFF2-40B4-BE49-F238E27FC236}">
              <a16:creationId xmlns="" xmlns:a16="http://schemas.microsoft.com/office/drawing/2014/main" id="{5B47A5EF-C9AA-44CA-AD63-665ADB983ED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2" name="Line 3167">
          <a:extLst>
            <a:ext uri="{FF2B5EF4-FFF2-40B4-BE49-F238E27FC236}">
              <a16:creationId xmlns="" xmlns:a16="http://schemas.microsoft.com/office/drawing/2014/main" id="{D6C91C3F-412E-4F5E-AC79-2922C10DAF3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3" name="Line 3168">
          <a:extLst>
            <a:ext uri="{FF2B5EF4-FFF2-40B4-BE49-F238E27FC236}">
              <a16:creationId xmlns="" xmlns:a16="http://schemas.microsoft.com/office/drawing/2014/main" id="{B76B2406-A30E-4778-AFEF-459C7154B0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4" name="Line 3169">
          <a:extLst>
            <a:ext uri="{FF2B5EF4-FFF2-40B4-BE49-F238E27FC236}">
              <a16:creationId xmlns="" xmlns:a16="http://schemas.microsoft.com/office/drawing/2014/main" id="{CEE6817E-7E82-4826-8B96-EB3AED9EE94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5" name="Line 3170">
          <a:extLst>
            <a:ext uri="{FF2B5EF4-FFF2-40B4-BE49-F238E27FC236}">
              <a16:creationId xmlns="" xmlns:a16="http://schemas.microsoft.com/office/drawing/2014/main" id="{5AA8D3CF-85D9-4A71-8435-88827AC5C30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6" name="Line 3157">
          <a:extLst>
            <a:ext uri="{FF2B5EF4-FFF2-40B4-BE49-F238E27FC236}">
              <a16:creationId xmlns="" xmlns:a16="http://schemas.microsoft.com/office/drawing/2014/main" id="{AB8CCCA3-E8AC-41FE-B009-B3D9C8ABC60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7" name="Line 3158">
          <a:extLst>
            <a:ext uri="{FF2B5EF4-FFF2-40B4-BE49-F238E27FC236}">
              <a16:creationId xmlns="" xmlns:a16="http://schemas.microsoft.com/office/drawing/2014/main" id="{1CFE3C5A-84EC-440E-AB06-8C592887BCF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8" name="Line 3159">
          <a:extLst>
            <a:ext uri="{FF2B5EF4-FFF2-40B4-BE49-F238E27FC236}">
              <a16:creationId xmlns="" xmlns:a16="http://schemas.microsoft.com/office/drawing/2014/main" id="{942E8271-F968-4BA6-97F9-DF5B4CED105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49" name="Line 3160">
          <a:extLst>
            <a:ext uri="{FF2B5EF4-FFF2-40B4-BE49-F238E27FC236}">
              <a16:creationId xmlns="" xmlns:a16="http://schemas.microsoft.com/office/drawing/2014/main" id="{D2EF2AB7-3A5D-401F-BD50-7F74D8C9A20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0" name="Line 3161">
          <a:extLst>
            <a:ext uri="{FF2B5EF4-FFF2-40B4-BE49-F238E27FC236}">
              <a16:creationId xmlns="" xmlns:a16="http://schemas.microsoft.com/office/drawing/2014/main" id="{BEBE3231-7B85-41ED-85E7-7B39EE4B285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1" name="Line 3162">
          <a:extLst>
            <a:ext uri="{FF2B5EF4-FFF2-40B4-BE49-F238E27FC236}">
              <a16:creationId xmlns="" xmlns:a16="http://schemas.microsoft.com/office/drawing/2014/main" id="{C7E8ABE1-EC28-4066-9075-B98395D0C4E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2" name="Line 3163">
          <a:extLst>
            <a:ext uri="{FF2B5EF4-FFF2-40B4-BE49-F238E27FC236}">
              <a16:creationId xmlns="" xmlns:a16="http://schemas.microsoft.com/office/drawing/2014/main" id="{8A33D9C7-E5E7-45B0-A07C-2E31010AEFC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3" name="Line 3164">
          <a:extLst>
            <a:ext uri="{FF2B5EF4-FFF2-40B4-BE49-F238E27FC236}">
              <a16:creationId xmlns="" xmlns:a16="http://schemas.microsoft.com/office/drawing/2014/main" id="{BC631B23-0A80-4718-B784-B6F75F27E80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4" name="Line 3165">
          <a:extLst>
            <a:ext uri="{FF2B5EF4-FFF2-40B4-BE49-F238E27FC236}">
              <a16:creationId xmlns="" xmlns:a16="http://schemas.microsoft.com/office/drawing/2014/main" id="{B22D540A-C2DB-40EA-AF9B-CF4F0F5F7E2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5" name="Line 3166">
          <a:extLst>
            <a:ext uri="{FF2B5EF4-FFF2-40B4-BE49-F238E27FC236}">
              <a16:creationId xmlns="" xmlns:a16="http://schemas.microsoft.com/office/drawing/2014/main" id="{BCCAF189-08F5-490D-81D8-A6B629931CB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6" name="Line 3167">
          <a:extLst>
            <a:ext uri="{FF2B5EF4-FFF2-40B4-BE49-F238E27FC236}">
              <a16:creationId xmlns="" xmlns:a16="http://schemas.microsoft.com/office/drawing/2014/main" id="{91AA2BFF-C700-4AF8-AF69-E4B082DC19D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7" name="Line 3168">
          <a:extLst>
            <a:ext uri="{FF2B5EF4-FFF2-40B4-BE49-F238E27FC236}">
              <a16:creationId xmlns="" xmlns:a16="http://schemas.microsoft.com/office/drawing/2014/main" id="{1E43AB78-6C86-4E17-B880-74D903C5CDF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8" name="Line 3169">
          <a:extLst>
            <a:ext uri="{FF2B5EF4-FFF2-40B4-BE49-F238E27FC236}">
              <a16:creationId xmlns="" xmlns:a16="http://schemas.microsoft.com/office/drawing/2014/main" id="{D486FB8C-FC75-49AE-8B41-374074847F8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59" name="Line 3170">
          <a:extLst>
            <a:ext uri="{FF2B5EF4-FFF2-40B4-BE49-F238E27FC236}">
              <a16:creationId xmlns="" xmlns:a16="http://schemas.microsoft.com/office/drawing/2014/main" id="{70BD44E3-7D17-4E1A-8197-9384F030B53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0" name="Line 3157">
          <a:extLst>
            <a:ext uri="{FF2B5EF4-FFF2-40B4-BE49-F238E27FC236}">
              <a16:creationId xmlns="" xmlns:a16="http://schemas.microsoft.com/office/drawing/2014/main" id="{0F295E13-F1DA-498A-B5AF-FD5902BFD99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1" name="Line 3158">
          <a:extLst>
            <a:ext uri="{FF2B5EF4-FFF2-40B4-BE49-F238E27FC236}">
              <a16:creationId xmlns="" xmlns:a16="http://schemas.microsoft.com/office/drawing/2014/main" id="{257B9D7F-413C-4B17-946A-83EA3E56436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2" name="Line 3159">
          <a:extLst>
            <a:ext uri="{FF2B5EF4-FFF2-40B4-BE49-F238E27FC236}">
              <a16:creationId xmlns="" xmlns:a16="http://schemas.microsoft.com/office/drawing/2014/main" id="{4D51EE64-FC2B-46D0-904D-2E2AD7D57B6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3" name="Line 3160">
          <a:extLst>
            <a:ext uri="{FF2B5EF4-FFF2-40B4-BE49-F238E27FC236}">
              <a16:creationId xmlns="" xmlns:a16="http://schemas.microsoft.com/office/drawing/2014/main" id="{A105B1A3-7FE3-4026-ACB2-2D14075D3AD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4" name="Line 3161">
          <a:extLst>
            <a:ext uri="{FF2B5EF4-FFF2-40B4-BE49-F238E27FC236}">
              <a16:creationId xmlns="" xmlns:a16="http://schemas.microsoft.com/office/drawing/2014/main" id="{3816E8C5-0BC1-4F3D-987E-C759D98B253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5" name="Line 3162">
          <a:extLst>
            <a:ext uri="{FF2B5EF4-FFF2-40B4-BE49-F238E27FC236}">
              <a16:creationId xmlns="" xmlns:a16="http://schemas.microsoft.com/office/drawing/2014/main" id="{BB654AA5-A5E8-479B-B058-45DC7A59C8B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6" name="Line 3163">
          <a:extLst>
            <a:ext uri="{FF2B5EF4-FFF2-40B4-BE49-F238E27FC236}">
              <a16:creationId xmlns="" xmlns:a16="http://schemas.microsoft.com/office/drawing/2014/main" id="{1C9A4523-4356-4348-A68A-B327132A837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7" name="Line 3164">
          <a:extLst>
            <a:ext uri="{FF2B5EF4-FFF2-40B4-BE49-F238E27FC236}">
              <a16:creationId xmlns="" xmlns:a16="http://schemas.microsoft.com/office/drawing/2014/main" id="{CA429E1F-C58B-4F9A-8E76-7DF4D2EF9C3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8" name="Line 3165">
          <a:extLst>
            <a:ext uri="{FF2B5EF4-FFF2-40B4-BE49-F238E27FC236}">
              <a16:creationId xmlns="" xmlns:a16="http://schemas.microsoft.com/office/drawing/2014/main" id="{E24E1183-11A2-49E5-B583-C60BA04982B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69" name="Line 3166">
          <a:extLst>
            <a:ext uri="{FF2B5EF4-FFF2-40B4-BE49-F238E27FC236}">
              <a16:creationId xmlns="" xmlns:a16="http://schemas.microsoft.com/office/drawing/2014/main" id="{E3E3850F-9A4D-489D-A592-2A14EF02407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70" name="Line 3167">
          <a:extLst>
            <a:ext uri="{FF2B5EF4-FFF2-40B4-BE49-F238E27FC236}">
              <a16:creationId xmlns="" xmlns:a16="http://schemas.microsoft.com/office/drawing/2014/main" id="{C9962E52-A64C-4B2E-83FC-5B6101A1E19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71" name="Line 3168">
          <a:extLst>
            <a:ext uri="{FF2B5EF4-FFF2-40B4-BE49-F238E27FC236}">
              <a16:creationId xmlns="" xmlns:a16="http://schemas.microsoft.com/office/drawing/2014/main" id="{E61F589B-42CA-4178-B6ED-85900366A6E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72" name="Line 3169">
          <a:extLst>
            <a:ext uri="{FF2B5EF4-FFF2-40B4-BE49-F238E27FC236}">
              <a16:creationId xmlns="" xmlns:a16="http://schemas.microsoft.com/office/drawing/2014/main" id="{8AAD64EE-89EB-4D31-BF47-0B8C55774A3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2073" name="Line 3170">
          <a:extLst>
            <a:ext uri="{FF2B5EF4-FFF2-40B4-BE49-F238E27FC236}">
              <a16:creationId xmlns="" xmlns:a16="http://schemas.microsoft.com/office/drawing/2014/main" id="{ED60A1FB-70B7-4BF4-85DE-D9E7C5F786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4" name="Line 1743">
          <a:extLst>
            <a:ext uri="{FF2B5EF4-FFF2-40B4-BE49-F238E27FC236}">
              <a16:creationId xmlns="" xmlns:a16="http://schemas.microsoft.com/office/drawing/2014/main" id="{0F672CC7-3B94-48D5-A419-8C80FEA94E5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5" name="Line 1744">
          <a:extLst>
            <a:ext uri="{FF2B5EF4-FFF2-40B4-BE49-F238E27FC236}">
              <a16:creationId xmlns="" xmlns:a16="http://schemas.microsoft.com/office/drawing/2014/main" id="{92B21CBE-3394-43E6-93CB-3EFA08AE63A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6" name="Line 1745">
          <a:extLst>
            <a:ext uri="{FF2B5EF4-FFF2-40B4-BE49-F238E27FC236}">
              <a16:creationId xmlns="" xmlns:a16="http://schemas.microsoft.com/office/drawing/2014/main" id="{8CFC5794-14C3-47A0-B131-CBFC859AF06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7" name="Line 1746">
          <a:extLst>
            <a:ext uri="{FF2B5EF4-FFF2-40B4-BE49-F238E27FC236}">
              <a16:creationId xmlns="" xmlns:a16="http://schemas.microsoft.com/office/drawing/2014/main" id="{820EA6F5-9208-4CE1-B341-72E73379137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8" name="Line 1747">
          <a:extLst>
            <a:ext uri="{FF2B5EF4-FFF2-40B4-BE49-F238E27FC236}">
              <a16:creationId xmlns="" xmlns:a16="http://schemas.microsoft.com/office/drawing/2014/main" id="{C5F1CC82-A484-41BD-8B7E-6060D51176C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79" name="Line 1748">
          <a:extLst>
            <a:ext uri="{FF2B5EF4-FFF2-40B4-BE49-F238E27FC236}">
              <a16:creationId xmlns="" xmlns:a16="http://schemas.microsoft.com/office/drawing/2014/main" id="{F1A8EB7D-3545-4B09-8274-3A381894BB4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0" name="Line 1749">
          <a:extLst>
            <a:ext uri="{FF2B5EF4-FFF2-40B4-BE49-F238E27FC236}">
              <a16:creationId xmlns="" xmlns:a16="http://schemas.microsoft.com/office/drawing/2014/main" id="{0B08118C-F80F-45ED-95C2-B035E47CF0A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1" name="Line 1750">
          <a:extLst>
            <a:ext uri="{FF2B5EF4-FFF2-40B4-BE49-F238E27FC236}">
              <a16:creationId xmlns="" xmlns:a16="http://schemas.microsoft.com/office/drawing/2014/main" id="{F3617B02-FEF1-41EE-B787-4CAE1E58256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2" name="Line 1751">
          <a:extLst>
            <a:ext uri="{FF2B5EF4-FFF2-40B4-BE49-F238E27FC236}">
              <a16:creationId xmlns="" xmlns:a16="http://schemas.microsoft.com/office/drawing/2014/main" id="{8C23C363-46DA-4D49-921C-B5F8B8CEE4A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3" name="Line 1752">
          <a:extLst>
            <a:ext uri="{FF2B5EF4-FFF2-40B4-BE49-F238E27FC236}">
              <a16:creationId xmlns="" xmlns:a16="http://schemas.microsoft.com/office/drawing/2014/main" id="{A23B9D3A-125D-40A9-A824-28D871BF06E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4" name="Line 1753">
          <a:extLst>
            <a:ext uri="{FF2B5EF4-FFF2-40B4-BE49-F238E27FC236}">
              <a16:creationId xmlns="" xmlns:a16="http://schemas.microsoft.com/office/drawing/2014/main" id="{D19AF40D-DFBD-4AE3-A60D-1D99F15E0B3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5" name="Line 1754">
          <a:extLst>
            <a:ext uri="{FF2B5EF4-FFF2-40B4-BE49-F238E27FC236}">
              <a16:creationId xmlns="" xmlns:a16="http://schemas.microsoft.com/office/drawing/2014/main" id="{BA2D028F-FD53-4EAF-8410-F683662F7A8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6" name="Line 1755">
          <a:extLst>
            <a:ext uri="{FF2B5EF4-FFF2-40B4-BE49-F238E27FC236}">
              <a16:creationId xmlns="" xmlns:a16="http://schemas.microsoft.com/office/drawing/2014/main" id="{1C273C1D-B14D-4316-B2C7-F670BEDA89D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7" name="Line 1756">
          <a:extLst>
            <a:ext uri="{FF2B5EF4-FFF2-40B4-BE49-F238E27FC236}">
              <a16:creationId xmlns="" xmlns:a16="http://schemas.microsoft.com/office/drawing/2014/main" id="{89B038E8-33C6-4A09-9715-BA420D76CF8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8" name="Line 1694">
          <a:extLst>
            <a:ext uri="{FF2B5EF4-FFF2-40B4-BE49-F238E27FC236}">
              <a16:creationId xmlns="" xmlns:a16="http://schemas.microsoft.com/office/drawing/2014/main" id="{FCC23390-246C-43BA-BD9E-5539D3D148A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89" name="Line 1695">
          <a:extLst>
            <a:ext uri="{FF2B5EF4-FFF2-40B4-BE49-F238E27FC236}">
              <a16:creationId xmlns="" xmlns:a16="http://schemas.microsoft.com/office/drawing/2014/main" id="{87BA7EB0-F2F6-44B8-9889-34E29E54EDE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0" name="Line 1696">
          <a:extLst>
            <a:ext uri="{FF2B5EF4-FFF2-40B4-BE49-F238E27FC236}">
              <a16:creationId xmlns="" xmlns:a16="http://schemas.microsoft.com/office/drawing/2014/main" id="{DE3E0181-04E7-4FB1-A402-762E98BD652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1" name="Line 1697">
          <a:extLst>
            <a:ext uri="{FF2B5EF4-FFF2-40B4-BE49-F238E27FC236}">
              <a16:creationId xmlns="" xmlns:a16="http://schemas.microsoft.com/office/drawing/2014/main" id="{97EB21E9-1574-47AB-B490-340DDA674A5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2" name="Line 1698">
          <a:extLst>
            <a:ext uri="{FF2B5EF4-FFF2-40B4-BE49-F238E27FC236}">
              <a16:creationId xmlns="" xmlns:a16="http://schemas.microsoft.com/office/drawing/2014/main" id="{50489BE8-5BCE-421C-90C1-2C3CBFA1C5E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3" name="Line 1699">
          <a:extLst>
            <a:ext uri="{FF2B5EF4-FFF2-40B4-BE49-F238E27FC236}">
              <a16:creationId xmlns="" xmlns:a16="http://schemas.microsoft.com/office/drawing/2014/main" id="{7F009F1D-E881-4F61-87AB-46CF3EE6C62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4" name="Line 1700">
          <a:extLst>
            <a:ext uri="{FF2B5EF4-FFF2-40B4-BE49-F238E27FC236}">
              <a16:creationId xmlns="" xmlns:a16="http://schemas.microsoft.com/office/drawing/2014/main" id="{DD4D3D1A-1574-453E-87CD-C229155F674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5" name="Line 1701">
          <a:extLst>
            <a:ext uri="{FF2B5EF4-FFF2-40B4-BE49-F238E27FC236}">
              <a16:creationId xmlns="" xmlns:a16="http://schemas.microsoft.com/office/drawing/2014/main" id="{2B5B017E-023A-46F8-AA93-527D4D3007A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6" name="Line 1702">
          <a:extLst>
            <a:ext uri="{FF2B5EF4-FFF2-40B4-BE49-F238E27FC236}">
              <a16:creationId xmlns="" xmlns:a16="http://schemas.microsoft.com/office/drawing/2014/main" id="{8AA0F131-91C8-4A13-AB33-2AE7F2A632C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7" name="Line 1703">
          <a:extLst>
            <a:ext uri="{FF2B5EF4-FFF2-40B4-BE49-F238E27FC236}">
              <a16:creationId xmlns="" xmlns:a16="http://schemas.microsoft.com/office/drawing/2014/main" id="{04873AAD-2D9B-4662-B747-B66C25A3CC6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8" name="Line 1704">
          <a:extLst>
            <a:ext uri="{FF2B5EF4-FFF2-40B4-BE49-F238E27FC236}">
              <a16:creationId xmlns="" xmlns:a16="http://schemas.microsoft.com/office/drawing/2014/main" id="{87BEF605-E7D8-4B52-B229-36A041BEE32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099" name="Line 1705">
          <a:extLst>
            <a:ext uri="{FF2B5EF4-FFF2-40B4-BE49-F238E27FC236}">
              <a16:creationId xmlns="" xmlns:a16="http://schemas.microsoft.com/office/drawing/2014/main" id="{A57BE9B5-788C-4444-9EA0-792F1BC14B2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0" name="Line 1706">
          <a:extLst>
            <a:ext uri="{FF2B5EF4-FFF2-40B4-BE49-F238E27FC236}">
              <a16:creationId xmlns="" xmlns:a16="http://schemas.microsoft.com/office/drawing/2014/main" id="{F2E1D07E-F031-4BA7-BD2A-0F5F749F75F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1" name="Line 1707">
          <a:extLst>
            <a:ext uri="{FF2B5EF4-FFF2-40B4-BE49-F238E27FC236}">
              <a16:creationId xmlns="" xmlns:a16="http://schemas.microsoft.com/office/drawing/2014/main" id="{80A1B7B0-628F-444B-9297-CF36B1BE581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2" name="Line 1694">
          <a:extLst>
            <a:ext uri="{FF2B5EF4-FFF2-40B4-BE49-F238E27FC236}">
              <a16:creationId xmlns="" xmlns:a16="http://schemas.microsoft.com/office/drawing/2014/main" id="{8E9ABE06-7100-4400-859D-1A625A27E16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3" name="Line 1695">
          <a:extLst>
            <a:ext uri="{FF2B5EF4-FFF2-40B4-BE49-F238E27FC236}">
              <a16:creationId xmlns="" xmlns:a16="http://schemas.microsoft.com/office/drawing/2014/main" id="{BBA8F24A-B5E4-4BDE-BF17-5339F4277A9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4" name="Line 1696">
          <a:extLst>
            <a:ext uri="{FF2B5EF4-FFF2-40B4-BE49-F238E27FC236}">
              <a16:creationId xmlns="" xmlns:a16="http://schemas.microsoft.com/office/drawing/2014/main" id="{DD2ECA91-278B-4D90-8D1F-83007B7EE6C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5" name="Line 1697">
          <a:extLst>
            <a:ext uri="{FF2B5EF4-FFF2-40B4-BE49-F238E27FC236}">
              <a16:creationId xmlns="" xmlns:a16="http://schemas.microsoft.com/office/drawing/2014/main" id="{5A22CBC5-F78D-4964-9A59-2E79F1DA0CA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6" name="Line 1698">
          <a:extLst>
            <a:ext uri="{FF2B5EF4-FFF2-40B4-BE49-F238E27FC236}">
              <a16:creationId xmlns="" xmlns:a16="http://schemas.microsoft.com/office/drawing/2014/main" id="{FD8CAB48-7619-40B0-98BD-DE2A5C531E2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7" name="Line 1699">
          <a:extLst>
            <a:ext uri="{FF2B5EF4-FFF2-40B4-BE49-F238E27FC236}">
              <a16:creationId xmlns="" xmlns:a16="http://schemas.microsoft.com/office/drawing/2014/main" id="{CDCD2FC3-323A-4A4D-B40F-64D73AF5F9F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8" name="Line 1700">
          <a:extLst>
            <a:ext uri="{FF2B5EF4-FFF2-40B4-BE49-F238E27FC236}">
              <a16:creationId xmlns="" xmlns:a16="http://schemas.microsoft.com/office/drawing/2014/main" id="{4CF1B28C-333D-403D-92AA-06AF66033B1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09" name="Line 1701">
          <a:extLst>
            <a:ext uri="{FF2B5EF4-FFF2-40B4-BE49-F238E27FC236}">
              <a16:creationId xmlns="" xmlns:a16="http://schemas.microsoft.com/office/drawing/2014/main" id="{266E446C-1685-4F69-B33C-840C9336D7D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0" name="Line 1702">
          <a:extLst>
            <a:ext uri="{FF2B5EF4-FFF2-40B4-BE49-F238E27FC236}">
              <a16:creationId xmlns="" xmlns:a16="http://schemas.microsoft.com/office/drawing/2014/main" id="{B5AEB224-E9AC-4BD2-B1B0-32FE040BA41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1" name="Line 1703">
          <a:extLst>
            <a:ext uri="{FF2B5EF4-FFF2-40B4-BE49-F238E27FC236}">
              <a16:creationId xmlns="" xmlns:a16="http://schemas.microsoft.com/office/drawing/2014/main" id="{E4F2888F-DCA4-42B3-8CB7-C19AD70D2EE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2" name="Line 1704">
          <a:extLst>
            <a:ext uri="{FF2B5EF4-FFF2-40B4-BE49-F238E27FC236}">
              <a16:creationId xmlns="" xmlns:a16="http://schemas.microsoft.com/office/drawing/2014/main" id="{7E757443-1439-4B90-8EE6-0E6846C5534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3" name="Line 1705">
          <a:extLst>
            <a:ext uri="{FF2B5EF4-FFF2-40B4-BE49-F238E27FC236}">
              <a16:creationId xmlns="" xmlns:a16="http://schemas.microsoft.com/office/drawing/2014/main" id="{2642281B-1D7E-4E45-9481-3EA8EF06319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4" name="Line 1706">
          <a:extLst>
            <a:ext uri="{FF2B5EF4-FFF2-40B4-BE49-F238E27FC236}">
              <a16:creationId xmlns="" xmlns:a16="http://schemas.microsoft.com/office/drawing/2014/main" id="{4E41146F-F280-41D4-A66F-8465623A9B9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5" name="Line 1707">
          <a:extLst>
            <a:ext uri="{FF2B5EF4-FFF2-40B4-BE49-F238E27FC236}">
              <a16:creationId xmlns="" xmlns:a16="http://schemas.microsoft.com/office/drawing/2014/main" id="{35F5F5DA-9E26-464D-8E2E-8526CCEF2A3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6" name="Line 1694">
          <a:extLst>
            <a:ext uri="{FF2B5EF4-FFF2-40B4-BE49-F238E27FC236}">
              <a16:creationId xmlns="" xmlns:a16="http://schemas.microsoft.com/office/drawing/2014/main" id="{BAEACC64-1D95-4DF6-8485-4AED42DF504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7" name="Line 1695">
          <a:extLst>
            <a:ext uri="{FF2B5EF4-FFF2-40B4-BE49-F238E27FC236}">
              <a16:creationId xmlns="" xmlns:a16="http://schemas.microsoft.com/office/drawing/2014/main" id="{BEB67ED1-9F00-4913-A6E6-DBC500FBDB7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8" name="Line 1696">
          <a:extLst>
            <a:ext uri="{FF2B5EF4-FFF2-40B4-BE49-F238E27FC236}">
              <a16:creationId xmlns="" xmlns:a16="http://schemas.microsoft.com/office/drawing/2014/main" id="{0C66BB3D-4943-49B9-B79E-09A32C6AB97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19" name="Line 1697">
          <a:extLst>
            <a:ext uri="{FF2B5EF4-FFF2-40B4-BE49-F238E27FC236}">
              <a16:creationId xmlns="" xmlns:a16="http://schemas.microsoft.com/office/drawing/2014/main" id="{EAE33267-06FF-43D0-A82A-A59B92B3476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0" name="Line 1698">
          <a:extLst>
            <a:ext uri="{FF2B5EF4-FFF2-40B4-BE49-F238E27FC236}">
              <a16:creationId xmlns="" xmlns:a16="http://schemas.microsoft.com/office/drawing/2014/main" id="{5969D5ED-618C-486A-AF36-13ADBDA25B1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1" name="Line 1699">
          <a:extLst>
            <a:ext uri="{FF2B5EF4-FFF2-40B4-BE49-F238E27FC236}">
              <a16:creationId xmlns="" xmlns:a16="http://schemas.microsoft.com/office/drawing/2014/main" id="{3FC0078C-4DCB-4D57-9681-99A2A0E5295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2" name="Line 1700">
          <a:extLst>
            <a:ext uri="{FF2B5EF4-FFF2-40B4-BE49-F238E27FC236}">
              <a16:creationId xmlns="" xmlns:a16="http://schemas.microsoft.com/office/drawing/2014/main" id="{20884983-E8C9-4AB6-ACD3-B34D5F3DA25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3" name="Line 1701">
          <a:extLst>
            <a:ext uri="{FF2B5EF4-FFF2-40B4-BE49-F238E27FC236}">
              <a16:creationId xmlns="" xmlns:a16="http://schemas.microsoft.com/office/drawing/2014/main" id="{AD516D68-7977-401D-B06A-0894EE55173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4" name="Line 1702">
          <a:extLst>
            <a:ext uri="{FF2B5EF4-FFF2-40B4-BE49-F238E27FC236}">
              <a16:creationId xmlns="" xmlns:a16="http://schemas.microsoft.com/office/drawing/2014/main" id="{9B82EBED-4508-4659-81A2-F84C96D70C2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5" name="Line 1703">
          <a:extLst>
            <a:ext uri="{FF2B5EF4-FFF2-40B4-BE49-F238E27FC236}">
              <a16:creationId xmlns="" xmlns:a16="http://schemas.microsoft.com/office/drawing/2014/main" id="{C7C4427D-CF09-4E5B-9148-DB162E7FAA3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6" name="Line 1704">
          <a:extLst>
            <a:ext uri="{FF2B5EF4-FFF2-40B4-BE49-F238E27FC236}">
              <a16:creationId xmlns="" xmlns:a16="http://schemas.microsoft.com/office/drawing/2014/main" id="{95A25B45-03A8-464E-A60E-FA8679F5ED1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7" name="Line 1705">
          <a:extLst>
            <a:ext uri="{FF2B5EF4-FFF2-40B4-BE49-F238E27FC236}">
              <a16:creationId xmlns="" xmlns:a16="http://schemas.microsoft.com/office/drawing/2014/main" id="{29DAC354-11D8-467C-ADF4-27A43BBFBF3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8" name="Line 1706">
          <a:extLst>
            <a:ext uri="{FF2B5EF4-FFF2-40B4-BE49-F238E27FC236}">
              <a16:creationId xmlns="" xmlns:a16="http://schemas.microsoft.com/office/drawing/2014/main" id="{75423AF0-4CC5-4C24-948C-06503191238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29" name="Line 1707">
          <a:extLst>
            <a:ext uri="{FF2B5EF4-FFF2-40B4-BE49-F238E27FC236}">
              <a16:creationId xmlns="" xmlns:a16="http://schemas.microsoft.com/office/drawing/2014/main" id="{82088F8D-E3EB-4895-8BAE-389F363A465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0" name="Line 1743">
          <a:extLst>
            <a:ext uri="{FF2B5EF4-FFF2-40B4-BE49-F238E27FC236}">
              <a16:creationId xmlns="" xmlns:a16="http://schemas.microsoft.com/office/drawing/2014/main" id="{70E03341-5C37-4AEB-870E-C3603B45FC5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1" name="Line 1744">
          <a:extLst>
            <a:ext uri="{FF2B5EF4-FFF2-40B4-BE49-F238E27FC236}">
              <a16:creationId xmlns="" xmlns:a16="http://schemas.microsoft.com/office/drawing/2014/main" id="{A2F70C84-159F-4E51-A419-849037BC24B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2" name="Line 1745">
          <a:extLst>
            <a:ext uri="{FF2B5EF4-FFF2-40B4-BE49-F238E27FC236}">
              <a16:creationId xmlns="" xmlns:a16="http://schemas.microsoft.com/office/drawing/2014/main" id="{EA99D6B8-4FA3-4363-AC3F-4F750B4D29F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3" name="Line 1746">
          <a:extLst>
            <a:ext uri="{FF2B5EF4-FFF2-40B4-BE49-F238E27FC236}">
              <a16:creationId xmlns="" xmlns:a16="http://schemas.microsoft.com/office/drawing/2014/main" id="{548C8B18-B780-4714-8281-D0610AD1C33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4" name="Line 1747">
          <a:extLst>
            <a:ext uri="{FF2B5EF4-FFF2-40B4-BE49-F238E27FC236}">
              <a16:creationId xmlns="" xmlns:a16="http://schemas.microsoft.com/office/drawing/2014/main" id="{A69AFE7F-160C-4ABF-ABED-1C122E69732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5" name="Line 1748">
          <a:extLst>
            <a:ext uri="{FF2B5EF4-FFF2-40B4-BE49-F238E27FC236}">
              <a16:creationId xmlns="" xmlns:a16="http://schemas.microsoft.com/office/drawing/2014/main" id="{03E3F8CC-98A7-4055-BE61-BBDFB5BBF9B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6" name="Line 1749">
          <a:extLst>
            <a:ext uri="{FF2B5EF4-FFF2-40B4-BE49-F238E27FC236}">
              <a16:creationId xmlns="" xmlns:a16="http://schemas.microsoft.com/office/drawing/2014/main" id="{0A6271A3-F3AA-4B9A-9633-BC44CF01FCD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7" name="Line 1750">
          <a:extLst>
            <a:ext uri="{FF2B5EF4-FFF2-40B4-BE49-F238E27FC236}">
              <a16:creationId xmlns="" xmlns:a16="http://schemas.microsoft.com/office/drawing/2014/main" id="{F6DF0919-93C8-4017-96EB-0ED97B79ED1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8" name="Line 1751">
          <a:extLst>
            <a:ext uri="{FF2B5EF4-FFF2-40B4-BE49-F238E27FC236}">
              <a16:creationId xmlns="" xmlns:a16="http://schemas.microsoft.com/office/drawing/2014/main" id="{69C7FA65-9C92-43CC-8243-B0CCCB4A520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39" name="Line 1752">
          <a:extLst>
            <a:ext uri="{FF2B5EF4-FFF2-40B4-BE49-F238E27FC236}">
              <a16:creationId xmlns="" xmlns:a16="http://schemas.microsoft.com/office/drawing/2014/main" id="{1558E286-5A77-4ABA-89E9-E8A91403B44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40" name="Line 1753">
          <a:extLst>
            <a:ext uri="{FF2B5EF4-FFF2-40B4-BE49-F238E27FC236}">
              <a16:creationId xmlns="" xmlns:a16="http://schemas.microsoft.com/office/drawing/2014/main" id="{B925E75B-E86C-4455-AC16-368C1BED66E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41" name="Line 1754">
          <a:extLst>
            <a:ext uri="{FF2B5EF4-FFF2-40B4-BE49-F238E27FC236}">
              <a16:creationId xmlns="" xmlns:a16="http://schemas.microsoft.com/office/drawing/2014/main" id="{CBCF9733-9783-4580-B3A1-E4C01C53053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42" name="Line 1755">
          <a:extLst>
            <a:ext uri="{FF2B5EF4-FFF2-40B4-BE49-F238E27FC236}">
              <a16:creationId xmlns="" xmlns:a16="http://schemas.microsoft.com/office/drawing/2014/main" id="{3E230864-A760-44D3-BE32-5F9306F8E36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2143" name="Line 1756">
          <a:extLst>
            <a:ext uri="{FF2B5EF4-FFF2-40B4-BE49-F238E27FC236}">
              <a16:creationId xmlns="" xmlns:a16="http://schemas.microsoft.com/office/drawing/2014/main" id="{347DE122-526E-4181-BB65-F1D2C3A60AB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4" name="Line 1743">
          <a:extLst>
            <a:ext uri="{FF2B5EF4-FFF2-40B4-BE49-F238E27FC236}">
              <a16:creationId xmlns="" xmlns:a16="http://schemas.microsoft.com/office/drawing/2014/main" id="{13B5566E-F4B7-4E7A-804D-2A88218E2FF4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5" name="Line 1744">
          <a:extLst>
            <a:ext uri="{FF2B5EF4-FFF2-40B4-BE49-F238E27FC236}">
              <a16:creationId xmlns="" xmlns:a16="http://schemas.microsoft.com/office/drawing/2014/main" id="{B7BADDFB-0616-40B0-A8D6-84560FF53612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6" name="Line 1745">
          <a:extLst>
            <a:ext uri="{FF2B5EF4-FFF2-40B4-BE49-F238E27FC236}">
              <a16:creationId xmlns="" xmlns:a16="http://schemas.microsoft.com/office/drawing/2014/main" id="{00995416-5E50-4E06-AED8-9FD953B8FA38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7" name="Line 1746">
          <a:extLst>
            <a:ext uri="{FF2B5EF4-FFF2-40B4-BE49-F238E27FC236}">
              <a16:creationId xmlns="" xmlns:a16="http://schemas.microsoft.com/office/drawing/2014/main" id="{82FD223C-1FE6-4B50-B1C2-57288D4F3255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8" name="Line 1747">
          <a:extLst>
            <a:ext uri="{FF2B5EF4-FFF2-40B4-BE49-F238E27FC236}">
              <a16:creationId xmlns="" xmlns:a16="http://schemas.microsoft.com/office/drawing/2014/main" id="{4ED20E84-D6EA-4CE5-B394-4EB58ADF0677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49" name="Line 1748">
          <a:extLst>
            <a:ext uri="{FF2B5EF4-FFF2-40B4-BE49-F238E27FC236}">
              <a16:creationId xmlns="" xmlns:a16="http://schemas.microsoft.com/office/drawing/2014/main" id="{484AA192-CCF9-4D32-AAF2-8915A09052E0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0" name="Line 1749">
          <a:extLst>
            <a:ext uri="{FF2B5EF4-FFF2-40B4-BE49-F238E27FC236}">
              <a16:creationId xmlns="" xmlns:a16="http://schemas.microsoft.com/office/drawing/2014/main" id="{35530115-37E6-4229-B05E-511333C939F0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1" name="Line 1750">
          <a:extLst>
            <a:ext uri="{FF2B5EF4-FFF2-40B4-BE49-F238E27FC236}">
              <a16:creationId xmlns="" xmlns:a16="http://schemas.microsoft.com/office/drawing/2014/main" id="{2927CDF0-2C8B-4C53-BE13-810CE24C6CE7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2" name="Line 1751">
          <a:extLst>
            <a:ext uri="{FF2B5EF4-FFF2-40B4-BE49-F238E27FC236}">
              <a16:creationId xmlns="" xmlns:a16="http://schemas.microsoft.com/office/drawing/2014/main" id="{62120603-60C0-4E86-B907-174649E9F26C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3" name="Line 1752">
          <a:extLst>
            <a:ext uri="{FF2B5EF4-FFF2-40B4-BE49-F238E27FC236}">
              <a16:creationId xmlns="" xmlns:a16="http://schemas.microsoft.com/office/drawing/2014/main" id="{38D55200-5DD3-4788-9BB9-102605DC64D7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4" name="Line 1753">
          <a:extLst>
            <a:ext uri="{FF2B5EF4-FFF2-40B4-BE49-F238E27FC236}">
              <a16:creationId xmlns="" xmlns:a16="http://schemas.microsoft.com/office/drawing/2014/main" id="{939756A6-1F61-4CAF-AFAE-4DE4684FDBDE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5" name="Line 1754">
          <a:extLst>
            <a:ext uri="{FF2B5EF4-FFF2-40B4-BE49-F238E27FC236}">
              <a16:creationId xmlns="" xmlns:a16="http://schemas.microsoft.com/office/drawing/2014/main" id="{7421D58F-D093-42DA-A349-DA65F46DCDCD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6" name="Line 1755">
          <a:extLst>
            <a:ext uri="{FF2B5EF4-FFF2-40B4-BE49-F238E27FC236}">
              <a16:creationId xmlns="" xmlns:a16="http://schemas.microsoft.com/office/drawing/2014/main" id="{D679BE14-11A3-4981-92FD-664F2AD930B9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2157" name="Line 1756">
          <a:extLst>
            <a:ext uri="{FF2B5EF4-FFF2-40B4-BE49-F238E27FC236}">
              <a16:creationId xmlns="" xmlns:a16="http://schemas.microsoft.com/office/drawing/2014/main" id="{DC3433DE-90A5-42AB-9841-CAE116404806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58" name="Line 1743">
          <a:extLst>
            <a:ext uri="{FF2B5EF4-FFF2-40B4-BE49-F238E27FC236}">
              <a16:creationId xmlns="" xmlns:a16="http://schemas.microsoft.com/office/drawing/2014/main" id="{74D7B610-35EF-4B9E-AF92-402B1E5A4934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59" name="Line 1744">
          <a:extLst>
            <a:ext uri="{FF2B5EF4-FFF2-40B4-BE49-F238E27FC236}">
              <a16:creationId xmlns="" xmlns:a16="http://schemas.microsoft.com/office/drawing/2014/main" id="{56FD6173-4743-4AEF-9E0D-3ECE5CE8BC5B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0" name="Line 1745">
          <a:extLst>
            <a:ext uri="{FF2B5EF4-FFF2-40B4-BE49-F238E27FC236}">
              <a16:creationId xmlns="" xmlns:a16="http://schemas.microsoft.com/office/drawing/2014/main" id="{B8B797B3-08EC-4E71-B66E-715F512A5E93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1" name="Line 1746">
          <a:extLst>
            <a:ext uri="{FF2B5EF4-FFF2-40B4-BE49-F238E27FC236}">
              <a16:creationId xmlns="" xmlns:a16="http://schemas.microsoft.com/office/drawing/2014/main" id="{4E88DAA9-67B2-4DB9-8371-4D0BC3181251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2" name="Line 1747">
          <a:extLst>
            <a:ext uri="{FF2B5EF4-FFF2-40B4-BE49-F238E27FC236}">
              <a16:creationId xmlns="" xmlns:a16="http://schemas.microsoft.com/office/drawing/2014/main" id="{3467D385-BAB6-401C-B3E1-7888FCC536B5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3" name="Line 1748">
          <a:extLst>
            <a:ext uri="{FF2B5EF4-FFF2-40B4-BE49-F238E27FC236}">
              <a16:creationId xmlns="" xmlns:a16="http://schemas.microsoft.com/office/drawing/2014/main" id="{C801697F-422F-4BEA-B18E-82E930D885E4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4" name="Line 1749">
          <a:extLst>
            <a:ext uri="{FF2B5EF4-FFF2-40B4-BE49-F238E27FC236}">
              <a16:creationId xmlns="" xmlns:a16="http://schemas.microsoft.com/office/drawing/2014/main" id="{74837332-BE14-4629-9AD3-B30D24C1403F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5" name="Line 1750">
          <a:extLst>
            <a:ext uri="{FF2B5EF4-FFF2-40B4-BE49-F238E27FC236}">
              <a16:creationId xmlns="" xmlns:a16="http://schemas.microsoft.com/office/drawing/2014/main" id="{6CBF57C1-E536-4BFF-83C4-1F0BD704B02F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6" name="Line 1751">
          <a:extLst>
            <a:ext uri="{FF2B5EF4-FFF2-40B4-BE49-F238E27FC236}">
              <a16:creationId xmlns="" xmlns:a16="http://schemas.microsoft.com/office/drawing/2014/main" id="{07A4F6A9-089E-43C1-9087-76B21B38B030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7" name="Line 1752">
          <a:extLst>
            <a:ext uri="{FF2B5EF4-FFF2-40B4-BE49-F238E27FC236}">
              <a16:creationId xmlns="" xmlns:a16="http://schemas.microsoft.com/office/drawing/2014/main" id="{3CE5A5CB-DDFD-4EBD-B137-BC2D39573986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8" name="Line 1753">
          <a:extLst>
            <a:ext uri="{FF2B5EF4-FFF2-40B4-BE49-F238E27FC236}">
              <a16:creationId xmlns="" xmlns:a16="http://schemas.microsoft.com/office/drawing/2014/main" id="{77790AF0-4D3D-4901-B2D9-2B75ED42E392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69" name="Line 1754">
          <a:extLst>
            <a:ext uri="{FF2B5EF4-FFF2-40B4-BE49-F238E27FC236}">
              <a16:creationId xmlns="" xmlns:a16="http://schemas.microsoft.com/office/drawing/2014/main" id="{563C0BDE-0C58-46CF-8527-AD4CB32AB25E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70" name="Line 1755">
          <a:extLst>
            <a:ext uri="{FF2B5EF4-FFF2-40B4-BE49-F238E27FC236}">
              <a16:creationId xmlns="" xmlns:a16="http://schemas.microsoft.com/office/drawing/2014/main" id="{2F13ACC8-C708-46B7-BA67-3DE335FB516B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2171" name="Line 1756">
          <a:extLst>
            <a:ext uri="{FF2B5EF4-FFF2-40B4-BE49-F238E27FC236}">
              <a16:creationId xmlns="" xmlns:a16="http://schemas.microsoft.com/office/drawing/2014/main" id="{B518ECE5-7F59-4B0E-AF59-127F356BB9FA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2" name="Line 1743">
          <a:extLst>
            <a:ext uri="{FF2B5EF4-FFF2-40B4-BE49-F238E27FC236}">
              <a16:creationId xmlns="" xmlns:a16="http://schemas.microsoft.com/office/drawing/2014/main" id="{75318CE4-7379-48E1-A2F7-F5AFF055F038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3" name="Line 1744">
          <a:extLst>
            <a:ext uri="{FF2B5EF4-FFF2-40B4-BE49-F238E27FC236}">
              <a16:creationId xmlns="" xmlns:a16="http://schemas.microsoft.com/office/drawing/2014/main" id="{ACE772BC-D324-4CD5-AE51-A8A61C54089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4" name="Line 1745">
          <a:extLst>
            <a:ext uri="{FF2B5EF4-FFF2-40B4-BE49-F238E27FC236}">
              <a16:creationId xmlns="" xmlns:a16="http://schemas.microsoft.com/office/drawing/2014/main" id="{20E10DC2-5FB6-4B9E-8BED-B180D407750D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5" name="Line 1746">
          <a:extLst>
            <a:ext uri="{FF2B5EF4-FFF2-40B4-BE49-F238E27FC236}">
              <a16:creationId xmlns="" xmlns:a16="http://schemas.microsoft.com/office/drawing/2014/main" id="{140F11A4-517C-4A7B-BC69-711156376BCF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6" name="Line 1747">
          <a:extLst>
            <a:ext uri="{FF2B5EF4-FFF2-40B4-BE49-F238E27FC236}">
              <a16:creationId xmlns="" xmlns:a16="http://schemas.microsoft.com/office/drawing/2014/main" id="{8BE309F0-A057-49F4-889D-0C29BEADE88E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7" name="Line 1748">
          <a:extLst>
            <a:ext uri="{FF2B5EF4-FFF2-40B4-BE49-F238E27FC236}">
              <a16:creationId xmlns="" xmlns:a16="http://schemas.microsoft.com/office/drawing/2014/main" id="{749F2206-C0E2-4429-B039-777F2B886D1E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8" name="Line 1749">
          <a:extLst>
            <a:ext uri="{FF2B5EF4-FFF2-40B4-BE49-F238E27FC236}">
              <a16:creationId xmlns="" xmlns:a16="http://schemas.microsoft.com/office/drawing/2014/main" id="{4D666C3E-570C-4225-8A5A-83B3550DFC5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79" name="Line 1750">
          <a:extLst>
            <a:ext uri="{FF2B5EF4-FFF2-40B4-BE49-F238E27FC236}">
              <a16:creationId xmlns="" xmlns:a16="http://schemas.microsoft.com/office/drawing/2014/main" id="{EA319326-5D0E-4349-BBEE-3A180C837E01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0" name="Line 1751">
          <a:extLst>
            <a:ext uri="{FF2B5EF4-FFF2-40B4-BE49-F238E27FC236}">
              <a16:creationId xmlns="" xmlns:a16="http://schemas.microsoft.com/office/drawing/2014/main" id="{0D66DCB9-81D3-4985-9C4C-2F69180A4E5C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1" name="Line 1752">
          <a:extLst>
            <a:ext uri="{FF2B5EF4-FFF2-40B4-BE49-F238E27FC236}">
              <a16:creationId xmlns="" xmlns:a16="http://schemas.microsoft.com/office/drawing/2014/main" id="{2BD2F522-8D28-4BCD-959C-D885F0C07428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2" name="Line 1753">
          <a:extLst>
            <a:ext uri="{FF2B5EF4-FFF2-40B4-BE49-F238E27FC236}">
              <a16:creationId xmlns="" xmlns:a16="http://schemas.microsoft.com/office/drawing/2014/main" id="{71327272-F964-4C8D-B1B0-9C49ACA676E8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3" name="Line 1754">
          <a:extLst>
            <a:ext uri="{FF2B5EF4-FFF2-40B4-BE49-F238E27FC236}">
              <a16:creationId xmlns="" xmlns:a16="http://schemas.microsoft.com/office/drawing/2014/main" id="{6148C517-455D-4827-8AFB-C6CEBE6E7EBF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4" name="Line 1755">
          <a:extLst>
            <a:ext uri="{FF2B5EF4-FFF2-40B4-BE49-F238E27FC236}">
              <a16:creationId xmlns="" xmlns:a16="http://schemas.microsoft.com/office/drawing/2014/main" id="{F2E75832-93D4-4E57-BFBD-18A201B61B89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2185" name="Line 1756">
          <a:extLst>
            <a:ext uri="{FF2B5EF4-FFF2-40B4-BE49-F238E27FC236}">
              <a16:creationId xmlns="" xmlns:a16="http://schemas.microsoft.com/office/drawing/2014/main" id="{4C887C3B-211F-4105-8E57-13CD075A3505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86" name="Line 1789">
          <a:extLst>
            <a:ext uri="{FF2B5EF4-FFF2-40B4-BE49-F238E27FC236}">
              <a16:creationId xmlns="" xmlns:a16="http://schemas.microsoft.com/office/drawing/2014/main" id="{F82A6E77-1EDE-4320-990E-D45DDDD64D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87" name="Line 1790">
          <a:extLst>
            <a:ext uri="{FF2B5EF4-FFF2-40B4-BE49-F238E27FC236}">
              <a16:creationId xmlns="" xmlns:a16="http://schemas.microsoft.com/office/drawing/2014/main" id="{F2C88CDB-30B3-4817-8C4D-1FABD2B94E5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88" name="Line 1791">
          <a:extLst>
            <a:ext uri="{FF2B5EF4-FFF2-40B4-BE49-F238E27FC236}">
              <a16:creationId xmlns="" xmlns:a16="http://schemas.microsoft.com/office/drawing/2014/main" id="{D4433F91-821C-41E5-9F20-8CDCCF003D2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89" name="Line 1792">
          <a:extLst>
            <a:ext uri="{FF2B5EF4-FFF2-40B4-BE49-F238E27FC236}">
              <a16:creationId xmlns="" xmlns:a16="http://schemas.microsoft.com/office/drawing/2014/main" id="{D376890E-9746-4255-93F1-59B4044EC9B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0" name="Line 1793">
          <a:extLst>
            <a:ext uri="{FF2B5EF4-FFF2-40B4-BE49-F238E27FC236}">
              <a16:creationId xmlns="" xmlns:a16="http://schemas.microsoft.com/office/drawing/2014/main" id="{08E02A64-064E-45C0-9D27-879EAD29975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1" name="Line 1794">
          <a:extLst>
            <a:ext uri="{FF2B5EF4-FFF2-40B4-BE49-F238E27FC236}">
              <a16:creationId xmlns="" xmlns:a16="http://schemas.microsoft.com/office/drawing/2014/main" id="{A23C7BB6-10C8-44C6-9F5A-772A299A2CF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2" name="Line 1795">
          <a:extLst>
            <a:ext uri="{FF2B5EF4-FFF2-40B4-BE49-F238E27FC236}">
              <a16:creationId xmlns="" xmlns:a16="http://schemas.microsoft.com/office/drawing/2014/main" id="{96982F80-5590-4095-A23B-529F8B436B6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3" name="Line 1796">
          <a:extLst>
            <a:ext uri="{FF2B5EF4-FFF2-40B4-BE49-F238E27FC236}">
              <a16:creationId xmlns="" xmlns:a16="http://schemas.microsoft.com/office/drawing/2014/main" id="{3E70D106-1E6C-4E19-8982-F358E1E31BC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4" name="Line 1797">
          <a:extLst>
            <a:ext uri="{FF2B5EF4-FFF2-40B4-BE49-F238E27FC236}">
              <a16:creationId xmlns="" xmlns:a16="http://schemas.microsoft.com/office/drawing/2014/main" id="{61807135-8E13-45B1-9046-91532F362D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5" name="Line 1798">
          <a:extLst>
            <a:ext uri="{FF2B5EF4-FFF2-40B4-BE49-F238E27FC236}">
              <a16:creationId xmlns="" xmlns:a16="http://schemas.microsoft.com/office/drawing/2014/main" id="{AE0BDC63-E4F5-4E2F-82E9-DC9A1D20B9B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6" name="Line 1799">
          <a:extLst>
            <a:ext uri="{FF2B5EF4-FFF2-40B4-BE49-F238E27FC236}">
              <a16:creationId xmlns="" xmlns:a16="http://schemas.microsoft.com/office/drawing/2014/main" id="{C546EBAA-5D10-472D-812C-82987E132AB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7" name="Line 1800">
          <a:extLst>
            <a:ext uri="{FF2B5EF4-FFF2-40B4-BE49-F238E27FC236}">
              <a16:creationId xmlns="" xmlns:a16="http://schemas.microsoft.com/office/drawing/2014/main" id="{007E8CD1-CB01-493B-B219-774CFBBB435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8" name="Line 1801">
          <a:extLst>
            <a:ext uri="{FF2B5EF4-FFF2-40B4-BE49-F238E27FC236}">
              <a16:creationId xmlns="" xmlns:a16="http://schemas.microsoft.com/office/drawing/2014/main" id="{FF156F7A-C05E-4618-9B1C-B4DD40AED75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199" name="Line 1802">
          <a:extLst>
            <a:ext uri="{FF2B5EF4-FFF2-40B4-BE49-F238E27FC236}">
              <a16:creationId xmlns="" xmlns:a16="http://schemas.microsoft.com/office/drawing/2014/main" id="{0C77AD0C-13C3-446F-9875-664566B09A7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0" name="Line 1803">
          <a:extLst>
            <a:ext uri="{FF2B5EF4-FFF2-40B4-BE49-F238E27FC236}">
              <a16:creationId xmlns="" xmlns:a16="http://schemas.microsoft.com/office/drawing/2014/main" id="{17DEEC7C-0F0D-4A9F-9B10-B0703D57A91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1" name="Line 1804">
          <a:extLst>
            <a:ext uri="{FF2B5EF4-FFF2-40B4-BE49-F238E27FC236}">
              <a16:creationId xmlns="" xmlns:a16="http://schemas.microsoft.com/office/drawing/2014/main" id="{1D0F6234-0C0E-48E0-9AC7-A6167A60CAF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2" name="Line 1805">
          <a:extLst>
            <a:ext uri="{FF2B5EF4-FFF2-40B4-BE49-F238E27FC236}">
              <a16:creationId xmlns="" xmlns:a16="http://schemas.microsoft.com/office/drawing/2014/main" id="{6CEE35E0-209F-4B36-9326-AA5F688667B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3" name="Line 1806">
          <a:extLst>
            <a:ext uri="{FF2B5EF4-FFF2-40B4-BE49-F238E27FC236}">
              <a16:creationId xmlns="" xmlns:a16="http://schemas.microsoft.com/office/drawing/2014/main" id="{00A9D480-45EF-4315-A66E-A24D2ACEE16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4" name="Line 1807">
          <a:extLst>
            <a:ext uri="{FF2B5EF4-FFF2-40B4-BE49-F238E27FC236}">
              <a16:creationId xmlns="" xmlns:a16="http://schemas.microsoft.com/office/drawing/2014/main" id="{1DC379B1-4135-44FB-B0F3-53AC2AEDC5F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5" name="Line 1808">
          <a:extLst>
            <a:ext uri="{FF2B5EF4-FFF2-40B4-BE49-F238E27FC236}">
              <a16:creationId xmlns="" xmlns:a16="http://schemas.microsoft.com/office/drawing/2014/main" id="{2838EEE5-7B01-47BB-B3D1-D3515AFF6BE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6" name="Line 1809">
          <a:extLst>
            <a:ext uri="{FF2B5EF4-FFF2-40B4-BE49-F238E27FC236}">
              <a16:creationId xmlns="" xmlns:a16="http://schemas.microsoft.com/office/drawing/2014/main" id="{1E2388D2-E98C-48EE-8BB7-4A73E876542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7" name="Line 3129">
          <a:extLst>
            <a:ext uri="{FF2B5EF4-FFF2-40B4-BE49-F238E27FC236}">
              <a16:creationId xmlns="" xmlns:a16="http://schemas.microsoft.com/office/drawing/2014/main" id="{2D8F120C-5CF7-4184-AE20-3699B039AE9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8" name="Line 3130">
          <a:extLst>
            <a:ext uri="{FF2B5EF4-FFF2-40B4-BE49-F238E27FC236}">
              <a16:creationId xmlns="" xmlns:a16="http://schemas.microsoft.com/office/drawing/2014/main" id="{EF3A031F-B0CD-4FDA-B738-6A1B3CA3C45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09" name="Line 3131">
          <a:extLst>
            <a:ext uri="{FF2B5EF4-FFF2-40B4-BE49-F238E27FC236}">
              <a16:creationId xmlns="" xmlns:a16="http://schemas.microsoft.com/office/drawing/2014/main" id="{FF2BD2CC-A8F4-40E1-B351-253FA1A1867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0" name="Line 3132">
          <a:extLst>
            <a:ext uri="{FF2B5EF4-FFF2-40B4-BE49-F238E27FC236}">
              <a16:creationId xmlns="" xmlns:a16="http://schemas.microsoft.com/office/drawing/2014/main" id="{E804104C-C87D-4C63-85B9-F7689D5AC7E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1" name="Line 3133">
          <a:extLst>
            <a:ext uri="{FF2B5EF4-FFF2-40B4-BE49-F238E27FC236}">
              <a16:creationId xmlns="" xmlns:a16="http://schemas.microsoft.com/office/drawing/2014/main" id="{56E494FF-6DA8-4006-BF0D-AB09FCD8187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2" name="Line 3134">
          <a:extLst>
            <a:ext uri="{FF2B5EF4-FFF2-40B4-BE49-F238E27FC236}">
              <a16:creationId xmlns="" xmlns:a16="http://schemas.microsoft.com/office/drawing/2014/main" id="{0992CF0F-158F-4F95-A687-DEB5927FCF4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3" name="Line 3135">
          <a:extLst>
            <a:ext uri="{FF2B5EF4-FFF2-40B4-BE49-F238E27FC236}">
              <a16:creationId xmlns="" xmlns:a16="http://schemas.microsoft.com/office/drawing/2014/main" id="{7F4B06F5-C60A-48B7-AFF9-593A3BAA91D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4" name="Line 3136">
          <a:extLst>
            <a:ext uri="{FF2B5EF4-FFF2-40B4-BE49-F238E27FC236}">
              <a16:creationId xmlns="" xmlns:a16="http://schemas.microsoft.com/office/drawing/2014/main" id="{0D6A16A6-EA05-4637-AEB6-1E8CD5DE2D2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5" name="Line 3137">
          <a:extLst>
            <a:ext uri="{FF2B5EF4-FFF2-40B4-BE49-F238E27FC236}">
              <a16:creationId xmlns="" xmlns:a16="http://schemas.microsoft.com/office/drawing/2014/main" id="{1E6756E3-4A36-448D-8DA5-FBA9AF4CF4F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6" name="Line 3138">
          <a:extLst>
            <a:ext uri="{FF2B5EF4-FFF2-40B4-BE49-F238E27FC236}">
              <a16:creationId xmlns="" xmlns:a16="http://schemas.microsoft.com/office/drawing/2014/main" id="{CF9BEE1A-FCFE-4A05-A2C7-C6E216F251F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7" name="Line 3139">
          <a:extLst>
            <a:ext uri="{FF2B5EF4-FFF2-40B4-BE49-F238E27FC236}">
              <a16:creationId xmlns="" xmlns:a16="http://schemas.microsoft.com/office/drawing/2014/main" id="{886F47A9-3CAA-41F9-A110-8BD14A15DA3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8" name="Line 3140">
          <a:extLst>
            <a:ext uri="{FF2B5EF4-FFF2-40B4-BE49-F238E27FC236}">
              <a16:creationId xmlns="" xmlns:a16="http://schemas.microsoft.com/office/drawing/2014/main" id="{5659ABD1-AE2C-4910-A325-5A1D6E477A2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19" name="Line 3141">
          <a:extLst>
            <a:ext uri="{FF2B5EF4-FFF2-40B4-BE49-F238E27FC236}">
              <a16:creationId xmlns="" xmlns:a16="http://schemas.microsoft.com/office/drawing/2014/main" id="{80204BC8-CD8E-462C-A6AE-D7C91BD5BBA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2220" name="Line 3142">
          <a:extLst>
            <a:ext uri="{FF2B5EF4-FFF2-40B4-BE49-F238E27FC236}">
              <a16:creationId xmlns="" xmlns:a16="http://schemas.microsoft.com/office/drawing/2014/main" id="{7A271520-9635-4A0A-B5CA-84936E5E85B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1" name="Line 1789">
          <a:extLst>
            <a:ext uri="{FF2B5EF4-FFF2-40B4-BE49-F238E27FC236}">
              <a16:creationId xmlns="" xmlns:a16="http://schemas.microsoft.com/office/drawing/2014/main" id="{C176EEF4-A3DD-49CC-A689-B9BFB98D7F6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2" name="Line 1790">
          <a:extLst>
            <a:ext uri="{FF2B5EF4-FFF2-40B4-BE49-F238E27FC236}">
              <a16:creationId xmlns="" xmlns:a16="http://schemas.microsoft.com/office/drawing/2014/main" id="{6492806E-D5CE-4E6C-A1BC-348EAA90F5D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3" name="Line 1791">
          <a:extLst>
            <a:ext uri="{FF2B5EF4-FFF2-40B4-BE49-F238E27FC236}">
              <a16:creationId xmlns="" xmlns:a16="http://schemas.microsoft.com/office/drawing/2014/main" id="{A169A49C-3B00-439B-82F7-BD02917ADF3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4" name="Line 1792">
          <a:extLst>
            <a:ext uri="{FF2B5EF4-FFF2-40B4-BE49-F238E27FC236}">
              <a16:creationId xmlns="" xmlns:a16="http://schemas.microsoft.com/office/drawing/2014/main" id="{7859F5C8-A52C-478F-B8D3-B80871D7A4C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5" name="Line 1793">
          <a:extLst>
            <a:ext uri="{FF2B5EF4-FFF2-40B4-BE49-F238E27FC236}">
              <a16:creationId xmlns="" xmlns:a16="http://schemas.microsoft.com/office/drawing/2014/main" id="{F7F18EC9-FEE2-486F-B867-C0CC25D2771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6" name="Line 1794">
          <a:extLst>
            <a:ext uri="{FF2B5EF4-FFF2-40B4-BE49-F238E27FC236}">
              <a16:creationId xmlns="" xmlns:a16="http://schemas.microsoft.com/office/drawing/2014/main" id="{2F20E2D9-0FA6-43B0-9F3F-17369E2AAD1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7" name="Line 1795">
          <a:extLst>
            <a:ext uri="{FF2B5EF4-FFF2-40B4-BE49-F238E27FC236}">
              <a16:creationId xmlns="" xmlns:a16="http://schemas.microsoft.com/office/drawing/2014/main" id="{78D0DA3F-0F29-4F14-9F4E-4C38C8DBC9C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8" name="Line 1796">
          <a:extLst>
            <a:ext uri="{FF2B5EF4-FFF2-40B4-BE49-F238E27FC236}">
              <a16:creationId xmlns="" xmlns:a16="http://schemas.microsoft.com/office/drawing/2014/main" id="{943039CB-DA51-405F-8C42-5230D7399CBD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29" name="Line 1797">
          <a:extLst>
            <a:ext uri="{FF2B5EF4-FFF2-40B4-BE49-F238E27FC236}">
              <a16:creationId xmlns="" xmlns:a16="http://schemas.microsoft.com/office/drawing/2014/main" id="{6D16BE28-A2AC-4297-BF06-2ACFBB59B2F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0" name="Line 1798">
          <a:extLst>
            <a:ext uri="{FF2B5EF4-FFF2-40B4-BE49-F238E27FC236}">
              <a16:creationId xmlns="" xmlns:a16="http://schemas.microsoft.com/office/drawing/2014/main" id="{5BDF3D8C-1845-4375-B77A-19FB7EC506E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1" name="Line 1799">
          <a:extLst>
            <a:ext uri="{FF2B5EF4-FFF2-40B4-BE49-F238E27FC236}">
              <a16:creationId xmlns="" xmlns:a16="http://schemas.microsoft.com/office/drawing/2014/main" id="{1C6A58E3-BED3-41C8-ABAB-56EAE2666B3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2" name="Line 1800">
          <a:extLst>
            <a:ext uri="{FF2B5EF4-FFF2-40B4-BE49-F238E27FC236}">
              <a16:creationId xmlns="" xmlns:a16="http://schemas.microsoft.com/office/drawing/2014/main" id="{E079608B-0D23-4F82-8730-4D3DFBBEFA9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3" name="Line 1801">
          <a:extLst>
            <a:ext uri="{FF2B5EF4-FFF2-40B4-BE49-F238E27FC236}">
              <a16:creationId xmlns="" xmlns:a16="http://schemas.microsoft.com/office/drawing/2014/main" id="{FA2B0057-2CD7-430B-BB55-87B3EDA031B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4" name="Line 1802">
          <a:extLst>
            <a:ext uri="{FF2B5EF4-FFF2-40B4-BE49-F238E27FC236}">
              <a16:creationId xmlns="" xmlns:a16="http://schemas.microsoft.com/office/drawing/2014/main" id="{E8C2853F-B256-4D0F-B1E6-B0C893CD9D7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5" name="Line 1803">
          <a:extLst>
            <a:ext uri="{FF2B5EF4-FFF2-40B4-BE49-F238E27FC236}">
              <a16:creationId xmlns="" xmlns:a16="http://schemas.microsoft.com/office/drawing/2014/main" id="{DA5358D6-AA33-4A4B-BBF7-5568764F5E0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6" name="Line 1804">
          <a:extLst>
            <a:ext uri="{FF2B5EF4-FFF2-40B4-BE49-F238E27FC236}">
              <a16:creationId xmlns="" xmlns:a16="http://schemas.microsoft.com/office/drawing/2014/main" id="{AE457712-C320-4875-8C7E-2C1BD62D497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7" name="Line 1805">
          <a:extLst>
            <a:ext uri="{FF2B5EF4-FFF2-40B4-BE49-F238E27FC236}">
              <a16:creationId xmlns="" xmlns:a16="http://schemas.microsoft.com/office/drawing/2014/main" id="{611B5830-2C2E-4391-9F36-9F0568EDBA0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8" name="Line 1806">
          <a:extLst>
            <a:ext uri="{FF2B5EF4-FFF2-40B4-BE49-F238E27FC236}">
              <a16:creationId xmlns="" xmlns:a16="http://schemas.microsoft.com/office/drawing/2014/main" id="{7E9E3768-2E42-46C2-BB48-10B23FC8605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39" name="Line 1807">
          <a:extLst>
            <a:ext uri="{FF2B5EF4-FFF2-40B4-BE49-F238E27FC236}">
              <a16:creationId xmlns="" xmlns:a16="http://schemas.microsoft.com/office/drawing/2014/main" id="{BC5B9E30-77D2-4667-A802-92EB27528A7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0" name="Line 1808">
          <a:extLst>
            <a:ext uri="{FF2B5EF4-FFF2-40B4-BE49-F238E27FC236}">
              <a16:creationId xmlns="" xmlns:a16="http://schemas.microsoft.com/office/drawing/2014/main" id="{E8964FF0-2BF4-492E-B2C8-A1FAA717DE2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1" name="Line 1809">
          <a:extLst>
            <a:ext uri="{FF2B5EF4-FFF2-40B4-BE49-F238E27FC236}">
              <a16:creationId xmlns="" xmlns:a16="http://schemas.microsoft.com/office/drawing/2014/main" id="{BBCAA628-9FA4-4967-AF64-460C32FF807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2" name="Line 3967">
          <a:extLst>
            <a:ext uri="{FF2B5EF4-FFF2-40B4-BE49-F238E27FC236}">
              <a16:creationId xmlns="" xmlns:a16="http://schemas.microsoft.com/office/drawing/2014/main" id="{7F531DDD-C676-492D-9E98-247A394B08E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3" name="Line 3968">
          <a:extLst>
            <a:ext uri="{FF2B5EF4-FFF2-40B4-BE49-F238E27FC236}">
              <a16:creationId xmlns="" xmlns:a16="http://schemas.microsoft.com/office/drawing/2014/main" id="{8DC6F15B-C501-47F2-A232-629D466C615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4" name="Line 3969">
          <a:extLst>
            <a:ext uri="{FF2B5EF4-FFF2-40B4-BE49-F238E27FC236}">
              <a16:creationId xmlns="" xmlns:a16="http://schemas.microsoft.com/office/drawing/2014/main" id="{28680E39-EAE0-4C4B-AED4-E9957D6E80C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5" name="Line 3970">
          <a:extLst>
            <a:ext uri="{FF2B5EF4-FFF2-40B4-BE49-F238E27FC236}">
              <a16:creationId xmlns="" xmlns:a16="http://schemas.microsoft.com/office/drawing/2014/main" id="{3C095917-F587-44F7-935F-10608193274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6" name="Line 3971">
          <a:extLst>
            <a:ext uri="{FF2B5EF4-FFF2-40B4-BE49-F238E27FC236}">
              <a16:creationId xmlns="" xmlns:a16="http://schemas.microsoft.com/office/drawing/2014/main" id="{3537ABD7-61AF-436E-96C9-E35E1494570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7" name="Line 3972">
          <a:extLst>
            <a:ext uri="{FF2B5EF4-FFF2-40B4-BE49-F238E27FC236}">
              <a16:creationId xmlns="" xmlns:a16="http://schemas.microsoft.com/office/drawing/2014/main" id="{40353D5E-7176-42EA-AD76-325DBFCC7B5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8" name="Line 3973">
          <a:extLst>
            <a:ext uri="{FF2B5EF4-FFF2-40B4-BE49-F238E27FC236}">
              <a16:creationId xmlns="" xmlns:a16="http://schemas.microsoft.com/office/drawing/2014/main" id="{9D421F5D-F4D0-4C03-A545-B690BFA5D03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49" name="Line 3974">
          <a:extLst>
            <a:ext uri="{FF2B5EF4-FFF2-40B4-BE49-F238E27FC236}">
              <a16:creationId xmlns="" xmlns:a16="http://schemas.microsoft.com/office/drawing/2014/main" id="{CDFBC93F-0DAB-4F87-A419-0F81ABDAB91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0" name="Line 3975">
          <a:extLst>
            <a:ext uri="{FF2B5EF4-FFF2-40B4-BE49-F238E27FC236}">
              <a16:creationId xmlns="" xmlns:a16="http://schemas.microsoft.com/office/drawing/2014/main" id="{F3D4110F-50C9-43E0-8F44-70AC91A067C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1" name="Line 3976">
          <a:extLst>
            <a:ext uri="{FF2B5EF4-FFF2-40B4-BE49-F238E27FC236}">
              <a16:creationId xmlns="" xmlns:a16="http://schemas.microsoft.com/office/drawing/2014/main" id="{609F9720-8EBB-4062-B407-2923FEF7B185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2" name="Line 3977">
          <a:extLst>
            <a:ext uri="{FF2B5EF4-FFF2-40B4-BE49-F238E27FC236}">
              <a16:creationId xmlns="" xmlns:a16="http://schemas.microsoft.com/office/drawing/2014/main" id="{BE1824D5-BDA6-4D57-8C69-4834807BEB2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3" name="Line 3978">
          <a:extLst>
            <a:ext uri="{FF2B5EF4-FFF2-40B4-BE49-F238E27FC236}">
              <a16:creationId xmlns="" xmlns:a16="http://schemas.microsoft.com/office/drawing/2014/main" id="{7317FA89-2558-43D4-A3EF-9AF655A7445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4" name="Line 3979">
          <a:extLst>
            <a:ext uri="{FF2B5EF4-FFF2-40B4-BE49-F238E27FC236}">
              <a16:creationId xmlns="" xmlns:a16="http://schemas.microsoft.com/office/drawing/2014/main" id="{5510FCA0-6EDB-4C8F-A16E-B68468288A4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5" name="Line 3980">
          <a:extLst>
            <a:ext uri="{FF2B5EF4-FFF2-40B4-BE49-F238E27FC236}">
              <a16:creationId xmlns="" xmlns:a16="http://schemas.microsoft.com/office/drawing/2014/main" id="{74021C43-DCE4-4261-97FD-0E390025450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6" name="Line 3981">
          <a:extLst>
            <a:ext uri="{FF2B5EF4-FFF2-40B4-BE49-F238E27FC236}">
              <a16:creationId xmlns="" xmlns:a16="http://schemas.microsoft.com/office/drawing/2014/main" id="{A491A5D6-1BC2-4CD4-8425-9E54FD52B63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7" name="Line 3982">
          <a:extLst>
            <a:ext uri="{FF2B5EF4-FFF2-40B4-BE49-F238E27FC236}">
              <a16:creationId xmlns="" xmlns:a16="http://schemas.microsoft.com/office/drawing/2014/main" id="{B1793C6F-6BF5-491D-AD99-E4084281D94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8" name="Line 3983">
          <a:extLst>
            <a:ext uri="{FF2B5EF4-FFF2-40B4-BE49-F238E27FC236}">
              <a16:creationId xmlns="" xmlns:a16="http://schemas.microsoft.com/office/drawing/2014/main" id="{359AFC6B-24AD-471F-8DCC-4C646CF572C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59" name="Line 3984">
          <a:extLst>
            <a:ext uri="{FF2B5EF4-FFF2-40B4-BE49-F238E27FC236}">
              <a16:creationId xmlns="" xmlns:a16="http://schemas.microsoft.com/office/drawing/2014/main" id="{82133E2B-BEED-44C0-89EE-24D05593926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0" name="Line 3985">
          <a:extLst>
            <a:ext uri="{FF2B5EF4-FFF2-40B4-BE49-F238E27FC236}">
              <a16:creationId xmlns="" xmlns:a16="http://schemas.microsoft.com/office/drawing/2014/main" id="{E421C240-6939-4038-992E-D544A707FC3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1" name="Line 3986">
          <a:extLst>
            <a:ext uri="{FF2B5EF4-FFF2-40B4-BE49-F238E27FC236}">
              <a16:creationId xmlns="" xmlns:a16="http://schemas.microsoft.com/office/drawing/2014/main" id="{966804FE-0DA7-4338-A159-536D0E091E3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2" name="Line 3987">
          <a:extLst>
            <a:ext uri="{FF2B5EF4-FFF2-40B4-BE49-F238E27FC236}">
              <a16:creationId xmlns="" xmlns:a16="http://schemas.microsoft.com/office/drawing/2014/main" id="{0063CC64-D745-4573-98A9-9A31A0FC1FA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3" name="Line 3988">
          <a:extLst>
            <a:ext uri="{FF2B5EF4-FFF2-40B4-BE49-F238E27FC236}">
              <a16:creationId xmlns="" xmlns:a16="http://schemas.microsoft.com/office/drawing/2014/main" id="{A72ED03D-6B8B-422B-A2F1-1EE29FBAA9C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4" name="Line 3989">
          <a:extLst>
            <a:ext uri="{FF2B5EF4-FFF2-40B4-BE49-F238E27FC236}">
              <a16:creationId xmlns="" xmlns:a16="http://schemas.microsoft.com/office/drawing/2014/main" id="{14938F9F-DBCA-43A6-88DD-30A83E96804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5" name="Line 3990">
          <a:extLst>
            <a:ext uri="{FF2B5EF4-FFF2-40B4-BE49-F238E27FC236}">
              <a16:creationId xmlns="" xmlns:a16="http://schemas.microsoft.com/office/drawing/2014/main" id="{E77DAD62-6EFA-4493-8260-8305773D4D2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6" name="Line 3991">
          <a:extLst>
            <a:ext uri="{FF2B5EF4-FFF2-40B4-BE49-F238E27FC236}">
              <a16:creationId xmlns="" xmlns:a16="http://schemas.microsoft.com/office/drawing/2014/main" id="{01258CE0-584E-4F37-995E-C8B3F99CA18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7" name="Line 3992">
          <a:extLst>
            <a:ext uri="{FF2B5EF4-FFF2-40B4-BE49-F238E27FC236}">
              <a16:creationId xmlns="" xmlns:a16="http://schemas.microsoft.com/office/drawing/2014/main" id="{435E1DB5-A3C1-43AC-B467-51283939DBC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8" name="Line 3993">
          <a:extLst>
            <a:ext uri="{FF2B5EF4-FFF2-40B4-BE49-F238E27FC236}">
              <a16:creationId xmlns="" xmlns:a16="http://schemas.microsoft.com/office/drawing/2014/main" id="{5253B3C3-AF90-43A0-8BD2-85617932C7B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69" name="Line 3994">
          <a:extLst>
            <a:ext uri="{FF2B5EF4-FFF2-40B4-BE49-F238E27FC236}">
              <a16:creationId xmlns="" xmlns:a16="http://schemas.microsoft.com/office/drawing/2014/main" id="{B80DCDF9-FF5C-48D2-948C-DB232F85923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0" name="Line 3995">
          <a:extLst>
            <a:ext uri="{FF2B5EF4-FFF2-40B4-BE49-F238E27FC236}">
              <a16:creationId xmlns="" xmlns:a16="http://schemas.microsoft.com/office/drawing/2014/main" id="{050098BF-3A18-4734-8548-93DDAFE96B7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1" name="Line 3996">
          <a:extLst>
            <a:ext uri="{FF2B5EF4-FFF2-40B4-BE49-F238E27FC236}">
              <a16:creationId xmlns="" xmlns:a16="http://schemas.microsoft.com/office/drawing/2014/main" id="{222F8608-6039-4EFC-858E-44868EDF248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2" name="Line 3997">
          <a:extLst>
            <a:ext uri="{FF2B5EF4-FFF2-40B4-BE49-F238E27FC236}">
              <a16:creationId xmlns="" xmlns:a16="http://schemas.microsoft.com/office/drawing/2014/main" id="{E471BA36-53B2-4BCE-9756-717051EA0EB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3" name="Line 3998">
          <a:extLst>
            <a:ext uri="{FF2B5EF4-FFF2-40B4-BE49-F238E27FC236}">
              <a16:creationId xmlns="" xmlns:a16="http://schemas.microsoft.com/office/drawing/2014/main" id="{4E2AA670-4342-40F7-A6EF-B3C58893661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4" name="Line 3999">
          <a:extLst>
            <a:ext uri="{FF2B5EF4-FFF2-40B4-BE49-F238E27FC236}">
              <a16:creationId xmlns="" xmlns:a16="http://schemas.microsoft.com/office/drawing/2014/main" id="{BBFB965F-8BF0-4D8A-8CEA-6B2106D2B0E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5" name="Line 4000">
          <a:extLst>
            <a:ext uri="{FF2B5EF4-FFF2-40B4-BE49-F238E27FC236}">
              <a16:creationId xmlns="" xmlns:a16="http://schemas.microsoft.com/office/drawing/2014/main" id="{ABD998BD-28DF-422F-B746-54BCB840BDA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6" name="Line 4001">
          <a:extLst>
            <a:ext uri="{FF2B5EF4-FFF2-40B4-BE49-F238E27FC236}">
              <a16:creationId xmlns="" xmlns:a16="http://schemas.microsoft.com/office/drawing/2014/main" id="{7F75E5FA-607E-40C1-AF18-EB7E726A1A5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7" name="Line 4002">
          <a:extLst>
            <a:ext uri="{FF2B5EF4-FFF2-40B4-BE49-F238E27FC236}">
              <a16:creationId xmlns="" xmlns:a16="http://schemas.microsoft.com/office/drawing/2014/main" id="{BA5FAB25-D902-4B88-9F70-4DFBF1EC2EE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8" name="Line 4003">
          <a:extLst>
            <a:ext uri="{FF2B5EF4-FFF2-40B4-BE49-F238E27FC236}">
              <a16:creationId xmlns="" xmlns:a16="http://schemas.microsoft.com/office/drawing/2014/main" id="{C20FBC41-588F-49AA-99ED-34F16FA3AEC5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79" name="Line 4004">
          <a:extLst>
            <a:ext uri="{FF2B5EF4-FFF2-40B4-BE49-F238E27FC236}">
              <a16:creationId xmlns="" xmlns:a16="http://schemas.microsoft.com/office/drawing/2014/main" id="{8FFA95D7-4E37-4465-866C-339ED355E84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80" name="Line 4005">
          <a:extLst>
            <a:ext uri="{FF2B5EF4-FFF2-40B4-BE49-F238E27FC236}">
              <a16:creationId xmlns="" xmlns:a16="http://schemas.microsoft.com/office/drawing/2014/main" id="{05D58ED4-4B28-4DD3-A6F6-B7D5C04B530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81" name="Line 4006">
          <a:extLst>
            <a:ext uri="{FF2B5EF4-FFF2-40B4-BE49-F238E27FC236}">
              <a16:creationId xmlns="" xmlns:a16="http://schemas.microsoft.com/office/drawing/2014/main" id="{336EBD6C-6DF5-4CDB-BD1C-B536D697CEF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82" name="Line 4007">
          <a:extLst>
            <a:ext uri="{FF2B5EF4-FFF2-40B4-BE49-F238E27FC236}">
              <a16:creationId xmlns="" xmlns:a16="http://schemas.microsoft.com/office/drawing/2014/main" id="{B55EC8AC-5B15-4D3A-9297-CB952A9C4F2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2283" name="Line 4008">
          <a:extLst>
            <a:ext uri="{FF2B5EF4-FFF2-40B4-BE49-F238E27FC236}">
              <a16:creationId xmlns="" xmlns:a16="http://schemas.microsoft.com/office/drawing/2014/main" id="{B4CFCE7D-4A55-4BD6-8B59-3576D23F855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4" name="Line 3420">
          <a:extLst>
            <a:ext uri="{FF2B5EF4-FFF2-40B4-BE49-F238E27FC236}">
              <a16:creationId xmlns="" xmlns:a16="http://schemas.microsoft.com/office/drawing/2014/main" id="{08645ED8-118C-4207-A632-DA678140C9E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5" name="Line 3421">
          <a:extLst>
            <a:ext uri="{FF2B5EF4-FFF2-40B4-BE49-F238E27FC236}">
              <a16:creationId xmlns="" xmlns:a16="http://schemas.microsoft.com/office/drawing/2014/main" id="{C70BF90E-1C9D-4041-924B-24067519F53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6" name="Line 3422">
          <a:extLst>
            <a:ext uri="{FF2B5EF4-FFF2-40B4-BE49-F238E27FC236}">
              <a16:creationId xmlns="" xmlns:a16="http://schemas.microsoft.com/office/drawing/2014/main" id="{847B1075-6774-4CEA-BB42-C524ABB138B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7" name="Line 3423">
          <a:extLst>
            <a:ext uri="{FF2B5EF4-FFF2-40B4-BE49-F238E27FC236}">
              <a16:creationId xmlns="" xmlns:a16="http://schemas.microsoft.com/office/drawing/2014/main" id="{36FEB081-8CAD-4CD2-ADC2-CC6714072E0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8" name="Line 3424">
          <a:extLst>
            <a:ext uri="{FF2B5EF4-FFF2-40B4-BE49-F238E27FC236}">
              <a16:creationId xmlns="" xmlns:a16="http://schemas.microsoft.com/office/drawing/2014/main" id="{96CBBEE1-4942-4F93-A9A1-50588E5873C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89" name="Line 3425">
          <a:extLst>
            <a:ext uri="{FF2B5EF4-FFF2-40B4-BE49-F238E27FC236}">
              <a16:creationId xmlns="" xmlns:a16="http://schemas.microsoft.com/office/drawing/2014/main" id="{944A0A7F-68B0-4909-A873-B2D8D245ADD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0" name="Line 3426">
          <a:extLst>
            <a:ext uri="{FF2B5EF4-FFF2-40B4-BE49-F238E27FC236}">
              <a16:creationId xmlns="" xmlns:a16="http://schemas.microsoft.com/office/drawing/2014/main" id="{5CD014AD-851A-429D-9737-99D27C9331F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1" name="Line 3427">
          <a:extLst>
            <a:ext uri="{FF2B5EF4-FFF2-40B4-BE49-F238E27FC236}">
              <a16:creationId xmlns="" xmlns:a16="http://schemas.microsoft.com/office/drawing/2014/main" id="{30C584D6-FFC0-486B-89C6-88A49610403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2" name="Line 3428">
          <a:extLst>
            <a:ext uri="{FF2B5EF4-FFF2-40B4-BE49-F238E27FC236}">
              <a16:creationId xmlns="" xmlns:a16="http://schemas.microsoft.com/office/drawing/2014/main" id="{62E22E96-C77A-4984-BD8A-D6CD6D24FD2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3" name="Line 3429">
          <a:extLst>
            <a:ext uri="{FF2B5EF4-FFF2-40B4-BE49-F238E27FC236}">
              <a16:creationId xmlns="" xmlns:a16="http://schemas.microsoft.com/office/drawing/2014/main" id="{BBF77530-30F8-4616-9E72-A6BA62E6FF9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4" name="Line 3430">
          <a:extLst>
            <a:ext uri="{FF2B5EF4-FFF2-40B4-BE49-F238E27FC236}">
              <a16:creationId xmlns="" xmlns:a16="http://schemas.microsoft.com/office/drawing/2014/main" id="{91FE4AFC-89D4-48A4-8787-891B2C3ED32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5" name="Line 3431">
          <a:extLst>
            <a:ext uri="{FF2B5EF4-FFF2-40B4-BE49-F238E27FC236}">
              <a16:creationId xmlns="" xmlns:a16="http://schemas.microsoft.com/office/drawing/2014/main" id="{188FAB5C-C15C-46DC-A797-0353C612248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6" name="Line 3432">
          <a:extLst>
            <a:ext uri="{FF2B5EF4-FFF2-40B4-BE49-F238E27FC236}">
              <a16:creationId xmlns="" xmlns:a16="http://schemas.microsoft.com/office/drawing/2014/main" id="{D25F1A99-1BAE-4CEA-9C88-1B3968D7377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7" name="Line 3433">
          <a:extLst>
            <a:ext uri="{FF2B5EF4-FFF2-40B4-BE49-F238E27FC236}">
              <a16:creationId xmlns="" xmlns:a16="http://schemas.microsoft.com/office/drawing/2014/main" id="{C7A420AD-9328-454C-9446-FA6DE451A2C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8" name="Line 3434">
          <a:extLst>
            <a:ext uri="{FF2B5EF4-FFF2-40B4-BE49-F238E27FC236}">
              <a16:creationId xmlns="" xmlns:a16="http://schemas.microsoft.com/office/drawing/2014/main" id="{F143EA09-A338-44DD-85E8-BCF65032DEC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299" name="Line 3435">
          <a:extLst>
            <a:ext uri="{FF2B5EF4-FFF2-40B4-BE49-F238E27FC236}">
              <a16:creationId xmlns="" xmlns:a16="http://schemas.microsoft.com/office/drawing/2014/main" id="{71B98E23-BFD7-49CB-9695-6AB6144E111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0" name="Line 3436">
          <a:extLst>
            <a:ext uri="{FF2B5EF4-FFF2-40B4-BE49-F238E27FC236}">
              <a16:creationId xmlns="" xmlns:a16="http://schemas.microsoft.com/office/drawing/2014/main" id="{2F3EFE43-CCF7-4969-9957-982991402AE9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1" name="Line 3437">
          <a:extLst>
            <a:ext uri="{FF2B5EF4-FFF2-40B4-BE49-F238E27FC236}">
              <a16:creationId xmlns="" xmlns:a16="http://schemas.microsoft.com/office/drawing/2014/main" id="{8718FE43-3468-477B-8E55-E45788D82EE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2" name="Line 3438">
          <a:extLst>
            <a:ext uri="{FF2B5EF4-FFF2-40B4-BE49-F238E27FC236}">
              <a16:creationId xmlns="" xmlns:a16="http://schemas.microsoft.com/office/drawing/2014/main" id="{8279C8E2-E317-4EC0-B7E6-8DCFC4F50777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3" name="Line 3439">
          <a:extLst>
            <a:ext uri="{FF2B5EF4-FFF2-40B4-BE49-F238E27FC236}">
              <a16:creationId xmlns="" xmlns:a16="http://schemas.microsoft.com/office/drawing/2014/main" id="{031D960D-577A-45C8-BAF2-711D02915D1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4" name="Line 3440">
          <a:extLst>
            <a:ext uri="{FF2B5EF4-FFF2-40B4-BE49-F238E27FC236}">
              <a16:creationId xmlns="" xmlns:a16="http://schemas.microsoft.com/office/drawing/2014/main" id="{6025AF46-4892-445D-B038-80700579D9F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5" name="Line 3441">
          <a:extLst>
            <a:ext uri="{FF2B5EF4-FFF2-40B4-BE49-F238E27FC236}">
              <a16:creationId xmlns="" xmlns:a16="http://schemas.microsoft.com/office/drawing/2014/main" id="{A3487C61-6EF5-4F3C-A7E9-E9185652D10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6" name="Line 3442">
          <a:extLst>
            <a:ext uri="{FF2B5EF4-FFF2-40B4-BE49-F238E27FC236}">
              <a16:creationId xmlns="" xmlns:a16="http://schemas.microsoft.com/office/drawing/2014/main" id="{38D04746-8A7C-45DF-91F5-2B74B34192F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7" name="Line 3443">
          <a:extLst>
            <a:ext uri="{FF2B5EF4-FFF2-40B4-BE49-F238E27FC236}">
              <a16:creationId xmlns="" xmlns:a16="http://schemas.microsoft.com/office/drawing/2014/main" id="{ADD8A410-4EE0-4A15-8947-BB5157A10DC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8" name="Line 3444">
          <a:extLst>
            <a:ext uri="{FF2B5EF4-FFF2-40B4-BE49-F238E27FC236}">
              <a16:creationId xmlns="" xmlns:a16="http://schemas.microsoft.com/office/drawing/2014/main" id="{4AAF29DB-8FFC-4090-8EB0-8D85EF41EB3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09" name="Line 3445">
          <a:extLst>
            <a:ext uri="{FF2B5EF4-FFF2-40B4-BE49-F238E27FC236}">
              <a16:creationId xmlns="" xmlns:a16="http://schemas.microsoft.com/office/drawing/2014/main" id="{C2A20749-349A-4D3C-8626-35CDC87C82D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0" name="Line 3446">
          <a:extLst>
            <a:ext uri="{FF2B5EF4-FFF2-40B4-BE49-F238E27FC236}">
              <a16:creationId xmlns="" xmlns:a16="http://schemas.microsoft.com/office/drawing/2014/main" id="{08D9DFE5-0690-4F7A-8797-FBC2A32B489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1" name="Line 3447">
          <a:extLst>
            <a:ext uri="{FF2B5EF4-FFF2-40B4-BE49-F238E27FC236}">
              <a16:creationId xmlns="" xmlns:a16="http://schemas.microsoft.com/office/drawing/2014/main" id="{3B852910-953D-4925-BC16-7656E7A2386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2" name="Line 3448">
          <a:extLst>
            <a:ext uri="{FF2B5EF4-FFF2-40B4-BE49-F238E27FC236}">
              <a16:creationId xmlns="" xmlns:a16="http://schemas.microsoft.com/office/drawing/2014/main" id="{EC29B0C8-FD2E-49ED-A2BE-360A6EF5752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3" name="Line 3449">
          <a:extLst>
            <a:ext uri="{FF2B5EF4-FFF2-40B4-BE49-F238E27FC236}">
              <a16:creationId xmlns="" xmlns:a16="http://schemas.microsoft.com/office/drawing/2014/main" id="{E7DD6A05-552C-4782-801D-F0397A77F15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4" name="Line 3450">
          <a:extLst>
            <a:ext uri="{FF2B5EF4-FFF2-40B4-BE49-F238E27FC236}">
              <a16:creationId xmlns="" xmlns:a16="http://schemas.microsoft.com/office/drawing/2014/main" id="{42EB7C86-DEB7-4165-AB80-4B36D88D58C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5" name="Line 3451">
          <a:extLst>
            <a:ext uri="{FF2B5EF4-FFF2-40B4-BE49-F238E27FC236}">
              <a16:creationId xmlns="" xmlns:a16="http://schemas.microsoft.com/office/drawing/2014/main" id="{BC3D7476-4589-4765-B6DA-AEB35EC1419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6" name="Line 3452">
          <a:extLst>
            <a:ext uri="{FF2B5EF4-FFF2-40B4-BE49-F238E27FC236}">
              <a16:creationId xmlns="" xmlns:a16="http://schemas.microsoft.com/office/drawing/2014/main" id="{71C6E14D-48A8-47D3-A21F-60A7A01CCD0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7" name="Line 3453">
          <a:extLst>
            <a:ext uri="{FF2B5EF4-FFF2-40B4-BE49-F238E27FC236}">
              <a16:creationId xmlns="" xmlns:a16="http://schemas.microsoft.com/office/drawing/2014/main" id="{8B236523-C779-43F9-96F7-EA16375EEEB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8" name="Line 3454">
          <a:extLst>
            <a:ext uri="{FF2B5EF4-FFF2-40B4-BE49-F238E27FC236}">
              <a16:creationId xmlns="" xmlns:a16="http://schemas.microsoft.com/office/drawing/2014/main" id="{86ACBF02-D679-48D4-A4DA-3134DE060D1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19" name="Line 3420">
          <a:extLst>
            <a:ext uri="{FF2B5EF4-FFF2-40B4-BE49-F238E27FC236}">
              <a16:creationId xmlns="" xmlns:a16="http://schemas.microsoft.com/office/drawing/2014/main" id="{7F03AE8F-40CE-4A05-AC51-55A7978FC9B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0" name="Line 3421">
          <a:extLst>
            <a:ext uri="{FF2B5EF4-FFF2-40B4-BE49-F238E27FC236}">
              <a16:creationId xmlns="" xmlns:a16="http://schemas.microsoft.com/office/drawing/2014/main" id="{8E1000EF-812A-4C3C-A22A-8B250F321BF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1" name="Line 3422">
          <a:extLst>
            <a:ext uri="{FF2B5EF4-FFF2-40B4-BE49-F238E27FC236}">
              <a16:creationId xmlns="" xmlns:a16="http://schemas.microsoft.com/office/drawing/2014/main" id="{CDB2DAE6-43CE-406D-A97C-FDDBC87C0F3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2" name="Line 3423">
          <a:extLst>
            <a:ext uri="{FF2B5EF4-FFF2-40B4-BE49-F238E27FC236}">
              <a16:creationId xmlns="" xmlns:a16="http://schemas.microsoft.com/office/drawing/2014/main" id="{069C6C00-20FF-4475-82E9-8C834B4855C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3" name="Line 3424">
          <a:extLst>
            <a:ext uri="{FF2B5EF4-FFF2-40B4-BE49-F238E27FC236}">
              <a16:creationId xmlns="" xmlns:a16="http://schemas.microsoft.com/office/drawing/2014/main" id="{6CA5E020-68B5-418B-ADD2-B57271456E8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4" name="Line 3425">
          <a:extLst>
            <a:ext uri="{FF2B5EF4-FFF2-40B4-BE49-F238E27FC236}">
              <a16:creationId xmlns="" xmlns:a16="http://schemas.microsoft.com/office/drawing/2014/main" id="{AD028F8D-8343-4B72-A052-9A60BEF76D6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5" name="Line 3426">
          <a:extLst>
            <a:ext uri="{FF2B5EF4-FFF2-40B4-BE49-F238E27FC236}">
              <a16:creationId xmlns="" xmlns:a16="http://schemas.microsoft.com/office/drawing/2014/main" id="{06D712E6-31F9-4863-A476-8B69DDABD46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6" name="Line 3427">
          <a:extLst>
            <a:ext uri="{FF2B5EF4-FFF2-40B4-BE49-F238E27FC236}">
              <a16:creationId xmlns="" xmlns:a16="http://schemas.microsoft.com/office/drawing/2014/main" id="{470F3931-C6E9-490E-A502-894E33155BD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7" name="Line 3428">
          <a:extLst>
            <a:ext uri="{FF2B5EF4-FFF2-40B4-BE49-F238E27FC236}">
              <a16:creationId xmlns="" xmlns:a16="http://schemas.microsoft.com/office/drawing/2014/main" id="{11D0996D-696B-4BFD-8C0F-CCBEA842D15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8" name="Line 3429">
          <a:extLst>
            <a:ext uri="{FF2B5EF4-FFF2-40B4-BE49-F238E27FC236}">
              <a16:creationId xmlns="" xmlns:a16="http://schemas.microsoft.com/office/drawing/2014/main" id="{219105A6-47CF-49D0-9721-24536CFF808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29" name="Line 3430">
          <a:extLst>
            <a:ext uri="{FF2B5EF4-FFF2-40B4-BE49-F238E27FC236}">
              <a16:creationId xmlns="" xmlns:a16="http://schemas.microsoft.com/office/drawing/2014/main" id="{E5E52D5B-8498-44B4-B6F3-3E7657FB545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0" name="Line 3431">
          <a:extLst>
            <a:ext uri="{FF2B5EF4-FFF2-40B4-BE49-F238E27FC236}">
              <a16:creationId xmlns="" xmlns:a16="http://schemas.microsoft.com/office/drawing/2014/main" id="{AB4A63C1-2D35-4E32-A678-E0C55498ACF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1" name="Line 3432">
          <a:extLst>
            <a:ext uri="{FF2B5EF4-FFF2-40B4-BE49-F238E27FC236}">
              <a16:creationId xmlns="" xmlns:a16="http://schemas.microsoft.com/office/drawing/2014/main" id="{D9E9E6DC-0C5F-458F-8553-6F33DC64C14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2" name="Line 3433">
          <a:extLst>
            <a:ext uri="{FF2B5EF4-FFF2-40B4-BE49-F238E27FC236}">
              <a16:creationId xmlns="" xmlns:a16="http://schemas.microsoft.com/office/drawing/2014/main" id="{A17B859B-1BDD-4C6D-BBBA-E536BDFDC47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3" name="Line 3434">
          <a:extLst>
            <a:ext uri="{FF2B5EF4-FFF2-40B4-BE49-F238E27FC236}">
              <a16:creationId xmlns="" xmlns:a16="http://schemas.microsoft.com/office/drawing/2014/main" id="{9D74592F-7F92-45C0-88D1-BE9AFEC2E37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4" name="Line 3435">
          <a:extLst>
            <a:ext uri="{FF2B5EF4-FFF2-40B4-BE49-F238E27FC236}">
              <a16:creationId xmlns="" xmlns:a16="http://schemas.microsoft.com/office/drawing/2014/main" id="{FD96F35F-B511-4779-8060-3B5C1338E72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5" name="Line 3436">
          <a:extLst>
            <a:ext uri="{FF2B5EF4-FFF2-40B4-BE49-F238E27FC236}">
              <a16:creationId xmlns="" xmlns:a16="http://schemas.microsoft.com/office/drawing/2014/main" id="{C95F5200-C5B3-4926-AAA7-C39BA556B85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6" name="Line 3437">
          <a:extLst>
            <a:ext uri="{FF2B5EF4-FFF2-40B4-BE49-F238E27FC236}">
              <a16:creationId xmlns="" xmlns:a16="http://schemas.microsoft.com/office/drawing/2014/main" id="{7D4D60F1-9953-4042-818E-BCD6EF956457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7" name="Line 3438">
          <a:extLst>
            <a:ext uri="{FF2B5EF4-FFF2-40B4-BE49-F238E27FC236}">
              <a16:creationId xmlns="" xmlns:a16="http://schemas.microsoft.com/office/drawing/2014/main" id="{EEE14716-B25B-484F-88B1-34E8A8326C7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8" name="Line 3439">
          <a:extLst>
            <a:ext uri="{FF2B5EF4-FFF2-40B4-BE49-F238E27FC236}">
              <a16:creationId xmlns="" xmlns:a16="http://schemas.microsoft.com/office/drawing/2014/main" id="{1C33BF3D-1975-45D9-820D-7A99D6F73A4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39" name="Line 3440">
          <a:extLst>
            <a:ext uri="{FF2B5EF4-FFF2-40B4-BE49-F238E27FC236}">
              <a16:creationId xmlns="" xmlns:a16="http://schemas.microsoft.com/office/drawing/2014/main" id="{4F48038C-7EEA-4548-B084-C853CDB29C4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0" name="Line 3441">
          <a:extLst>
            <a:ext uri="{FF2B5EF4-FFF2-40B4-BE49-F238E27FC236}">
              <a16:creationId xmlns="" xmlns:a16="http://schemas.microsoft.com/office/drawing/2014/main" id="{5D4086E3-D11B-4145-96CD-62E85016C8D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1" name="Line 3442">
          <a:extLst>
            <a:ext uri="{FF2B5EF4-FFF2-40B4-BE49-F238E27FC236}">
              <a16:creationId xmlns="" xmlns:a16="http://schemas.microsoft.com/office/drawing/2014/main" id="{20F2AAB3-FA71-4588-94E1-9A86DD52A75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2" name="Line 3443">
          <a:extLst>
            <a:ext uri="{FF2B5EF4-FFF2-40B4-BE49-F238E27FC236}">
              <a16:creationId xmlns="" xmlns:a16="http://schemas.microsoft.com/office/drawing/2014/main" id="{D35BC60B-AAF3-47E1-9755-58BDAB907EC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3" name="Line 3444">
          <a:extLst>
            <a:ext uri="{FF2B5EF4-FFF2-40B4-BE49-F238E27FC236}">
              <a16:creationId xmlns="" xmlns:a16="http://schemas.microsoft.com/office/drawing/2014/main" id="{A1BDE200-D430-4E0D-BD44-5BAF1D34D2A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4" name="Line 3445">
          <a:extLst>
            <a:ext uri="{FF2B5EF4-FFF2-40B4-BE49-F238E27FC236}">
              <a16:creationId xmlns="" xmlns:a16="http://schemas.microsoft.com/office/drawing/2014/main" id="{FB270F13-A5E0-4F76-B5CC-971AC23D345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5" name="Line 3446">
          <a:extLst>
            <a:ext uri="{FF2B5EF4-FFF2-40B4-BE49-F238E27FC236}">
              <a16:creationId xmlns="" xmlns:a16="http://schemas.microsoft.com/office/drawing/2014/main" id="{F39F4FF6-0CE2-4464-8BB0-41B73E57E50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6" name="Line 3447">
          <a:extLst>
            <a:ext uri="{FF2B5EF4-FFF2-40B4-BE49-F238E27FC236}">
              <a16:creationId xmlns="" xmlns:a16="http://schemas.microsoft.com/office/drawing/2014/main" id="{FCDF1F74-7A2C-4884-8673-28C6EEB5FF69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7" name="Line 3448">
          <a:extLst>
            <a:ext uri="{FF2B5EF4-FFF2-40B4-BE49-F238E27FC236}">
              <a16:creationId xmlns="" xmlns:a16="http://schemas.microsoft.com/office/drawing/2014/main" id="{18CE6256-214B-4B6F-8BDA-0E0735E937A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8" name="Line 3449">
          <a:extLst>
            <a:ext uri="{FF2B5EF4-FFF2-40B4-BE49-F238E27FC236}">
              <a16:creationId xmlns="" xmlns:a16="http://schemas.microsoft.com/office/drawing/2014/main" id="{51BE0849-BD6C-4B74-AEC1-AF532E9DB08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49" name="Line 3450">
          <a:extLst>
            <a:ext uri="{FF2B5EF4-FFF2-40B4-BE49-F238E27FC236}">
              <a16:creationId xmlns="" xmlns:a16="http://schemas.microsoft.com/office/drawing/2014/main" id="{97095D9B-AD0B-41A4-A605-39ECDE5343C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0" name="Line 3451">
          <a:extLst>
            <a:ext uri="{FF2B5EF4-FFF2-40B4-BE49-F238E27FC236}">
              <a16:creationId xmlns="" xmlns:a16="http://schemas.microsoft.com/office/drawing/2014/main" id="{ED0B9146-6888-42B2-97EA-ADDDB1297D2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1" name="Line 3452">
          <a:extLst>
            <a:ext uri="{FF2B5EF4-FFF2-40B4-BE49-F238E27FC236}">
              <a16:creationId xmlns="" xmlns:a16="http://schemas.microsoft.com/office/drawing/2014/main" id="{EAAAE5C2-7C05-4D12-83D4-41090909DEE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2" name="Line 3453">
          <a:extLst>
            <a:ext uri="{FF2B5EF4-FFF2-40B4-BE49-F238E27FC236}">
              <a16:creationId xmlns="" xmlns:a16="http://schemas.microsoft.com/office/drawing/2014/main" id="{60CF1A0E-7EBB-4A03-B5EE-A239E6AE28C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3" name="Line 3454">
          <a:extLst>
            <a:ext uri="{FF2B5EF4-FFF2-40B4-BE49-F238E27FC236}">
              <a16:creationId xmlns="" xmlns:a16="http://schemas.microsoft.com/office/drawing/2014/main" id="{89128E1F-1C77-467F-ABE5-66EDBF4331D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4" name="Line 3420">
          <a:extLst>
            <a:ext uri="{FF2B5EF4-FFF2-40B4-BE49-F238E27FC236}">
              <a16:creationId xmlns="" xmlns:a16="http://schemas.microsoft.com/office/drawing/2014/main" id="{DA5FA10F-E5D7-47E6-AC48-F1FD5E67C424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5" name="Line 3421">
          <a:extLst>
            <a:ext uri="{FF2B5EF4-FFF2-40B4-BE49-F238E27FC236}">
              <a16:creationId xmlns="" xmlns:a16="http://schemas.microsoft.com/office/drawing/2014/main" id="{4676CBE8-9F35-4D6A-BC51-6D89E591C30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6" name="Line 3422">
          <a:extLst>
            <a:ext uri="{FF2B5EF4-FFF2-40B4-BE49-F238E27FC236}">
              <a16:creationId xmlns="" xmlns:a16="http://schemas.microsoft.com/office/drawing/2014/main" id="{9D506120-3671-4049-9BD7-BA3728B9623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7" name="Line 3423">
          <a:extLst>
            <a:ext uri="{FF2B5EF4-FFF2-40B4-BE49-F238E27FC236}">
              <a16:creationId xmlns="" xmlns:a16="http://schemas.microsoft.com/office/drawing/2014/main" id="{D91490E2-F236-402F-B2D8-3977153CBE5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8" name="Line 3424">
          <a:extLst>
            <a:ext uri="{FF2B5EF4-FFF2-40B4-BE49-F238E27FC236}">
              <a16:creationId xmlns="" xmlns:a16="http://schemas.microsoft.com/office/drawing/2014/main" id="{8AC5B558-21EC-435D-B54E-763E51EBE87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59" name="Line 3425">
          <a:extLst>
            <a:ext uri="{FF2B5EF4-FFF2-40B4-BE49-F238E27FC236}">
              <a16:creationId xmlns="" xmlns:a16="http://schemas.microsoft.com/office/drawing/2014/main" id="{509F6F04-38C8-4CE9-940A-BDE7E8B033F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0" name="Line 3426">
          <a:extLst>
            <a:ext uri="{FF2B5EF4-FFF2-40B4-BE49-F238E27FC236}">
              <a16:creationId xmlns="" xmlns:a16="http://schemas.microsoft.com/office/drawing/2014/main" id="{0304C32C-15F2-47A2-BF09-27DD9B552EF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1" name="Line 3427">
          <a:extLst>
            <a:ext uri="{FF2B5EF4-FFF2-40B4-BE49-F238E27FC236}">
              <a16:creationId xmlns="" xmlns:a16="http://schemas.microsoft.com/office/drawing/2014/main" id="{C9C641ED-16CB-498C-9896-636192B2EF2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2" name="Line 3428">
          <a:extLst>
            <a:ext uri="{FF2B5EF4-FFF2-40B4-BE49-F238E27FC236}">
              <a16:creationId xmlns="" xmlns:a16="http://schemas.microsoft.com/office/drawing/2014/main" id="{078A36EB-3016-4305-8C12-0729C9187DD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3" name="Line 3429">
          <a:extLst>
            <a:ext uri="{FF2B5EF4-FFF2-40B4-BE49-F238E27FC236}">
              <a16:creationId xmlns="" xmlns:a16="http://schemas.microsoft.com/office/drawing/2014/main" id="{40BF7BAA-A106-450C-9C3A-2F2260DFEB37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4" name="Line 3430">
          <a:extLst>
            <a:ext uri="{FF2B5EF4-FFF2-40B4-BE49-F238E27FC236}">
              <a16:creationId xmlns="" xmlns:a16="http://schemas.microsoft.com/office/drawing/2014/main" id="{CBB0B013-FB8A-4229-BE4A-0985169D89F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5" name="Line 3431">
          <a:extLst>
            <a:ext uri="{FF2B5EF4-FFF2-40B4-BE49-F238E27FC236}">
              <a16:creationId xmlns="" xmlns:a16="http://schemas.microsoft.com/office/drawing/2014/main" id="{6484B9C6-7601-42CB-A702-212D6A4050B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6" name="Line 3432">
          <a:extLst>
            <a:ext uri="{FF2B5EF4-FFF2-40B4-BE49-F238E27FC236}">
              <a16:creationId xmlns="" xmlns:a16="http://schemas.microsoft.com/office/drawing/2014/main" id="{EE84279D-7C74-461A-AFDD-516BEFB10FA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7" name="Line 3433">
          <a:extLst>
            <a:ext uri="{FF2B5EF4-FFF2-40B4-BE49-F238E27FC236}">
              <a16:creationId xmlns="" xmlns:a16="http://schemas.microsoft.com/office/drawing/2014/main" id="{0A7E79EB-84E5-4B4D-A4EA-7D37C38F25C4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8" name="Line 3434">
          <a:extLst>
            <a:ext uri="{FF2B5EF4-FFF2-40B4-BE49-F238E27FC236}">
              <a16:creationId xmlns="" xmlns:a16="http://schemas.microsoft.com/office/drawing/2014/main" id="{5E1912A2-588F-4BC7-B679-88DEA79D799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69" name="Line 3435">
          <a:extLst>
            <a:ext uri="{FF2B5EF4-FFF2-40B4-BE49-F238E27FC236}">
              <a16:creationId xmlns="" xmlns:a16="http://schemas.microsoft.com/office/drawing/2014/main" id="{ABB095E6-4DEB-4175-9190-AD669A7F4F3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0" name="Line 3436">
          <a:extLst>
            <a:ext uri="{FF2B5EF4-FFF2-40B4-BE49-F238E27FC236}">
              <a16:creationId xmlns="" xmlns:a16="http://schemas.microsoft.com/office/drawing/2014/main" id="{C84303C8-8560-43ED-B2A0-CA8CC8CC5E74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1" name="Line 3437">
          <a:extLst>
            <a:ext uri="{FF2B5EF4-FFF2-40B4-BE49-F238E27FC236}">
              <a16:creationId xmlns="" xmlns:a16="http://schemas.microsoft.com/office/drawing/2014/main" id="{1E0DC466-42C4-4B88-A57A-A8DF9BB0A3E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2" name="Line 3438">
          <a:extLst>
            <a:ext uri="{FF2B5EF4-FFF2-40B4-BE49-F238E27FC236}">
              <a16:creationId xmlns="" xmlns:a16="http://schemas.microsoft.com/office/drawing/2014/main" id="{C802D6C2-CA50-4844-A044-98FC12732A2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3" name="Line 3439">
          <a:extLst>
            <a:ext uri="{FF2B5EF4-FFF2-40B4-BE49-F238E27FC236}">
              <a16:creationId xmlns="" xmlns:a16="http://schemas.microsoft.com/office/drawing/2014/main" id="{965FC21F-635E-4829-A673-4314F8049B0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4" name="Line 3440">
          <a:extLst>
            <a:ext uri="{FF2B5EF4-FFF2-40B4-BE49-F238E27FC236}">
              <a16:creationId xmlns="" xmlns:a16="http://schemas.microsoft.com/office/drawing/2014/main" id="{D0A70FFF-9A3A-4444-ABDB-E7A976B43D9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5" name="Line 3441">
          <a:extLst>
            <a:ext uri="{FF2B5EF4-FFF2-40B4-BE49-F238E27FC236}">
              <a16:creationId xmlns="" xmlns:a16="http://schemas.microsoft.com/office/drawing/2014/main" id="{3C31138A-5E70-4C62-A93C-9C26C09C78C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6" name="Line 3442">
          <a:extLst>
            <a:ext uri="{FF2B5EF4-FFF2-40B4-BE49-F238E27FC236}">
              <a16:creationId xmlns="" xmlns:a16="http://schemas.microsoft.com/office/drawing/2014/main" id="{07794ADB-6537-4AAD-A628-1D71A06C79F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7" name="Line 3443">
          <a:extLst>
            <a:ext uri="{FF2B5EF4-FFF2-40B4-BE49-F238E27FC236}">
              <a16:creationId xmlns="" xmlns:a16="http://schemas.microsoft.com/office/drawing/2014/main" id="{7A85BC08-2E4E-461F-BF9C-C72B6DC169A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8" name="Line 3444">
          <a:extLst>
            <a:ext uri="{FF2B5EF4-FFF2-40B4-BE49-F238E27FC236}">
              <a16:creationId xmlns="" xmlns:a16="http://schemas.microsoft.com/office/drawing/2014/main" id="{7F166202-2522-4002-9872-73B2B8B255E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79" name="Line 3445">
          <a:extLst>
            <a:ext uri="{FF2B5EF4-FFF2-40B4-BE49-F238E27FC236}">
              <a16:creationId xmlns="" xmlns:a16="http://schemas.microsoft.com/office/drawing/2014/main" id="{CE3AC38A-9F21-42CA-B266-C535B270225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0" name="Line 3446">
          <a:extLst>
            <a:ext uri="{FF2B5EF4-FFF2-40B4-BE49-F238E27FC236}">
              <a16:creationId xmlns="" xmlns:a16="http://schemas.microsoft.com/office/drawing/2014/main" id="{8C675308-68A3-4EA7-BFB7-45FE057BE60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1" name="Line 3447">
          <a:extLst>
            <a:ext uri="{FF2B5EF4-FFF2-40B4-BE49-F238E27FC236}">
              <a16:creationId xmlns="" xmlns:a16="http://schemas.microsoft.com/office/drawing/2014/main" id="{1469AD61-FBD0-476E-A6FE-F9C5B73DE3C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2" name="Line 3448">
          <a:extLst>
            <a:ext uri="{FF2B5EF4-FFF2-40B4-BE49-F238E27FC236}">
              <a16:creationId xmlns="" xmlns:a16="http://schemas.microsoft.com/office/drawing/2014/main" id="{C31EA0C5-49F6-45DA-AF6C-BC30704B8A5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3" name="Line 3449">
          <a:extLst>
            <a:ext uri="{FF2B5EF4-FFF2-40B4-BE49-F238E27FC236}">
              <a16:creationId xmlns="" xmlns:a16="http://schemas.microsoft.com/office/drawing/2014/main" id="{07442A6E-617B-4C55-A269-E6E78C42C3D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4" name="Line 3450">
          <a:extLst>
            <a:ext uri="{FF2B5EF4-FFF2-40B4-BE49-F238E27FC236}">
              <a16:creationId xmlns="" xmlns:a16="http://schemas.microsoft.com/office/drawing/2014/main" id="{D335E854-3B53-407E-95C1-E36F27640CD7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5" name="Line 3451">
          <a:extLst>
            <a:ext uri="{FF2B5EF4-FFF2-40B4-BE49-F238E27FC236}">
              <a16:creationId xmlns="" xmlns:a16="http://schemas.microsoft.com/office/drawing/2014/main" id="{59D56FDE-CE79-4545-8345-D8E561AC2D9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6" name="Line 3452">
          <a:extLst>
            <a:ext uri="{FF2B5EF4-FFF2-40B4-BE49-F238E27FC236}">
              <a16:creationId xmlns="" xmlns:a16="http://schemas.microsoft.com/office/drawing/2014/main" id="{DDC892CD-1057-48F6-80A7-79AEB50A2FB4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7" name="Line 3453">
          <a:extLst>
            <a:ext uri="{FF2B5EF4-FFF2-40B4-BE49-F238E27FC236}">
              <a16:creationId xmlns="" xmlns:a16="http://schemas.microsoft.com/office/drawing/2014/main" id="{A56DC8F2-3BFB-4B36-BB07-895E5EE9B64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8" name="Line 3454">
          <a:extLst>
            <a:ext uri="{FF2B5EF4-FFF2-40B4-BE49-F238E27FC236}">
              <a16:creationId xmlns="" xmlns:a16="http://schemas.microsoft.com/office/drawing/2014/main" id="{EF7E8A5D-1764-437C-AE3C-76C6E6067B1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89" name="Line 3420">
          <a:extLst>
            <a:ext uri="{FF2B5EF4-FFF2-40B4-BE49-F238E27FC236}">
              <a16:creationId xmlns="" xmlns:a16="http://schemas.microsoft.com/office/drawing/2014/main" id="{9340B54D-56CD-4A7A-B953-43BB7E6A3F6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0" name="Line 3421">
          <a:extLst>
            <a:ext uri="{FF2B5EF4-FFF2-40B4-BE49-F238E27FC236}">
              <a16:creationId xmlns="" xmlns:a16="http://schemas.microsoft.com/office/drawing/2014/main" id="{2AD31A70-6C1F-4B8E-AD15-92BB72859E2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1" name="Line 3422">
          <a:extLst>
            <a:ext uri="{FF2B5EF4-FFF2-40B4-BE49-F238E27FC236}">
              <a16:creationId xmlns="" xmlns:a16="http://schemas.microsoft.com/office/drawing/2014/main" id="{F4A2B258-E79A-40AB-9C68-DC5BB9E5A1C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2" name="Line 3423">
          <a:extLst>
            <a:ext uri="{FF2B5EF4-FFF2-40B4-BE49-F238E27FC236}">
              <a16:creationId xmlns="" xmlns:a16="http://schemas.microsoft.com/office/drawing/2014/main" id="{6CC9B417-8697-411F-A9D9-0AC9A5AC507D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3" name="Line 3424">
          <a:extLst>
            <a:ext uri="{FF2B5EF4-FFF2-40B4-BE49-F238E27FC236}">
              <a16:creationId xmlns="" xmlns:a16="http://schemas.microsoft.com/office/drawing/2014/main" id="{5A3A6348-5A80-4266-B2B6-0B82390D84D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4" name="Line 3425">
          <a:extLst>
            <a:ext uri="{FF2B5EF4-FFF2-40B4-BE49-F238E27FC236}">
              <a16:creationId xmlns="" xmlns:a16="http://schemas.microsoft.com/office/drawing/2014/main" id="{FA2AD3B2-3277-4D09-A0BD-9953EBC71C06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5" name="Line 3426">
          <a:extLst>
            <a:ext uri="{FF2B5EF4-FFF2-40B4-BE49-F238E27FC236}">
              <a16:creationId xmlns="" xmlns:a16="http://schemas.microsoft.com/office/drawing/2014/main" id="{70BBFF62-79EB-48C8-B678-0CE5ADC6AF1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6" name="Line 3427">
          <a:extLst>
            <a:ext uri="{FF2B5EF4-FFF2-40B4-BE49-F238E27FC236}">
              <a16:creationId xmlns="" xmlns:a16="http://schemas.microsoft.com/office/drawing/2014/main" id="{449C8A97-1147-4BAC-A0C7-126CB1FD5B09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7" name="Line 3428">
          <a:extLst>
            <a:ext uri="{FF2B5EF4-FFF2-40B4-BE49-F238E27FC236}">
              <a16:creationId xmlns="" xmlns:a16="http://schemas.microsoft.com/office/drawing/2014/main" id="{137E07A8-1E6F-40AE-B8F3-C23A0278B8D9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8" name="Line 3429">
          <a:extLst>
            <a:ext uri="{FF2B5EF4-FFF2-40B4-BE49-F238E27FC236}">
              <a16:creationId xmlns="" xmlns:a16="http://schemas.microsoft.com/office/drawing/2014/main" id="{4146EDD2-C1A7-4554-A0ED-21AE1000450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399" name="Line 3430">
          <a:extLst>
            <a:ext uri="{FF2B5EF4-FFF2-40B4-BE49-F238E27FC236}">
              <a16:creationId xmlns="" xmlns:a16="http://schemas.microsoft.com/office/drawing/2014/main" id="{0594F4D8-C5F3-4D6F-B2E2-A56FD99C8A5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0" name="Line 3431">
          <a:extLst>
            <a:ext uri="{FF2B5EF4-FFF2-40B4-BE49-F238E27FC236}">
              <a16:creationId xmlns="" xmlns:a16="http://schemas.microsoft.com/office/drawing/2014/main" id="{7C453AA2-407F-43C9-BFF3-21B06E41ED5B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1" name="Line 3432">
          <a:extLst>
            <a:ext uri="{FF2B5EF4-FFF2-40B4-BE49-F238E27FC236}">
              <a16:creationId xmlns="" xmlns:a16="http://schemas.microsoft.com/office/drawing/2014/main" id="{A4E85687-B4E6-43B4-A0AA-3AC5B92260E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2" name="Line 3433">
          <a:extLst>
            <a:ext uri="{FF2B5EF4-FFF2-40B4-BE49-F238E27FC236}">
              <a16:creationId xmlns="" xmlns:a16="http://schemas.microsoft.com/office/drawing/2014/main" id="{8F68B0F6-A2F1-4768-8F3B-D599CB7264A9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3" name="Line 3434">
          <a:extLst>
            <a:ext uri="{FF2B5EF4-FFF2-40B4-BE49-F238E27FC236}">
              <a16:creationId xmlns="" xmlns:a16="http://schemas.microsoft.com/office/drawing/2014/main" id="{011964B1-857A-4549-AE16-EF876A20AFFC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4" name="Line 3435">
          <a:extLst>
            <a:ext uri="{FF2B5EF4-FFF2-40B4-BE49-F238E27FC236}">
              <a16:creationId xmlns="" xmlns:a16="http://schemas.microsoft.com/office/drawing/2014/main" id="{F5CF7F59-B1B1-4919-B329-76D776C0FF84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5" name="Line 3436">
          <a:extLst>
            <a:ext uri="{FF2B5EF4-FFF2-40B4-BE49-F238E27FC236}">
              <a16:creationId xmlns="" xmlns:a16="http://schemas.microsoft.com/office/drawing/2014/main" id="{FE9BEFE7-6DEE-4B33-9D3C-78CC83E02BB7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6" name="Line 3437">
          <a:extLst>
            <a:ext uri="{FF2B5EF4-FFF2-40B4-BE49-F238E27FC236}">
              <a16:creationId xmlns="" xmlns:a16="http://schemas.microsoft.com/office/drawing/2014/main" id="{027340BC-8611-40F6-9F31-924CF252E9F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7" name="Line 3438">
          <a:extLst>
            <a:ext uri="{FF2B5EF4-FFF2-40B4-BE49-F238E27FC236}">
              <a16:creationId xmlns="" xmlns:a16="http://schemas.microsoft.com/office/drawing/2014/main" id="{AE8FD6A4-3D22-4F4B-A7B2-5178FEDBE39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8" name="Line 3439">
          <a:extLst>
            <a:ext uri="{FF2B5EF4-FFF2-40B4-BE49-F238E27FC236}">
              <a16:creationId xmlns="" xmlns:a16="http://schemas.microsoft.com/office/drawing/2014/main" id="{1D420F7E-E406-47AB-9759-1445C9F826A3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09" name="Line 3440">
          <a:extLst>
            <a:ext uri="{FF2B5EF4-FFF2-40B4-BE49-F238E27FC236}">
              <a16:creationId xmlns="" xmlns:a16="http://schemas.microsoft.com/office/drawing/2014/main" id="{62F91D5C-2685-4927-942E-841EEF7FA100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0" name="Line 3441">
          <a:extLst>
            <a:ext uri="{FF2B5EF4-FFF2-40B4-BE49-F238E27FC236}">
              <a16:creationId xmlns="" xmlns:a16="http://schemas.microsoft.com/office/drawing/2014/main" id="{5094D728-C38F-4FDE-A2FF-E9A388FE1CF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1" name="Line 3442">
          <a:extLst>
            <a:ext uri="{FF2B5EF4-FFF2-40B4-BE49-F238E27FC236}">
              <a16:creationId xmlns="" xmlns:a16="http://schemas.microsoft.com/office/drawing/2014/main" id="{35D1FC16-C678-44EF-A7EF-0BF137FBE96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2" name="Line 3443">
          <a:extLst>
            <a:ext uri="{FF2B5EF4-FFF2-40B4-BE49-F238E27FC236}">
              <a16:creationId xmlns="" xmlns:a16="http://schemas.microsoft.com/office/drawing/2014/main" id="{7041A0EF-D91A-49C0-A4BD-021FE2E615DE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3" name="Line 3444">
          <a:extLst>
            <a:ext uri="{FF2B5EF4-FFF2-40B4-BE49-F238E27FC236}">
              <a16:creationId xmlns="" xmlns:a16="http://schemas.microsoft.com/office/drawing/2014/main" id="{5F2EEE40-838E-415C-82FB-AC6AF541D9F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4" name="Line 3445">
          <a:extLst>
            <a:ext uri="{FF2B5EF4-FFF2-40B4-BE49-F238E27FC236}">
              <a16:creationId xmlns="" xmlns:a16="http://schemas.microsoft.com/office/drawing/2014/main" id="{944DF649-3AE2-43C7-8ED5-BEA47C4D1A9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5" name="Line 3446">
          <a:extLst>
            <a:ext uri="{FF2B5EF4-FFF2-40B4-BE49-F238E27FC236}">
              <a16:creationId xmlns="" xmlns:a16="http://schemas.microsoft.com/office/drawing/2014/main" id="{958FC465-597F-4D01-B167-2EC1C57D667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6" name="Line 3447">
          <a:extLst>
            <a:ext uri="{FF2B5EF4-FFF2-40B4-BE49-F238E27FC236}">
              <a16:creationId xmlns="" xmlns:a16="http://schemas.microsoft.com/office/drawing/2014/main" id="{1FF3FC40-16FC-4345-95C1-5FC82ED3FBB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7" name="Line 3448">
          <a:extLst>
            <a:ext uri="{FF2B5EF4-FFF2-40B4-BE49-F238E27FC236}">
              <a16:creationId xmlns="" xmlns:a16="http://schemas.microsoft.com/office/drawing/2014/main" id="{968C854F-D58A-42C1-B720-16E72F58138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8" name="Line 3449">
          <a:extLst>
            <a:ext uri="{FF2B5EF4-FFF2-40B4-BE49-F238E27FC236}">
              <a16:creationId xmlns="" xmlns:a16="http://schemas.microsoft.com/office/drawing/2014/main" id="{D9C60BE5-B611-42AC-A699-369157A7F7B1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19" name="Line 3450">
          <a:extLst>
            <a:ext uri="{FF2B5EF4-FFF2-40B4-BE49-F238E27FC236}">
              <a16:creationId xmlns="" xmlns:a16="http://schemas.microsoft.com/office/drawing/2014/main" id="{C75DB731-C772-4288-B6B5-0A8AE16D3195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20" name="Line 3451">
          <a:extLst>
            <a:ext uri="{FF2B5EF4-FFF2-40B4-BE49-F238E27FC236}">
              <a16:creationId xmlns="" xmlns:a16="http://schemas.microsoft.com/office/drawing/2014/main" id="{6ED552E3-4B76-4460-8160-A44182C04F22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21" name="Line 3452">
          <a:extLst>
            <a:ext uri="{FF2B5EF4-FFF2-40B4-BE49-F238E27FC236}">
              <a16:creationId xmlns="" xmlns:a16="http://schemas.microsoft.com/office/drawing/2014/main" id="{8809B3A1-FC83-4B65-8F02-6AE3E98D671A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22" name="Line 3453">
          <a:extLst>
            <a:ext uri="{FF2B5EF4-FFF2-40B4-BE49-F238E27FC236}">
              <a16:creationId xmlns="" xmlns:a16="http://schemas.microsoft.com/office/drawing/2014/main" id="{4DDE1362-F871-4FDD-9F66-67DD24E51D4F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2423" name="Line 3454">
          <a:extLst>
            <a:ext uri="{FF2B5EF4-FFF2-40B4-BE49-F238E27FC236}">
              <a16:creationId xmlns="" xmlns:a16="http://schemas.microsoft.com/office/drawing/2014/main" id="{E5947A81-04B1-4DE0-AA6E-8F961A413AB8}"/>
            </a:ext>
          </a:extLst>
        </xdr:cNvPr>
        <xdr:cNvSpPr>
          <a:spLocks noChangeShapeType="1"/>
        </xdr:cNvSpPr>
      </xdr:nvSpPr>
      <xdr:spPr bwMode="auto">
        <a:xfrm>
          <a:off x="5819775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4" name="Line 9790">
          <a:extLst>
            <a:ext uri="{FF2B5EF4-FFF2-40B4-BE49-F238E27FC236}">
              <a16:creationId xmlns="" xmlns:a16="http://schemas.microsoft.com/office/drawing/2014/main" id="{C958D10E-81E6-4519-9F97-CC164467FF7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5" name="Line 9791">
          <a:extLst>
            <a:ext uri="{FF2B5EF4-FFF2-40B4-BE49-F238E27FC236}">
              <a16:creationId xmlns="" xmlns:a16="http://schemas.microsoft.com/office/drawing/2014/main" id="{687BABB3-279F-4EA8-892E-ABB5469E2378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6" name="Line 9792">
          <a:extLst>
            <a:ext uri="{FF2B5EF4-FFF2-40B4-BE49-F238E27FC236}">
              <a16:creationId xmlns="" xmlns:a16="http://schemas.microsoft.com/office/drawing/2014/main" id="{3E280395-F002-4CC7-84E5-9FD70AC6670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7" name="Line 9793">
          <a:extLst>
            <a:ext uri="{FF2B5EF4-FFF2-40B4-BE49-F238E27FC236}">
              <a16:creationId xmlns="" xmlns:a16="http://schemas.microsoft.com/office/drawing/2014/main" id="{71803065-2415-45FF-8472-3BA2ACF3430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8" name="Line 9794">
          <a:extLst>
            <a:ext uri="{FF2B5EF4-FFF2-40B4-BE49-F238E27FC236}">
              <a16:creationId xmlns="" xmlns:a16="http://schemas.microsoft.com/office/drawing/2014/main" id="{905DAF7C-63B4-4B30-BBBD-30B25AFC252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29" name="Line 9795">
          <a:extLst>
            <a:ext uri="{FF2B5EF4-FFF2-40B4-BE49-F238E27FC236}">
              <a16:creationId xmlns="" xmlns:a16="http://schemas.microsoft.com/office/drawing/2014/main" id="{19E7C7C2-345F-469D-A2B4-D723A1026F4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0" name="Line 9796">
          <a:extLst>
            <a:ext uri="{FF2B5EF4-FFF2-40B4-BE49-F238E27FC236}">
              <a16:creationId xmlns="" xmlns:a16="http://schemas.microsoft.com/office/drawing/2014/main" id="{3CDF3BF5-EE52-4594-972F-5E67AFBF296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1" name="Line 9797">
          <a:extLst>
            <a:ext uri="{FF2B5EF4-FFF2-40B4-BE49-F238E27FC236}">
              <a16:creationId xmlns="" xmlns:a16="http://schemas.microsoft.com/office/drawing/2014/main" id="{B0844357-4B97-43E5-8BCE-051E886980D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2" name="Line 9798">
          <a:extLst>
            <a:ext uri="{FF2B5EF4-FFF2-40B4-BE49-F238E27FC236}">
              <a16:creationId xmlns="" xmlns:a16="http://schemas.microsoft.com/office/drawing/2014/main" id="{25064DFA-6054-4901-8168-DC3DAED651B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3" name="Line 9799">
          <a:extLst>
            <a:ext uri="{FF2B5EF4-FFF2-40B4-BE49-F238E27FC236}">
              <a16:creationId xmlns="" xmlns:a16="http://schemas.microsoft.com/office/drawing/2014/main" id="{5971A681-F258-4E41-83F3-D78271B5CBE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4" name="Line 9800">
          <a:extLst>
            <a:ext uri="{FF2B5EF4-FFF2-40B4-BE49-F238E27FC236}">
              <a16:creationId xmlns="" xmlns:a16="http://schemas.microsoft.com/office/drawing/2014/main" id="{CA56B710-7FEC-468D-8D9B-7C0BA7D0DE3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5" name="Line 9801">
          <a:extLst>
            <a:ext uri="{FF2B5EF4-FFF2-40B4-BE49-F238E27FC236}">
              <a16:creationId xmlns="" xmlns:a16="http://schemas.microsoft.com/office/drawing/2014/main" id="{328B8CD1-F935-4CB1-8023-31777EFE6A53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6" name="Line 9802">
          <a:extLst>
            <a:ext uri="{FF2B5EF4-FFF2-40B4-BE49-F238E27FC236}">
              <a16:creationId xmlns="" xmlns:a16="http://schemas.microsoft.com/office/drawing/2014/main" id="{C7683684-E8ED-4C52-BB10-C5C0954AA39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7" name="Line 9803">
          <a:extLst>
            <a:ext uri="{FF2B5EF4-FFF2-40B4-BE49-F238E27FC236}">
              <a16:creationId xmlns="" xmlns:a16="http://schemas.microsoft.com/office/drawing/2014/main" id="{0664D458-DBB0-49A7-B50B-12CAD0CE066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8" name="Line 167286">
          <a:extLst>
            <a:ext uri="{FF2B5EF4-FFF2-40B4-BE49-F238E27FC236}">
              <a16:creationId xmlns="" xmlns:a16="http://schemas.microsoft.com/office/drawing/2014/main" id="{EF2F8CD7-8B16-49D1-A4D6-8B7859FB5BB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39" name="Line 167287">
          <a:extLst>
            <a:ext uri="{FF2B5EF4-FFF2-40B4-BE49-F238E27FC236}">
              <a16:creationId xmlns="" xmlns:a16="http://schemas.microsoft.com/office/drawing/2014/main" id="{5EF84766-3B8B-46FF-AF82-671F7B78982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0" name="Line 167288">
          <a:extLst>
            <a:ext uri="{FF2B5EF4-FFF2-40B4-BE49-F238E27FC236}">
              <a16:creationId xmlns="" xmlns:a16="http://schemas.microsoft.com/office/drawing/2014/main" id="{B7CCA078-2B47-4B53-8048-129DEB71E541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1" name="Line 167289">
          <a:extLst>
            <a:ext uri="{FF2B5EF4-FFF2-40B4-BE49-F238E27FC236}">
              <a16:creationId xmlns="" xmlns:a16="http://schemas.microsoft.com/office/drawing/2014/main" id="{1362F418-B9B3-47AA-8B3C-877094636588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2" name="Line 167290">
          <a:extLst>
            <a:ext uri="{FF2B5EF4-FFF2-40B4-BE49-F238E27FC236}">
              <a16:creationId xmlns="" xmlns:a16="http://schemas.microsoft.com/office/drawing/2014/main" id="{16348D9C-8A60-4133-9E82-6601BEAD70F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3" name="Line 167291">
          <a:extLst>
            <a:ext uri="{FF2B5EF4-FFF2-40B4-BE49-F238E27FC236}">
              <a16:creationId xmlns="" xmlns:a16="http://schemas.microsoft.com/office/drawing/2014/main" id="{D2F5F23A-E627-49EB-B668-DC1728916EF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4" name="Line 167292">
          <a:extLst>
            <a:ext uri="{FF2B5EF4-FFF2-40B4-BE49-F238E27FC236}">
              <a16:creationId xmlns="" xmlns:a16="http://schemas.microsoft.com/office/drawing/2014/main" id="{CD972CDF-15DE-4845-B3FF-D14F297EB424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5" name="Line 167293">
          <a:extLst>
            <a:ext uri="{FF2B5EF4-FFF2-40B4-BE49-F238E27FC236}">
              <a16:creationId xmlns="" xmlns:a16="http://schemas.microsoft.com/office/drawing/2014/main" id="{B5916351-B21B-42C6-999B-CBD94CC00BA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6" name="Line 167294">
          <a:extLst>
            <a:ext uri="{FF2B5EF4-FFF2-40B4-BE49-F238E27FC236}">
              <a16:creationId xmlns="" xmlns:a16="http://schemas.microsoft.com/office/drawing/2014/main" id="{3EAEFEB2-CF40-42E7-989A-478F9C543828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7" name="Line 167295">
          <a:extLst>
            <a:ext uri="{FF2B5EF4-FFF2-40B4-BE49-F238E27FC236}">
              <a16:creationId xmlns="" xmlns:a16="http://schemas.microsoft.com/office/drawing/2014/main" id="{6BAE5C63-08D2-49B6-8AEB-73F6FA8DB73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8" name="Line 167296">
          <a:extLst>
            <a:ext uri="{FF2B5EF4-FFF2-40B4-BE49-F238E27FC236}">
              <a16:creationId xmlns="" xmlns:a16="http://schemas.microsoft.com/office/drawing/2014/main" id="{A8D94EAC-EC16-4479-B4A4-0741D61F8B8D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49" name="Line 167297">
          <a:extLst>
            <a:ext uri="{FF2B5EF4-FFF2-40B4-BE49-F238E27FC236}">
              <a16:creationId xmlns="" xmlns:a16="http://schemas.microsoft.com/office/drawing/2014/main" id="{1093C147-941B-4B77-9516-ADB743AA137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0" name="Line 167298">
          <a:extLst>
            <a:ext uri="{FF2B5EF4-FFF2-40B4-BE49-F238E27FC236}">
              <a16:creationId xmlns="" xmlns:a16="http://schemas.microsoft.com/office/drawing/2014/main" id="{6F7D5F95-B1F4-4F47-AA13-64D0B782BA3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1" name="Line 167299">
          <a:extLst>
            <a:ext uri="{FF2B5EF4-FFF2-40B4-BE49-F238E27FC236}">
              <a16:creationId xmlns="" xmlns:a16="http://schemas.microsoft.com/office/drawing/2014/main" id="{790F37D1-E167-46DE-B379-7E4F8188FA2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2" name="Line 167300">
          <a:extLst>
            <a:ext uri="{FF2B5EF4-FFF2-40B4-BE49-F238E27FC236}">
              <a16:creationId xmlns="" xmlns:a16="http://schemas.microsoft.com/office/drawing/2014/main" id="{9A960FEF-6624-4677-8148-F7D464DA2754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3" name="Line 167301">
          <a:extLst>
            <a:ext uri="{FF2B5EF4-FFF2-40B4-BE49-F238E27FC236}">
              <a16:creationId xmlns="" xmlns:a16="http://schemas.microsoft.com/office/drawing/2014/main" id="{9A3C4F8E-F7D8-42B2-842A-A7E99050C5C8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4" name="Line 167302">
          <a:extLst>
            <a:ext uri="{FF2B5EF4-FFF2-40B4-BE49-F238E27FC236}">
              <a16:creationId xmlns="" xmlns:a16="http://schemas.microsoft.com/office/drawing/2014/main" id="{9973AA04-8FCE-4F2D-AD79-E231FBC7D4D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5" name="Line 167303">
          <a:extLst>
            <a:ext uri="{FF2B5EF4-FFF2-40B4-BE49-F238E27FC236}">
              <a16:creationId xmlns="" xmlns:a16="http://schemas.microsoft.com/office/drawing/2014/main" id="{945E0B95-DD32-45E5-9A7D-12227133B4D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6" name="Line 167304">
          <a:extLst>
            <a:ext uri="{FF2B5EF4-FFF2-40B4-BE49-F238E27FC236}">
              <a16:creationId xmlns="" xmlns:a16="http://schemas.microsoft.com/office/drawing/2014/main" id="{413D9F4F-99DA-4BB6-97D0-9C2B4ACADEBA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7" name="Line 167305">
          <a:extLst>
            <a:ext uri="{FF2B5EF4-FFF2-40B4-BE49-F238E27FC236}">
              <a16:creationId xmlns="" xmlns:a16="http://schemas.microsoft.com/office/drawing/2014/main" id="{019D20BF-B8BA-40FA-B8A5-2D36B200F798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8" name="Line 167306">
          <a:extLst>
            <a:ext uri="{FF2B5EF4-FFF2-40B4-BE49-F238E27FC236}">
              <a16:creationId xmlns="" xmlns:a16="http://schemas.microsoft.com/office/drawing/2014/main" id="{142DFC2D-544D-475F-8C25-42C73A3BC0B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59" name="Line 167307">
          <a:extLst>
            <a:ext uri="{FF2B5EF4-FFF2-40B4-BE49-F238E27FC236}">
              <a16:creationId xmlns="" xmlns:a16="http://schemas.microsoft.com/office/drawing/2014/main" id="{CFC20FE0-D051-4E4E-8AA5-7D64293DF65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0" name="Line 167308">
          <a:extLst>
            <a:ext uri="{FF2B5EF4-FFF2-40B4-BE49-F238E27FC236}">
              <a16:creationId xmlns="" xmlns:a16="http://schemas.microsoft.com/office/drawing/2014/main" id="{3825B2BD-3F1F-4B8F-A232-5A7B1A21B6B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1" name="Line 167309">
          <a:extLst>
            <a:ext uri="{FF2B5EF4-FFF2-40B4-BE49-F238E27FC236}">
              <a16:creationId xmlns="" xmlns:a16="http://schemas.microsoft.com/office/drawing/2014/main" id="{5D90147C-C59E-4041-807F-CAC4E3C8F89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2" name="Line 167310">
          <a:extLst>
            <a:ext uri="{FF2B5EF4-FFF2-40B4-BE49-F238E27FC236}">
              <a16:creationId xmlns="" xmlns:a16="http://schemas.microsoft.com/office/drawing/2014/main" id="{E5F8B063-7568-43B2-99E2-0648386DF19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3" name="Line 167311">
          <a:extLst>
            <a:ext uri="{FF2B5EF4-FFF2-40B4-BE49-F238E27FC236}">
              <a16:creationId xmlns="" xmlns:a16="http://schemas.microsoft.com/office/drawing/2014/main" id="{5944D70B-ABBE-4CE1-899D-FD1228278A9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4" name="Line 167312">
          <a:extLst>
            <a:ext uri="{FF2B5EF4-FFF2-40B4-BE49-F238E27FC236}">
              <a16:creationId xmlns="" xmlns:a16="http://schemas.microsoft.com/office/drawing/2014/main" id="{78FEDDA2-B851-4762-80EC-0FFBD8D2EE1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5" name="Line 167313">
          <a:extLst>
            <a:ext uri="{FF2B5EF4-FFF2-40B4-BE49-F238E27FC236}">
              <a16:creationId xmlns="" xmlns:a16="http://schemas.microsoft.com/office/drawing/2014/main" id="{6B5D3F62-4BE4-4DC7-9785-3EDA0ECBCC6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6" name="Line 167314">
          <a:extLst>
            <a:ext uri="{FF2B5EF4-FFF2-40B4-BE49-F238E27FC236}">
              <a16:creationId xmlns="" xmlns:a16="http://schemas.microsoft.com/office/drawing/2014/main" id="{D284E49D-43E5-48FA-B4F7-AE3C85964EE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7" name="Line 167315">
          <a:extLst>
            <a:ext uri="{FF2B5EF4-FFF2-40B4-BE49-F238E27FC236}">
              <a16:creationId xmlns="" xmlns:a16="http://schemas.microsoft.com/office/drawing/2014/main" id="{BC39F787-5AC3-45F2-BDFD-975F6DDA635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8" name="Line 167316">
          <a:extLst>
            <a:ext uri="{FF2B5EF4-FFF2-40B4-BE49-F238E27FC236}">
              <a16:creationId xmlns="" xmlns:a16="http://schemas.microsoft.com/office/drawing/2014/main" id="{03DC2190-E4C4-48DE-9D76-FFF0428AA70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69" name="Line 167317">
          <a:extLst>
            <a:ext uri="{FF2B5EF4-FFF2-40B4-BE49-F238E27FC236}">
              <a16:creationId xmlns="" xmlns:a16="http://schemas.microsoft.com/office/drawing/2014/main" id="{9BDADDB3-4F48-4F0E-8D20-3B596FD8552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0" name="Line 167318">
          <a:extLst>
            <a:ext uri="{FF2B5EF4-FFF2-40B4-BE49-F238E27FC236}">
              <a16:creationId xmlns="" xmlns:a16="http://schemas.microsoft.com/office/drawing/2014/main" id="{7D7218DD-EC6D-44F3-9DEF-9FA4826CB51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1" name="Line 167319">
          <a:extLst>
            <a:ext uri="{FF2B5EF4-FFF2-40B4-BE49-F238E27FC236}">
              <a16:creationId xmlns="" xmlns:a16="http://schemas.microsoft.com/office/drawing/2014/main" id="{7E1E0B96-4C48-4C34-9558-9E3376A6D823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2" name="Line 167320">
          <a:extLst>
            <a:ext uri="{FF2B5EF4-FFF2-40B4-BE49-F238E27FC236}">
              <a16:creationId xmlns="" xmlns:a16="http://schemas.microsoft.com/office/drawing/2014/main" id="{D4E2E1AE-0C2C-4296-A958-D29C00B8171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3" name="Line 167321">
          <a:extLst>
            <a:ext uri="{FF2B5EF4-FFF2-40B4-BE49-F238E27FC236}">
              <a16:creationId xmlns="" xmlns:a16="http://schemas.microsoft.com/office/drawing/2014/main" id="{04AE4E75-F8C3-4F90-B54A-4566D25BAF2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4" name="Line 167322">
          <a:extLst>
            <a:ext uri="{FF2B5EF4-FFF2-40B4-BE49-F238E27FC236}">
              <a16:creationId xmlns="" xmlns:a16="http://schemas.microsoft.com/office/drawing/2014/main" id="{42E9AFD0-104D-4655-9DC4-142B0AA5AF73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5" name="Line 167323">
          <a:extLst>
            <a:ext uri="{FF2B5EF4-FFF2-40B4-BE49-F238E27FC236}">
              <a16:creationId xmlns="" xmlns:a16="http://schemas.microsoft.com/office/drawing/2014/main" id="{36E45C3A-A8AE-426E-9D45-0C8F7FD1E4D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6" name="Line 167324">
          <a:extLst>
            <a:ext uri="{FF2B5EF4-FFF2-40B4-BE49-F238E27FC236}">
              <a16:creationId xmlns="" xmlns:a16="http://schemas.microsoft.com/office/drawing/2014/main" id="{DCF35AB9-B009-4C3C-8755-93212E8C4AD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7" name="Line 167325">
          <a:extLst>
            <a:ext uri="{FF2B5EF4-FFF2-40B4-BE49-F238E27FC236}">
              <a16:creationId xmlns="" xmlns:a16="http://schemas.microsoft.com/office/drawing/2014/main" id="{752D1F77-2DFC-4553-8937-8A2A4BE44D4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8" name="Line 167326">
          <a:extLst>
            <a:ext uri="{FF2B5EF4-FFF2-40B4-BE49-F238E27FC236}">
              <a16:creationId xmlns="" xmlns:a16="http://schemas.microsoft.com/office/drawing/2014/main" id="{16978220-DB73-416F-8B12-0C2784D6CEA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79" name="Line 167327">
          <a:extLst>
            <a:ext uri="{FF2B5EF4-FFF2-40B4-BE49-F238E27FC236}">
              <a16:creationId xmlns="" xmlns:a16="http://schemas.microsoft.com/office/drawing/2014/main" id="{ACC07D51-8D9A-44E5-8F1F-163B23996BB3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0" name="Line 9790">
          <a:extLst>
            <a:ext uri="{FF2B5EF4-FFF2-40B4-BE49-F238E27FC236}">
              <a16:creationId xmlns="" xmlns:a16="http://schemas.microsoft.com/office/drawing/2014/main" id="{1DD360A0-4B27-4C05-9AD8-82BD20243D7D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1" name="Line 9791">
          <a:extLst>
            <a:ext uri="{FF2B5EF4-FFF2-40B4-BE49-F238E27FC236}">
              <a16:creationId xmlns="" xmlns:a16="http://schemas.microsoft.com/office/drawing/2014/main" id="{1D52FDC5-F2A7-4E2F-9C85-5B6983BF35BA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2" name="Line 9792">
          <a:extLst>
            <a:ext uri="{FF2B5EF4-FFF2-40B4-BE49-F238E27FC236}">
              <a16:creationId xmlns="" xmlns:a16="http://schemas.microsoft.com/office/drawing/2014/main" id="{4395700C-C00A-48D5-B086-3B2A374743D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3" name="Line 9793">
          <a:extLst>
            <a:ext uri="{FF2B5EF4-FFF2-40B4-BE49-F238E27FC236}">
              <a16:creationId xmlns="" xmlns:a16="http://schemas.microsoft.com/office/drawing/2014/main" id="{29E544C3-0379-4E1F-B4AF-5CAC6807BC5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4" name="Line 9794">
          <a:extLst>
            <a:ext uri="{FF2B5EF4-FFF2-40B4-BE49-F238E27FC236}">
              <a16:creationId xmlns="" xmlns:a16="http://schemas.microsoft.com/office/drawing/2014/main" id="{76DC3B3C-65DC-4D58-9297-84C3C15AD14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5" name="Line 9795">
          <a:extLst>
            <a:ext uri="{FF2B5EF4-FFF2-40B4-BE49-F238E27FC236}">
              <a16:creationId xmlns="" xmlns:a16="http://schemas.microsoft.com/office/drawing/2014/main" id="{6A186570-87A7-421B-B8AB-E6D8AA4B44E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6" name="Line 9796">
          <a:extLst>
            <a:ext uri="{FF2B5EF4-FFF2-40B4-BE49-F238E27FC236}">
              <a16:creationId xmlns="" xmlns:a16="http://schemas.microsoft.com/office/drawing/2014/main" id="{477D84C0-EF88-496B-AA7C-0F72CD4A5D9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7" name="Line 9797">
          <a:extLst>
            <a:ext uri="{FF2B5EF4-FFF2-40B4-BE49-F238E27FC236}">
              <a16:creationId xmlns="" xmlns:a16="http://schemas.microsoft.com/office/drawing/2014/main" id="{D51EE2D3-81E2-4291-92CD-86429B87A6D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8" name="Line 9798">
          <a:extLst>
            <a:ext uri="{FF2B5EF4-FFF2-40B4-BE49-F238E27FC236}">
              <a16:creationId xmlns="" xmlns:a16="http://schemas.microsoft.com/office/drawing/2014/main" id="{82BCD7DD-8271-4FEF-A3B4-FA78A6851D3D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89" name="Line 9799">
          <a:extLst>
            <a:ext uri="{FF2B5EF4-FFF2-40B4-BE49-F238E27FC236}">
              <a16:creationId xmlns="" xmlns:a16="http://schemas.microsoft.com/office/drawing/2014/main" id="{DC0A5E2E-ECE6-468C-BC65-FE5953E8C61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0" name="Line 9800">
          <a:extLst>
            <a:ext uri="{FF2B5EF4-FFF2-40B4-BE49-F238E27FC236}">
              <a16:creationId xmlns="" xmlns:a16="http://schemas.microsoft.com/office/drawing/2014/main" id="{1B59C5E0-F6AB-4923-BDF4-50B04F23C7E3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1" name="Line 9801">
          <a:extLst>
            <a:ext uri="{FF2B5EF4-FFF2-40B4-BE49-F238E27FC236}">
              <a16:creationId xmlns="" xmlns:a16="http://schemas.microsoft.com/office/drawing/2014/main" id="{70479D3B-06F6-415E-AB02-EB3C4DEA15B1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2" name="Line 9802">
          <a:extLst>
            <a:ext uri="{FF2B5EF4-FFF2-40B4-BE49-F238E27FC236}">
              <a16:creationId xmlns="" xmlns:a16="http://schemas.microsoft.com/office/drawing/2014/main" id="{85066C09-C7E5-4200-8154-8620417E5984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3" name="Line 9803">
          <a:extLst>
            <a:ext uri="{FF2B5EF4-FFF2-40B4-BE49-F238E27FC236}">
              <a16:creationId xmlns="" xmlns:a16="http://schemas.microsoft.com/office/drawing/2014/main" id="{252ADA07-C6C8-4037-AD40-0016343B3F8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4" name="Line 167286">
          <a:extLst>
            <a:ext uri="{FF2B5EF4-FFF2-40B4-BE49-F238E27FC236}">
              <a16:creationId xmlns="" xmlns:a16="http://schemas.microsoft.com/office/drawing/2014/main" id="{F0F96C15-F524-4F7A-960B-9573FEA33C5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5" name="Line 167287">
          <a:extLst>
            <a:ext uri="{FF2B5EF4-FFF2-40B4-BE49-F238E27FC236}">
              <a16:creationId xmlns="" xmlns:a16="http://schemas.microsoft.com/office/drawing/2014/main" id="{7BEA4A63-7F10-4219-A189-9368D73EEF5A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6" name="Line 167288">
          <a:extLst>
            <a:ext uri="{FF2B5EF4-FFF2-40B4-BE49-F238E27FC236}">
              <a16:creationId xmlns="" xmlns:a16="http://schemas.microsoft.com/office/drawing/2014/main" id="{35DC8BB3-C362-4AA7-9E65-50017F66515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7" name="Line 167289">
          <a:extLst>
            <a:ext uri="{FF2B5EF4-FFF2-40B4-BE49-F238E27FC236}">
              <a16:creationId xmlns="" xmlns:a16="http://schemas.microsoft.com/office/drawing/2014/main" id="{785B334F-87DF-4C78-951F-20149EFAB3C4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8" name="Line 167290">
          <a:extLst>
            <a:ext uri="{FF2B5EF4-FFF2-40B4-BE49-F238E27FC236}">
              <a16:creationId xmlns="" xmlns:a16="http://schemas.microsoft.com/office/drawing/2014/main" id="{7AB5AB41-FEF4-43AE-ABF0-710595EB19B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499" name="Line 167291">
          <a:extLst>
            <a:ext uri="{FF2B5EF4-FFF2-40B4-BE49-F238E27FC236}">
              <a16:creationId xmlns="" xmlns:a16="http://schemas.microsoft.com/office/drawing/2014/main" id="{D2E7E90B-959B-46C9-B058-7546B09F9D6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0" name="Line 167292">
          <a:extLst>
            <a:ext uri="{FF2B5EF4-FFF2-40B4-BE49-F238E27FC236}">
              <a16:creationId xmlns="" xmlns:a16="http://schemas.microsoft.com/office/drawing/2014/main" id="{A89B9A62-2F5C-4DD0-932A-7C04A4B17E0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1" name="Line 167293">
          <a:extLst>
            <a:ext uri="{FF2B5EF4-FFF2-40B4-BE49-F238E27FC236}">
              <a16:creationId xmlns="" xmlns:a16="http://schemas.microsoft.com/office/drawing/2014/main" id="{16C4E324-512F-4377-8C89-18CEA7985EE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2" name="Line 167294">
          <a:extLst>
            <a:ext uri="{FF2B5EF4-FFF2-40B4-BE49-F238E27FC236}">
              <a16:creationId xmlns="" xmlns:a16="http://schemas.microsoft.com/office/drawing/2014/main" id="{EC0B89B9-59B4-44A5-B14B-51EDCDF6889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3" name="Line 167295">
          <a:extLst>
            <a:ext uri="{FF2B5EF4-FFF2-40B4-BE49-F238E27FC236}">
              <a16:creationId xmlns="" xmlns:a16="http://schemas.microsoft.com/office/drawing/2014/main" id="{DDFDF932-3C59-4B5F-9874-8B09A5CC285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4" name="Line 167296">
          <a:extLst>
            <a:ext uri="{FF2B5EF4-FFF2-40B4-BE49-F238E27FC236}">
              <a16:creationId xmlns="" xmlns:a16="http://schemas.microsoft.com/office/drawing/2014/main" id="{4AD17DB8-1649-46E5-BCE6-8E8B513ED08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5" name="Line 167297">
          <a:extLst>
            <a:ext uri="{FF2B5EF4-FFF2-40B4-BE49-F238E27FC236}">
              <a16:creationId xmlns="" xmlns:a16="http://schemas.microsoft.com/office/drawing/2014/main" id="{649FA04D-CE79-4F72-9270-2C03468D135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6" name="Line 167298">
          <a:extLst>
            <a:ext uri="{FF2B5EF4-FFF2-40B4-BE49-F238E27FC236}">
              <a16:creationId xmlns="" xmlns:a16="http://schemas.microsoft.com/office/drawing/2014/main" id="{05C64C33-2A95-4908-95F3-19FB62F818B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7" name="Line 167299">
          <a:extLst>
            <a:ext uri="{FF2B5EF4-FFF2-40B4-BE49-F238E27FC236}">
              <a16:creationId xmlns="" xmlns:a16="http://schemas.microsoft.com/office/drawing/2014/main" id="{79EC7250-0612-43F6-A665-20405CC3AC6D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8" name="Line 167300">
          <a:extLst>
            <a:ext uri="{FF2B5EF4-FFF2-40B4-BE49-F238E27FC236}">
              <a16:creationId xmlns="" xmlns:a16="http://schemas.microsoft.com/office/drawing/2014/main" id="{58ADAD79-BFC7-483C-B6C3-B705E394576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09" name="Line 167301">
          <a:extLst>
            <a:ext uri="{FF2B5EF4-FFF2-40B4-BE49-F238E27FC236}">
              <a16:creationId xmlns="" xmlns:a16="http://schemas.microsoft.com/office/drawing/2014/main" id="{442AB634-28CD-4282-94DB-ADFE3011F9D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0" name="Line 167302">
          <a:extLst>
            <a:ext uri="{FF2B5EF4-FFF2-40B4-BE49-F238E27FC236}">
              <a16:creationId xmlns="" xmlns:a16="http://schemas.microsoft.com/office/drawing/2014/main" id="{B3D06D3F-64E0-46FA-BAD3-3578F9D278FB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1" name="Line 167303">
          <a:extLst>
            <a:ext uri="{FF2B5EF4-FFF2-40B4-BE49-F238E27FC236}">
              <a16:creationId xmlns="" xmlns:a16="http://schemas.microsoft.com/office/drawing/2014/main" id="{8B158817-3318-4676-9FBF-C1D4D89F816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2" name="Line 167304">
          <a:extLst>
            <a:ext uri="{FF2B5EF4-FFF2-40B4-BE49-F238E27FC236}">
              <a16:creationId xmlns="" xmlns:a16="http://schemas.microsoft.com/office/drawing/2014/main" id="{44FFE5CC-2250-4044-B458-316534010BDD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3" name="Line 167305">
          <a:extLst>
            <a:ext uri="{FF2B5EF4-FFF2-40B4-BE49-F238E27FC236}">
              <a16:creationId xmlns="" xmlns:a16="http://schemas.microsoft.com/office/drawing/2014/main" id="{4D08C77F-8219-43CE-AA49-B70E82561F07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4" name="Line 167306">
          <a:extLst>
            <a:ext uri="{FF2B5EF4-FFF2-40B4-BE49-F238E27FC236}">
              <a16:creationId xmlns="" xmlns:a16="http://schemas.microsoft.com/office/drawing/2014/main" id="{ADE836E9-4033-4820-9CB1-30CCFF20A31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5" name="Line 167307">
          <a:extLst>
            <a:ext uri="{FF2B5EF4-FFF2-40B4-BE49-F238E27FC236}">
              <a16:creationId xmlns="" xmlns:a16="http://schemas.microsoft.com/office/drawing/2014/main" id="{D3474B16-91A3-48E1-A543-1C797E20559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6" name="Line 167308">
          <a:extLst>
            <a:ext uri="{FF2B5EF4-FFF2-40B4-BE49-F238E27FC236}">
              <a16:creationId xmlns="" xmlns:a16="http://schemas.microsoft.com/office/drawing/2014/main" id="{F0D35FB5-7483-4139-A9B4-C5527E10BBF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7" name="Line 167309">
          <a:extLst>
            <a:ext uri="{FF2B5EF4-FFF2-40B4-BE49-F238E27FC236}">
              <a16:creationId xmlns="" xmlns:a16="http://schemas.microsoft.com/office/drawing/2014/main" id="{FE827101-5931-4CDA-9286-CF2D5FA7C72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8" name="Line 167310">
          <a:extLst>
            <a:ext uri="{FF2B5EF4-FFF2-40B4-BE49-F238E27FC236}">
              <a16:creationId xmlns="" xmlns:a16="http://schemas.microsoft.com/office/drawing/2014/main" id="{AABC8CD2-A10F-406A-833F-002E5BCDAA6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19" name="Line 167311">
          <a:extLst>
            <a:ext uri="{FF2B5EF4-FFF2-40B4-BE49-F238E27FC236}">
              <a16:creationId xmlns="" xmlns:a16="http://schemas.microsoft.com/office/drawing/2014/main" id="{703E51F8-5C4F-48AE-A43F-3FF10E2C4B6C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0" name="Line 167312">
          <a:extLst>
            <a:ext uri="{FF2B5EF4-FFF2-40B4-BE49-F238E27FC236}">
              <a16:creationId xmlns="" xmlns:a16="http://schemas.microsoft.com/office/drawing/2014/main" id="{E1CD89EA-8649-4DF4-B9B0-4B653DBC405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1" name="Line 167313">
          <a:extLst>
            <a:ext uri="{FF2B5EF4-FFF2-40B4-BE49-F238E27FC236}">
              <a16:creationId xmlns="" xmlns:a16="http://schemas.microsoft.com/office/drawing/2014/main" id="{AA7D3739-708D-41A1-B451-9FB8ED439CF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2" name="Line 167314">
          <a:extLst>
            <a:ext uri="{FF2B5EF4-FFF2-40B4-BE49-F238E27FC236}">
              <a16:creationId xmlns="" xmlns:a16="http://schemas.microsoft.com/office/drawing/2014/main" id="{4F70FA62-7CD8-4F7C-B704-E7D82BCC32E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3" name="Line 167315">
          <a:extLst>
            <a:ext uri="{FF2B5EF4-FFF2-40B4-BE49-F238E27FC236}">
              <a16:creationId xmlns="" xmlns:a16="http://schemas.microsoft.com/office/drawing/2014/main" id="{B843770B-7099-40F4-94BE-6ECFC5929A8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4" name="Line 167316">
          <a:extLst>
            <a:ext uri="{FF2B5EF4-FFF2-40B4-BE49-F238E27FC236}">
              <a16:creationId xmlns="" xmlns:a16="http://schemas.microsoft.com/office/drawing/2014/main" id="{F796A2ED-E431-41EE-8B9C-AE644F9CC08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5" name="Line 167317">
          <a:extLst>
            <a:ext uri="{FF2B5EF4-FFF2-40B4-BE49-F238E27FC236}">
              <a16:creationId xmlns="" xmlns:a16="http://schemas.microsoft.com/office/drawing/2014/main" id="{C913A9DE-EC39-4F84-98B5-DB0B01DBD8F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6" name="Line 167318">
          <a:extLst>
            <a:ext uri="{FF2B5EF4-FFF2-40B4-BE49-F238E27FC236}">
              <a16:creationId xmlns="" xmlns:a16="http://schemas.microsoft.com/office/drawing/2014/main" id="{C5E7F199-0A86-4571-83B5-EF0FAC83EABF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7" name="Line 167319">
          <a:extLst>
            <a:ext uri="{FF2B5EF4-FFF2-40B4-BE49-F238E27FC236}">
              <a16:creationId xmlns="" xmlns:a16="http://schemas.microsoft.com/office/drawing/2014/main" id="{4B0ECFF4-65D9-491E-AFDE-8299AFACEEE6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8" name="Line 167320">
          <a:extLst>
            <a:ext uri="{FF2B5EF4-FFF2-40B4-BE49-F238E27FC236}">
              <a16:creationId xmlns="" xmlns:a16="http://schemas.microsoft.com/office/drawing/2014/main" id="{2CDCBE68-F2FF-4AD7-A27E-9F76C5D4904E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29" name="Line 167321">
          <a:extLst>
            <a:ext uri="{FF2B5EF4-FFF2-40B4-BE49-F238E27FC236}">
              <a16:creationId xmlns="" xmlns:a16="http://schemas.microsoft.com/office/drawing/2014/main" id="{95F37C3F-71CA-4967-B57F-801E41785A69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0" name="Line 167322">
          <a:extLst>
            <a:ext uri="{FF2B5EF4-FFF2-40B4-BE49-F238E27FC236}">
              <a16:creationId xmlns="" xmlns:a16="http://schemas.microsoft.com/office/drawing/2014/main" id="{126B66E0-B222-43CD-AF13-01891C3B94F5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1" name="Line 167323">
          <a:extLst>
            <a:ext uri="{FF2B5EF4-FFF2-40B4-BE49-F238E27FC236}">
              <a16:creationId xmlns="" xmlns:a16="http://schemas.microsoft.com/office/drawing/2014/main" id="{BF506C61-BA6A-4911-835E-D3E3BEBF8124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2" name="Line 167324">
          <a:extLst>
            <a:ext uri="{FF2B5EF4-FFF2-40B4-BE49-F238E27FC236}">
              <a16:creationId xmlns="" xmlns:a16="http://schemas.microsoft.com/office/drawing/2014/main" id="{92C0D1C5-752F-4DFD-9E9D-D8CB8D63E9BA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3" name="Line 167325">
          <a:extLst>
            <a:ext uri="{FF2B5EF4-FFF2-40B4-BE49-F238E27FC236}">
              <a16:creationId xmlns="" xmlns:a16="http://schemas.microsoft.com/office/drawing/2014/main" id="{41A466B5-64E6-4B98-A0DD-6386D7990C21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4" name="Line 167326">
          <a:extLst>
            <a:ext uri="{FF2B5EF4-FFF2-40B4-BE49-F238E27FC236}">
              <a16:creationId xmlns="" xmlns:a16="http://schemas.microsoft.com/office/drawing/2014/main" id="{6CD6D0E2-1E78-4A05-8398-2BA5F6B1FE22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1586</xdr:row>
      <xdr:rowOff>0</xdr:rowOff>
    </xdr:from>
    <xdr:to>
      <xdr:col>10</xdr:col>
      <xdr:colOff>38100</xdr:colOff>
      <xdr:row>1586</xdr:row>
      <xdr:rowOff>0</xdr:rowOff>
    </xdr:to>
    <xdr:sp macro="" textlink="">
      <xdr:nvSpPr>
        <xdr:cNvPr id="2535" name="Line 167327">
          <a:extLst>
            <a:ext uri="{FF2B5EF4-FFF2-40B4-BE49-F238E27FC236}">
              <a16:creationId xmlns="" xmlns:a16="http://schemas.microsoft.com/office/drawing/2014/main" id="{F10ABAF6-E11B-4CCF-A869-FEA39E4BD250}"/>
            </a:ext>
          </a:extLst>
        </xdr:cNvPr>
        <xdr:cNvSpPr>
          <a:spLocks noChangeShapeType="1"/>
        </xdr:cNvSpPr>
      </xdr:nvSpPr>
      <xdr:spPr bwMode="auto">
        <a:xfrm>
          <a:off x="5819775" y="2199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36" name="Line 9790">
          <a:extLst>
            <a:ext uri="{FF2B5EF4-FFF2-40B4-BE49-F238E27FC236}">
              <a16:creationId xmlns="" xmlns:a16="http://schemas.microsoft.com/office/drawing/2014/main" id="{822F5A35-A306-4878-B670-9322202D021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37" name="Line 9791">
          <a:extLst>
            <a:ext uri="{FF2B5EF4-FFF2-40B4-BE49-F238E27FC236}">
              <a16:creationId xmlns="" xmlns:a16="http://schemas.microsoft.com/office/drawing/2014/main" id="{F65089EB-C3BB-435A-BAD7-BFFEFF2F0CE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38" name="Line 9792">
          <a:extLst>
            <a:ext uri="{FF2B5EF4-FFF2-40B4-BE49-F238E27FC236}">
              <a16:creationId xmlns="" xmlns:a16="http://schemas.microsoft.com/office/drawing/2014/main" id="{2D94D87E-BDEA-4122-B449-384E46FA1B7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39" name="Line 9793">
          <a:extLst>
            <a:ext uri="{FF2B5EF4-FFF2-40B4-BE49-F238E27FC236}">
              <a16:creationId xmlns="" xmlns:a16="http://schemas.microsoft.com/office/drawing/2014/main" id="{84696081-1BD2-44D2-801D-100F5CCAA3E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0" name="Line 9794">
          <a:extLst>
            <a:ext uri="{FF2B5EF4-FFF2-40B4-BE49-F238E27FC236}">
              <a16:creationId xmlns="" xmlns:a16="http://schemas.microsoft.com/office/drawing/2014/main" id="{205FFC55-AB7B-4C4E-927D-EA061E2EFD6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1" name="Line 9795">
          <a:extLst>
            <a:ext uri="{FF2B5EF4-FFF2-40B4-BE49-F238E27FC236}">
              <a16:creationId xmlns="" xmlns:a16="http://schemas.microsoft.com/office/drawing/2014/main" id="{896530B0-0B68-4993-9DEF-9312F277A1C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2" name="Line 9796">
          <a:extLst>
            <a:ext uri="{FF2B5EF4-FFF2-40B4-BE49-F238E27FC236}">
              <a16:creationId xmlns="" xmlns:a16="http://schemas.microsoft.com/office/drawing/2014/main" id="{02E57409-6731-4729-93B7-B533D9F93ED8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3" name="Line 9797">
          <a:extLst>
            <a:ext uri="{FF2B5EF4-FFF2-40B4-BE49-F238E27FC236}">
              <a16:creationId xmlns="" xmlns:a16="http://schemas.microsoft.com/office/drawing/2014/main" id="{0FE72518-6B27-4EBC-9EEB-27A275921CC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4" name="Line 9798">
          <a:extLst>
            <a:ext uri="{FF2B5EF4-FFF2-40B4-BE49-F238E27FC236}">
              <a16:creationId xmlns="" xmlns:a16="http://schemas.microsoft.com/office/drawing/2014/main" id="{454E8552-0289-4B2C-A92C-2027C7577DF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5" name="Line 9799">
          <a:extLst>
            <a:ext uri="{FF2B5EF4-FFF2-40B4-BE49-F238E27FC236}">
              <a16:creationId xmlns="" xmlns:a16="http://schemas.microsoft.com/office/drawing/2014/main" id="{0FCB287F-8051-4A2A-9AE8-2A7D8006773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6" name="Line 9800">
          <a:extLst>
            <a:ext uri="{FF2B5EF4-FFF2-40B4-BE49-F238E27FC236}">
              <a16:creationId xmlns="" xmlns:a16="http://schemas.microsoft.com/office/drawing/2014/main" id="{0FF8C1EB-FB38-4BC3-B53F-65538D24E3F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7" name="Line 9801">
          <a:extLst>
            <a:ext uri="{FF2B5EF4-FFF2-40B4-BE49-F238E27FC236}">
              <a16:creationId xmlns="" xmlns:a16="http://schemas.microsoft.com/office/drawing/2014/main" id="{7A50E079-071A-4797-81E9-8EC71F35011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8" name="Line 9802">
          <a:extLst>
            <a:ext uri="{FF2B5EF4-FFF2-40B4-BE49-F238E27FC236}">
              <a16:creationId xmlns="" xmlns:a16="http://schemas.microsoft.com/office/drawing/2014/main" id="{356B8F39-2E31-42DE-AE4C-B02B07B13D1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49" name="Line 9803">
          <a:extLst>
            <a:ext uri="{FF2B5EF4-FFF2-40B4-BE49-F238E27FC236}">
              <a16:creationId xmlns="" xmlns:a16="http://schemas.microsoft.com/office/drawing/2014/main" id="{4B87CC66-49F9-4301-8590-A63D31BC946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0" name="Line 167286">
          <a:extLst>
            <a:ext uri="{FF2B5EF4-FFF2-40B4-BE49-F238E27FC236}">
              <a16:creationId xmlns="" xmlns:a16="http://schemas.microsoft.com/office/drawing/2014/main" id="{F87C88E3-311F-4849-AE1B-54C90D6C48E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1" name="Line 167287">
          <a:extLst>
            <a:ext uri="{FF2B5EF4-FFF2-40B4-BE49-F238E27FC236}">
              <a16:creationId xmlns="" xmlns:a16="http://schemas.microsoft.com/office/drawing/2014/main" id="{CBC2A2C6-6256-4442-B4DE-D8B11C3086E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2" name="Line 167288">
          <a:extLst>
            <a:ext uri="{FF2B5EF4-FFF2-40B4-BE49-F238E27FC236}">
              <a16:creationId xmlns="" xmlns:a16="http://schemas.microsoft.com/office/drawing/2014/main" id="{8CF4EE82-0CEF-49E9-8AC6-DE1B591700F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3" name="Line 167289">
          <a:extLst>
            <a:ext uri="{FF2B5EF4-FFF2-40B4-BE49-F238E27FC236}">
              <a16:creationId xmlns="" xmlns:a16="http://schemas.microsoft.com/office/drawing/2014/main" id="{A603292D-253C-4731-B47A-869C530A985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4" name="Line 167290">
          <a:extLst>
            <a:ext uri="{FF2B5EF4-FFF2-40B4-BE49-F238E27FC236}">
              <a16:creationId xmlns="" xmlns:a16="http://schemas.microsoft.com/office/drawing/2014/main" id="{D40F3907-337E-498D-B6EB-91828F8EDD0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5" name="Line 167291">
          <a:extLst>
            <a:ext uri="{FF2B5EF4-FFF2-40B4-BE49-F238E27FC236}">
              <a16:creationId xmlns="" xmlns:a16="http://schemas.microsoft.com/office/drawing/2014/main" id="{6CEF7659-7A20-458D-8293-4E44281E8730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6" name="Line 167292">
          <a:extLst>
            <a:ext uri="{FF2B5EF4-FFF2-40B4-BE49-F238E27FC236}">
              <a16:creationId xmlns="" xmlns:a16="http://schemas.microsoft.com/office/drawing/2014/main" id="{C245D765-80EC-42A7-ADD9-30EA5EAF7E4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7" name="Line 167293">
          <a:extLst>
            <a:ext uri="{FF2B5EF4-FFF2-40B4-BE49-F238E27FC236}">
              <a16:creationId xmlns="" xmlns:a16="http://schemas.microsoft.com/office/drawing/2014/main" id="{2D085D86-07E8-45F4-9371-04285AC60D2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8" name="Line 167294">
          <a:extLst>
            <a:ext uri="{FF2B5EF4-FFF2-40B4-BE49-F238E27FC236}">
              <a16:creationId xmlns="" xmlns:a16="http://schemas.microsoft.com/office/drawing/2014/main" id="{CBAB3B6E-7E3A-48FF-BECF-D5CD0F51642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59" name="Line 167295">
          <a:extLst>
            <a:ext uri="{FF2B5EF4-FFF2-40B4-BE49-F238E27FC236}">
              <a16:creationId xmlns="" xmlns:a16="http://schemas.microsoft.com/office/drawing/2014/main" id="{528F13C4-BB28-4CC0-8A68-05F4792B762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0" name="Line 167296">
          <a:extLst>
            <a:ext uri="{FF2B5EF4-FFF2-40B4-BE49-F238E27FC236}">
              <a16:creationId xmlns="" xmlns:a16="http://schemas.microsoft.com/office/drawing/2014/main" id="{81F27D09-C354-417D-BECA-A1A091F059C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1" name="Line 167297">
          <a:extLst>
            <a:ext uri="{FF2B5EF4-FFF2-40B4-BE49-F238E27FC236}">
              <a16:creationId xmlns="" xmlns:a16="http://schemas.microsoft.com/office/drawing/2014/main" id="{F922FD25-64B5-480B-8988-0FFF208A9DD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2" name="Line 167298">
          <a:extLst>
            <a:ext uri="{FF2B5EF4-FFF2-40B4-BE49-F238E27FC236}">
              <a16:creationId xmlns="" xmlns:a16="http://schemas.microsoft.com/office/drawing/2014/main" id="{7DD3224F-BB10-4D00-A0DE-C2DB6DBB4EE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3" name="Line 167299">
          <a:extLst>
            <a:ext uri="{FF2B5EF4-FFF2-40B4-BE49-F238E27FC236}">
              <a16:creationId xmlns="" xmlns:a16="http://schemas.microsoft.com/office/drawing/2014/main" id="{27F53624-69FE-4636-A1CE-DB075C6E763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4" name="Line 167300">
          <a:extLst>
            <a:ext uri="{FF2B5EF4-FFF2-40B4-BE49-F238E27FC236}">
              <a16:creationId xmlns="" xmlns:a16="http://schemas.microsoft.com/office/drawing/2014/main" id="{810AE733-0AB4-46F5-97BB-9A2A7E28FBA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5" name="Line 167301">
          <a:extLst>
            <a:ext uri="{FF2B5EF4-FFF2-40B4-BE49-F238E27FC236}">
              <a16:creationId xmlns="" xmlns:a16="http://schemas.microsoft.com/office/drawing/2014/main" id="{AD794005-546C-4A98-8354-5279E7E48E5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6" name="Line 167302">
          <a:extLst>
            <a:ext uri="{FF2B5EF4-FFF2-40B4-BE49-F238E27FC236}">
              <a16:creationId xmlns="" xmlns:a16="http://schemas.microsoft.com/office/drawing/2014/main" id="{B5459E04-D850-4699-9CF0-D6DA510EA3F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7" name="Line 167303">
          <a:extLst>
            <a:ext uri="{FF2B5EF4-FFF2-40B4-BE49-F238E27FC236}">
              <a16:creationId xmlns="" xmlns:a16="http://schemas.microsoft.com/office/drawing/2014/main" id="{F3D008DA-A356-4AD7-B63C-77E0FD72E3B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8" name="Line 167304">
          <a:extLst>
            <a:ext uri="{FF2B5EF4-FFF2-40B4-BE49-F238E27FC236}">
              <a16:creationId xmlns="" xmlns:a16="http://schemas.microsoft.com/office/drawing/2014/main" id="{DBD2E869-5A09-4F7C-8CE2-F2390146FF1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69" name="Line 167305">
          <a:extLst>
            <a:ext uri="{FF2B5EF4-FFF2-40B4-BE49-F238E27FC236}">
              <a16:creationId xmlns="" xmlns:a16="http://schemas.microsoft.com/office/drawing/2014/main" id="{4626D4FB-13BE-45BB-919B-D16A9BD87C1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0" name="Line 167306">
          <a:extLst>
            <a:ext uri="{FF2B5EF4-FFF2-40B4-BE49-F238E27FC236}">
              <a16:creationId xmlns="" xmlns:a16="http://schemas.microsoft.com/office/drawing/2014/main" id="{CCBFD773-8B6B-4B1C-A134-56C51BC789A0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1" name="Line 167307">
          <a:extLst>
            <a:ext uri="{FF2B5EF4-FFF2-40B4-BE49-F238E27FC236}">
              <a16:creationId xmlns="" xmlns:a16="http://schemas.microsoft.com/office/drawing/2014/main" id="{38E83ED7-4447-4304-8067-8F9F3C4583E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2" name="Line 167308">
          <a:extLst>
            <a:ext uri="{FF2B5EF4-FFF2-40B4-BE49-F238E27FC236}">
              <a16:creationId xmlns="" xmlns:a16="http://schemas.microsoft.com/office/drawing/2014/main" id="{8A063575-35E6-4D3E-9648-1B253F0825A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3" name="Line 167309">
          <a:extLst>
            <a:ext uri="{FF2B5EF4-FFF2-40B4-BE49-F238E27FC236}">
              <a16:creationId xmlns="" xmlns:a16="http://schemas.microsoft.com/office/drawing/2014/main" id="{2CD15F57-E570-45E6-985D-31ADBC02F08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4" name="Line 167310">
          <a:extLst>
            <a:ext uri="{FF2B5EF4-FFF2-40B4-BE49-F238E27FC236}">
              <a16:creationId xmlns="" xmlns:a16="http://schemas.microsoft.com/office/drawing/2014/main" id="{3279D038-DE50-40DF-82BC-76E18C6053C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5" name="Line 167311">
          <a:extLst>
            <a:ext uri="{FF2B5EF4-FFF2-40B4-BE49-F238E27FC236}">
              <a16:creationId xmlns="" xmlns:a16="http://schemas.microsoft.com/office/drawing/2014/main" id="{BFD2F159-004D-4186-A966-9FE7B9C4D3C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6" name="Line 167312">
          <a:extLst>
            <a:ext uri="{FF2B5EF4-FFF2-40B4-BE49-F238E27FC236}">
              <a16:creationId xmlns="" xmlns:a16="http://schemas.microsoft.com/office/drawing/2014/main" id="{DE2674E6-77A5-40C6-8CCF-CA7982DA9BB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7" name="Line 167313">
          <a:extLst>
            <a:ext uri="{FF2B5EF4-FFF2-40B4-BE49-F238E27FC236}">
              <a16:creationId xmlns="" xmlns:a16="http://schemas.microsoft.com/office/drawing/2014/main" id="{1C043125-92C5-4AE9-A778-B1A0644499F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8" name="Line 167314">
          <a:extLst>
            <a:ext uri="{FF2B5EF4-FFF2-40B4-BE49-F238E27FC236}">
              <a16:creationId xmlns="" xmlns:a16="http://schemas.microsoft.com/office/drawing/2014/main" id="{BE84A3F7-E4B4-414A-B1C7-B93FD2F5E97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79" name="Line 167315">
          <a:extLst>
            <a:ext uri="{FF2B5EF4-FFF2-40B4-BE49-F238E27FC236}">
              <a16:creationId xmlns="" xmlns:a16="http://schemas.microsoft.com/office/drawing/2014/main" id="{79FCBD81-C301-4C69-8B59-B7B9BFBFBB28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0" name="Line 167316">
          <a:extLst>
            <a:ext uri="{FF2B5EF4-FFF2-40B4-BE49-F238E27FC236}">
              <a16:creationId xmlns="" xmlns:a16="http://schemas.microsoft.com/office/drawing/2014/main" id="{DBB0DF8F-C57F-43A3-BCA9-5E9526FC924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1" name="Line 167317">
          <a:extLst>
            <a:ext uri="{FF2B5EF4-FFF2-40B4-BE49-F238E27FC236}">
              <a16:creationId xmlns="" xmlns:a16="http://schemas.microsoft.com/office/drawing/2014/main" id="{7AFA9FD2-0B43-4842-A69C-A2E0C9E6749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2" name="Line 167318">
          <a:extLst>
            <a:ext uri="{FF2B5EF4-FFF2-40B4-BE49-F238E27FC236}">
              <a16:creationId xmlns="" xmlns:a16="http://schemas.microsoft.com/office/drawing/2014/main" id="{F9FBD884-0A45-4437-A5D7-7F21ED5CD30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3" name="Line 167319">
          <a:extLst>
            <a:ext uri="{FF2B5EF4-FFF2-40B4-BE49-F238E27FC236}">
              <a16:creationId xmlns="" xmlns:a16="http://schemas.microsoft.com/office/drawing/2014/main" id="{7FF423B3-4C27-48D8-9BFB-1E1BA34CE347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4" name="Line 167320">
          <a:extLst>
            <a:ext uri="{FF2B5EF4-FFF2-40B4-BE49-F238E27FC236}">
              <a16:creationId xmlns="" xmlns:a16="http://schemas.microsoft.com/office/drawing/2014/main" id="{1D72A702-1554-4B37-A6C1-1AC14631DF9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5" name="Line 167321">
          <a:extLst>
            <a:ext uri="{FF2B5EF4-FFF2-40B4-BE49-F238E27FC236}">
              <a16:creationId xmlns="" xmlns:a16="http://schemas.microsoft.com/office/drawing/2014/main" id="{0C544F01-B511-4C24-B213-AAAB7DB89F57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6" name="Line 167322">
          <a:extLst>
            <a:ext uri="{FF2B5EF4-FFF2-40B4-BE49-F238E27FC236}">
              <a16:creationId xmlns="" xmlns:a16="http://schemas.microsoft.com/office/drawing/2014/main" id="{34C22ED3-ABD0-411D-AAC6-9774C418458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7" name="Line 167323">
          <a:extLst>
            <a:ext uri="{FF2B5EF4-FFF2-40B4-BE49-F238E27FC236}">
              <a16:creationId xmlns="" xmlns:a16="http://schemas.microsoft.com/office/drawing/2014/main" id="{04CCF842-7E33-4EB2-B1CD-65AC25789EB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8" name="Line 167324">
          <a:extLst>
            <a:ext uri="{FF2B5EF4-FFF2-40B4-BE49-F238E27FC236}">
              <a16:creationId xmlns="" xmlns:a16="http://schemas.microsoft.com/office/drawing/2014/main" id="{C1D16C36-8171-4260-AE3F-D1D2C6B4B3DF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89" name="Line 167325">
          <a:extLst>
            <a:ext uri="{FF2B5EF4-FFF2-40B4-BE49-F238E27FC236}">
              <a16:creationId xmlns="" xmlns:a16="http://schemas.microsoft.com/office/drawing/2014/main" id="{A06812F7-DDF7-4275-9A2E-543376920B9F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0" name="Line 167326">
          <a:extLst>
            <a:ext uri="{FF2B5EF4-FFF2-40B4-BE49-F238E27FC236}">
              <a16:creationId xmlns="" xmlns:a16="http://schemas.microsoft.com/office/drawing/2014/main" id="{74DE9571-FD0F-4EB8-B820-BB3C00BE5B8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1" name="Line 167327">
          <a:extLst>
            <a:ext uri="{FF2B5EF4-FFF2-40B4-BE49-F238E27FC236}">
              <a16:creationId xmlns="" xmlns:a16="http://schemas.microsoft.com/office/drawing/2014/main" id="{FD1DC302-3A9E-41C0-9C15-41BD91963038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2" name="Line 9790">
          <a:extLst>
            <a:ext uri="{FF2B5EF4-FFF2-40B4-BE49-F238E27FC236}">
              <a16:creationId xmlns="" xmlns:a16="http://schemas.microsoft.com/office/drawing/2014/main" id="{4DBF43FD-F95B-4D12-B843-B5983E3C525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3" name="Line 9791">
          <a:extLst>
            <a:ext uri="{FF2B5EF4-FFF2-40B4-BE49-F238E27FC236}">
              <a16:creationId xmlns="" xmlns:a16="http://schemas.microsoft.com/office/drawing/2014/main" id="{2D80035A-EA19-4534-A90F-C93007948FE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4" name="Line 9792">
          <a:extLst>
            <a:ext uri="{FF2B5EF4-FFF2-40B4-BE49-F238E27FC236}">
              <a16:creationId xmlns="" xmlns:a16="http://schemas.microsoft.com/office/drawing/2014/main" id="{F599B7AE-8C1B-4F84-9324-20A08AE8B0B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5" name="Line 9793">
          <a:extLst>
            <a:ext uri="{FF2B5EF4-FFF2-40B4-BE49-F238E27FC236}">
              <a16:creationId xmlns="" xmlns:a16="http://schemas.microsoft.com/office/drawing/2014/main" id="{330B04E0-5DB1-4A07-AAFF-3CD9E274DCD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6" name="Line 9794">
          <a:extLst>
            <a:ext uri="{FF2B5EF4-FFF2-40B4-BE49-F238E27FC236}">
              <a16:creationId xmlns="" xmlns:a16="http://schemas.microsoft.com/office/drawing/2014/main" id="{75D3D122-62E7-4549-A75A-23BCAF573DA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7" name="Line 9795">
          <a:extLst>
            <a:ext uri="{FF2B5EF4-FFF2-40B4-BE49-F238E27FC236}">
              <a16:creationId xmlns="" xmlns:a16="http://schemas.microsoft.com/office/drawing/2014/main" id="{610E513F-DD2B-490C-93B2-F1F3B1F70DB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8" name="Line 9796">
          <a:extLst>
            <a:ext uri="{FF2B5EF4-FFF2-40B4-BE49-F238E27FC236}">
              <a16:creationId xmlns="" xmlns:a16="http://schemas.microsoft.com/office/drawing/2014/main" id="{08346DD9-71F7-49BE-A100-F107F6125A77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599" name="Line 9797">
          <a:extLst>
            <a:ext uri="{FF2B5EF4-FFF2-40B4-BE49-F238E27FC236}">
              <a16:creationId xmlns="" xmlns:a16="http://schemas.microsoft.com/office/drawing/2014/main" id="{585F38D9-1E8E-4BAC-AAE8-6951F5B22D9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0" name="Line 9798">
          <a:extLst>
            <a:ext uri="{FF2B5EF4-FFF2-40B4-BE49-F238E27FC236}">
              <a16:creationId xmlns="" xmlns:a16="http://schemas.microsoft.com/office/drawing/2014/main" id="{A425001D-43DB-4BFB-9DE7-5A3E03A418A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1" name="Line 9799">
          <a:extLst>
            <a:ext uri="{FF2B5EF4-FFF2-40B4-BE49-F238E27FC236}">
              <a16:creationId xmlns="" xmlns:a16="http://schemas.microsoft.com/office/drawing/2014/main" id="{AB6606E1-428D-42BC-B714-53113828578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2" name="Line 9800">
          <a:extLst>
            <a:ext uri="{FF2B5EF4-FFF2-40B4-BE49-F238E27FC236}">
              <a16:creationId xmlns="" xmlns:a16="http://schemas.microsoft.com/office/drawing/2014/main" id="{25D6F499-4DF0-4A6E-8712-7168719D7827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3" name="Line 9801">
          <a:extLst>
            <a:ext uri="{FF2B5EF4-FFF2-40B4-BE49-F238E27FC236}">
              <a16:creationId xmlns="" xmlns:a16="http://schemas.microsoft.com/office/drawing/2014/main" id="{F3F256F3-475A-42E6-9B4A-243C9413BCC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4" name="Line 9802">
          <a:extLst>
            <a:ext uri="{FF2B5EF4-FFF2-40B4-BE49-F238E27FC236}">
              <a16:creationId xmlns="" xmlns:a16="http://schemas.microsoft.com/office/drawing/2014/main" id="{B4CACD00-5353-4A1D-8C5E-70FC919B353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5" name="Line 9803">
          <a:extLst>
            <a:ext uri="{FF2B5EF4-FFF2-40B4-BE49-F238E27FC236}">
              <a16:creationId xmlns="" xmlns:a16="http://schemas.microsoft.com/office/drawing/2014/main" id="{A5C90879-464D-4DC1-BBC0-2F4883CE4ED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6" name="Line 167286">
          <a:extLst>
            <a:ext uri="{FF2B5EF4-FFF2-40B4-BE49-F238E27FC236}">
              <a16:creationId xmlns="" xmlns:a16="http://schemas.microsoft.com/office/drawing/2014/main" id="{063FBFF2-862B-4474-AD11-71681BD10AD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7" name="Line 167287">
          <a:extLst>
            <a:ext uri="{FF2B5EF4-FFF2-40B4-BE49-F238E27FC236}">
              <a16:creationId xmlns="" xmlns:a16="http://schemas.microsoft.com/office/drawing/2014/main" id="{F6D6D7A8-124D-4746-A751-7424CB5A781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8" name="Line 167288">
          <a:extLst>
            <a:ext uri="{FF2B5EF4-FFF2-40B4-BE49-F238E27FC236}">
              <a16:creationId xmlns="" xmlns:a16="http://schemas.microsoft.com/office/drawing/2014/main" id="{F0B357A0-D161-470C-8FA7-EC822314BEE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09" name="Line 167289">
          <a:extLst>
            <a:ext uri="{FF2B5EF4-FFF2-40B4-BE49-F238E27FC236}">
              <a16:creationId xmlns="" xmlns:a16="http://schemas.microsoft.com/office/drawing/2014/main" id="{C9D4BDBD-CFC4-4444-B093-F6AED601B25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0" name="Line 167290">
          <a:extLst>
            <a:ext uri="{FF2B5EF4-FFF2-40B4-BE49-F238E27FC236}">
              <a16:creationId xmlns="" xmlns:a16="http://schemas.microsoft.com/office/drawing/2014/main" id="{84C8DF46-47F4-47C7-B228-F78639AA987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1" name="Line 167291">
          <a:extLst>
            <a:ext uri="{FF2B5EF4-FFF2-40B4-BE49-F238E27FC236}">
              <a16:creationId xmlns="" xmlns:a16="http://schemas.microsoft.com/office/drawing/2014/main" id="{20FFD308-E2A5-4029-80AB-AC0D9D948E5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2" name="Line 167292">
          <a:extLst>
            <a:ext uri="{FF2B5EF4-FFF2-40B4-BE49-F238E27FC236}">
              <a16:creationId xmlns="" xmlns:a16="http://schemas.microsoft.com/office/drawing/2014/main" id="{6A5BBDC1-EA30-4CBC-981C-D83A5D283C6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3" name="Line 167293">
          <a:extLst>
            <a:ext uri="{FF2B5EF4-FFF2-40B4-BE49-F238E27FC236}">
              <a16:creationId xmlns="" xmlns:a16="http://schemas.microsoft.com/office/drawing/2014/main" id="{19A74C70-B4FC-4D06-BA70-FAF7B23A92A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4" name="Line 167294">
          <a:extLst>
            <a:ext uri="{FF2B5EF4-FFF2-40B4-BE49-F238E27FC236}">
              <a16:creationId xmlns="" xmlns:a16="http://schemas.microsoft.com/office/drawing/2014/main" id="{5F3AEC46-F43A-4AB2-80DD-657DB8CD064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5" name="Line 167295">
          <a:extLst>
            <a:ext uri="{FF2B5EF4-FFF2-40B4-BE49-F238E27FC236}">
              <a16:creationId xmlns="" xmlns:a16="http://schemas.microsoft.com/office/drawing/2014/main" id="{DE7EF9C3-B716-4A71-BA00-A32D3806237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6" name="Line 167296">
          <a:extLst>
            <a:ext uri="{FF2B5EF4-FFF2-40B4-BE49-F238E27FC236}">
              <a16:creationId xmlns="" xmlns:a16="http://schemas.microsoft.com/office/drawing/2014/main" id="{B5A93CBB-215A-4C0F-80DC-FA012B2EB40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7" name="Line 167297">
          <a:extLst>
            <a:ext uri="{FF2B5EF4-FFF2-40B4-BE49-F238E27FC236}">
              <a16:creationId xmlns="" xmlns:a16="http://schemas.microsoft.com/office/drawing/2014/main" id="{0590EB5D-3D8A-4936-8B2D-7B3D37B8B536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8" name="Line 167298">
          <a:extLst>
            <a:ext uri="{FF2B5EF4-FFF2-40B4-BE49-F238E27FC236}">
              <a16:creationId xmlns="" xmlns:a16="http://schemas.microsoft.com/office/drawing/2014/main" id="{A90321EC-1A90-4F34-985D-F32F64E16E61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19" name="Line 167299">
          <a:extLst>
            <a:ext uri="{FF2B5EF4-FFF2-40B4-BE49-F238E27FC236}">
              <a16:creationId xmlns="" xmlns:a16="http://schemas.microsoft.com/office/drawing/2014/main" id="{62FCB882-D51A-42AA-954C-ACE919F953D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0" name="Line 167300">
          <a:extLst>
            <a:ext uri="{FF2B5EF4-FFF2-40B4-BE49-F238E27FC236}">
              <a16:creationId xmlns="" xmlns:a16="http://schemas.microsoft.com/office/drawing/2014/main" id="{041804F5-9821-4961-B67D-E9848726DC6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1" name="Line 167301">
          <a:extLst>
            <a:ext uri="{FF2B5EF4-FFF2-40B4-BE49-F238E27FC236}">
              <a16:creationId xmlns="" xmlns:a16="http://schemas.microsoft.com/office/drawing/2014/main" id="{35E7D21D-272B-4896-BB18-4602D01766F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2" name="Line 167302">
          <a:extLst>
            <a:ext uri="{FF2B5EF4-FFF2-40B4-BE49-F238E27FC236}">
              <a16:creationId xmlns="" xmlns:a16="http://schemas.microsoft.com/office/drawing/2014/main" id="{6D6CE04F-F6DE-4961-8B2E-34BD4F30444F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3" name="Line 167303">
          <a:extLst>
            <a:ext uri="{FF2B5EF4-FFF2-40B4-BE49-F238E27FC236}">
              <a16:creationId xmlns="" xmlns:a16="http://schemas.microsoft.com/office/drawing/2014/main" id="{B89BF781-F8BB-4DED-8F8B-F19B8DAC6B0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4" name="Line 167304">
          <a:extLst>
            <a:ext uri="{FF2B5EF4-FFF2-40B4-BE49-F238E27FC236}">
              <a16:creationId xmlns="" xmlns:a16="http://schemas.microsoft.com/office/drawing/2014/main" id="{025F0A98-8416-4377-89CA-9D3D2B8FB47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5" name="Line 167305">
          <a:extLst>
            <a:ext uri="{FF2B5EF4-FFF2-40B4-BE49-F238E27FC236}">
              <a16:creationId xmlns="" xmlns:a16="http://schemas.microsoft.com/office/drawing/2014/main" id="{97347A00-84FE-4D4C-854E-5D70527D859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6" name="Line 167306">
          <a:extLst>
            <a:ext uri="{FF2B5EF4-FFF2-40B4-BE49-F238E27FC236}">
              <a16:creationId xmlns="" xmlns:a16="http://schemas.microsoft.com/office/drawing/2014/main" id="{54C4BA31-1C50-4D50-BD6F-90D1BF1B09AE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7" name="Line 167307">
          <a:extLst>
            <a:ext uri="{FF2B5EF4-FFF2-40B4-BE49-F238E27FC236}">
              <a16:creationId xmlns="" xmlns:a16="http://schemas.microsoft.com/office/drawing/2014/main" id="{719803C3-3395-4A75-962A-4091E069635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8" name="Line 167308">
          <a:extLst>
            <a:ext uri="{FF2B5EF4-FFF2-40B4-BE49-F238E27FC236}">
              <a16:creationId xmlns="" xmlns:a16="http://schemas.microsoft.com/office/drawing/2014/main" id="{9B62965A-DA6F-48DF-8CA2-C87B51C956A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29" name="Line 167309">
          <a:extLst>
            <a:ext uri="{FF2B5EF4-FFF2-40B4-BE49-F238E27FC236}">
              <a16:creationId xmlns="" xmlns:a16="http://schemas.microsoft.com/office/drawing/2014/main" id="{6F4D82FE-4112-458E-8283-EF8BF91E4A8C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0" name="Line 167310">
          <a:extLst>
            <a:ext uri="{FF2B5EF4-FFF2-40B4-BE49-F238E27FC236}">
              <a16:creationId xmlns="" xmlns:a16="http://schemas.microsoft.com/office/drawing/2014/main" id="{754F0FD8-4092-4B60-A604-B7674576CE44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1" name="Line 167311">
          <a:extLst>
            <a:ext uri="{FF2B5EF4-FFF2-40B4-BE49-F238E27FC236}">
              <a16:creationId xmlns="" xmlns:a16="http://schemas.microsoft.com/office/drawing/2014/main" id="{77349B5C-1235-4373-B649-9AC4273A99D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2" name="Line 167312">
          <a:extLst>
            <a:ext uri="{FF2B5EF4-FFF2-40B4-BE49-F238E27FC236}">
              <a16:creationId xmlns="" xmlns:a16="http://schemas.microsoft.com/office/drawing/2014/main" id="{7F4B247F-DEAB-4D7A-BCF3-6710EBCCA6D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3" name="Line 167313">
          <a:extLst>
            <a:ext uri="{FF2B5EF4-FFF2-40B4-BE49-F238E27FC236}">
              <a16:creationId xmlns="" xmlns:a16="http://schemas.microsoft.com/office/drawing/2014/main" id="{CB021A56-5311-4B86-B24E-52C1534975A3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4" name="Line 167314">
          <a:extLst>
            <a:ext uri="{FF2B5EF4-FFF2-40B4-BE49-F238E27FC236}">
              <a16:creationId xmlns="" xmlns:a16="http://schemas.microsoft.com/office/drawing/2014/main" id="{75DDE83E-EAA8-40EA-A750-21EFB2499BC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5" name="Line 167315">
          <a:extLst>
            <a:ext uri="{FF2B5EF4-FFF2-40B4-BE49-F238E27FC236}">
              <a16:creationId xmlns="" xmlns:a16="http://schemas.microsoft.com/office/drawing/2014/main" id="{BBB2D248-FBFA-4F76-A68C-D0749550764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6" name="Line 167316">
          <a:extLst>
            <a:ext uri="{FF2B5EF4-FFF2-40B4-BE49-F238E27FC236}">
              <a16:creationId xmlns="" xmlns:a16="http://schemas.microsoft.com/office/drawing/2014/main" id="{D3AC2464-263C-41FF-9E04-888E5681773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7" name="Line 167317">
          <a:extLst>
            <a:ext uri="{FF2B5EF4-FFF2-40B4-BE49-F238E27FC236}">
              <a16:creationId xmlns="" xmlns:a16="http://schemas.microsoft.com/office/drawing/2014/main" id="{0E690209-B479-498A-898F-4D5C3102C755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8" name="Line 167318">
          <a:extLst>
            <a:ext uri="{FF2B5EF4-FFF2-40B4-BE49-F238E27FC236}">
              <a16:creationId xmlns="" xmlns:a16="http://schemas.microsoft.com/office/drawing/2014/main" id="{6D400D69-8038-4B7F-9299-80B502E01F70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39" name="Line 167319">
          <a:extLst>
            <a:ext uri="{FF2B5EF4-FFF2-40B4-BE49-F238E27FC236}">
              <a16:creationId xmlns="" xmlns:a16="http://schemas.microsoft.com/office/drawing/2014/main" id="{75957CBF-82AD-4AF9-8706-E0F1D5E615DD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0" name="Line 167320">
          <a:extLst>
            <a:ext uri="{FF2B5EF4-FFF2-40B4-BE49-F238E27FC236}">
              <a16:creationId xmlns="" xmlns:a16="http://schemas.microsoft.com/office/drawing/2014/main" id="{B3685161-DFAD-416E-AC1F-B410AD99410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1" name="Line 167321">
          <a:extLst>
            <a:ext uri="{FF2B5EF4-FFF2-40B4-BE49-F238E27FC236}">
              <a16:creationId xmlns="" xmlns:a16="http://schemas.microsoft.com/office/drawing/2014/main" id="{EBF7D3BE-3256-4E05-8C74-C10C74E948B8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2" name="Line 167322">
          <a:extLst>
            <a:ext uri="{FF2B5EF4-FFF2-40B4-BE49-F238E27FC236}">
              <a16:creationId xmlns="" xmlns:a16="http://schemas.microsoft.com/office/drawing/2014/main" id="{9B004168-57AC-4604-8D6D-914C63FC5FC9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3" name="Line 167323">
          <a:extLst>
            <a:ext uri="{FF2B5EF4-FFF2-40B4-BE49-F238E27FC236}">
              <a16:creationId xmlns="" xmlns:a16="http://schemas.microsoft.com/office/drawing/2014/main" id="{B49489CB-F674-4699-8EC1-07386A948090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4" name="Line 167324">
          <a:extLst>
            <a:ext uri="{FF2B5EF4-FFF2-40B4-BE49-F238E27FC236}">
              <a16:creationId xmlns="" xmlns:a16="http://schemas.microsoft.com/office/drawing/2014/main" id="{B2EEA51A-D5A2-403B-BF14-9679E7B0294A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5" name="Line 167325">
          <a:extLst>
            <a:ext uri="{FF2B5EF4-FFF2-40B4-BE49-F238E27FC236}">
              <a16:creationId xmlns="" xmlns:a16="http://schemas.microsoft.com/office/drawing/2014/main" id="{D4D07311-688F-4BA3-9AEC-E35A49D753B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6" name="Line 167326">
          <a:extLst>
            <a:ext uri="{FF2B5EF4-FFF2-40B4-BE49-F238E27FC236}">
              <a16:creationId xmlns="" xmlns:a16="http://schemas.microsoft.com/office/drawing/2014/main" id="{D5CEDE0D-BB70-470C-96C1-F55C40E1545B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2647" name="Line 167327">
          <a:extLst>
            <a:ext uri="{FF2B5EF4-FFF2-40B4-BE49-F238E27FC236}">
              <a16:creationId xmlns="" xmlns:a16="http://schemas.microsoft.com/office/drawing/2014/main" id="{7C2A7B70-D4CA-4BFE-9FB8-5559E74CF8E2}"/>
            </a:ext>
          </a:extLst>
        </xdr:cNvPr>
        <xdr:cNvSpPr>
          <a:spLocks noChangeShapeType="1"/>
        </xdr:cNvSpPr>
      </xdr:nvSpPr>
      <xdr:spPr bwMode="auto">
        <a:xfrm>
          <a:off x="5819775" y="725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48" name="Line 1544">
          <a:extLst>
            <a:ext uri="{FF2B5EF4-FFF2-40B4-BE49-F238E27FC236}">
              <a16:creationId xmlns="" xmlns:a16="http://schemas.microsoft.com/office/drawing/2014/main" id="{0C558385-8BB3-4CBD-AF15-C101D3534539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49" name="Line 1545">
          <a:extLst>
            <a:ext uri="{FF2B5EF4-FFF2-40B4-BE49-F238E27FC236}">
              <a16:creationId xmlns="" xmlns:a16="http://schemas.microsoft.com/office/drawing/2014/main" id="{64450520-64D4-44ED-A681-6CB09C3F9EC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0" name="Line 1546">
          <a:extLst>
            <a:ext uri="{FF2B5EF4-FFF2-40B4-BE49-F238E27FC236}">
              <a16:creationId xmlns="" xmlns:a16="http://schemas.microsoft.com/office/drawing/2014/main" id="{35CFADE3-6625-4F87-A4CA-5E9AF80BC83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1" name="Line 1547">
          <a:extLst>
            <a:ext uri="{FF2B5EF4-FFF2-40B4-BE49-F238E27FC236}">
              <a16:creationId xmlns="" xmlns:a16="http://schemas.microsoft.com/office/drawing/2014/main" id="{1A843564-BE23-4DDA-B5D5-1FBE22F0298B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2" name="Line 1548">
          <a:extLst>
            <a:ext uri="{FF2B5EF4-FFF2-40B4-BE49-F238E27FC236}">
              <a16:creationId xmlns="" xmlns:a16="http://schemas.microsoft.com/office/drawing/2014/main" id="{770167F1-880B-4F20-BBC0-9AF75157842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3" name="Line 1549">
          <a:extLst>
            <a:ext uri="{FF2B5EF4-FFF2-40B4-BE49-F238E27FC236}">
              <a16:creationId xmlns="" xmlns:a16="http://schemas.microsoft.com/office/drawing/2014/main" id="{025626DA-BB5D-4628-95CD-BE27DF8BC1E9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4" name="Line 1550">
          <a:extLst>
            <a:ext uri="{FF2B5EF4-FFF2-40B4-BE49-F238E27FC236}">
              <a16:creationId xmlns="" xmlns:a16="http://schemas.microsoft.com/office/drawing/2014/main" id="{6357BF3D-92DA-408B-8150-0321D4272AB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5" name="Line 1551">
          <a:extLst>
            <a:ext uri="{FF2B5EF4-FFF2-40B4-BE49-F238E27FC236}">
              <a16:creationId xmlns="" xmlns:a16="http://schemas.microsoft.com/office/drawing/2014/main" id="{2168E117-3318-4464-8AFF-0C18B9FE2F62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6" name="Line 1552">
          <a:extLst>
            <a:ext uri="{FF2B5EF4-FFF2-40B4-BE49-F238E27FC236}">
              <a16:creationId xmlns="" xmlns:a16="http://schemas.microsoft.com/office/drawing/2014/main" id="{02B8A8D7-D17F-45BA-8B66-1D26028187C2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7" name="Line 1553">
          <a:extLst>
            <a:ext uri="{FF2B5EF4-FFF2-40B4-BE49-F238E27FC236}">
              <a16:creationId xmlns="" xmlns:a16="http://schemas.microsoft.com/office/drawing/2014/main" id="{EDB72A0A-C031-466E-A27C-5E3F5B9DE773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8" name="Line 1554">
          <a:extLst>
            <a:ext uri="{FF2B5EF4-FFF2-40B4-BE49-F238E27FC236}">
              <a16:creationId xmlns="" xmlns:a16="http://schemas.microsoft.com/office/drawing/2014/main" id="{36FC874F-45DF-4BC0-91B7-80281BDD959C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59" name="Line 1555">
          <a:extLst>
            <a:ext uri="{FF2B5EF4-FFF2-40B4-BE49-F238E27FC236}">
              <a16:creationId xmlns="" xmlns:a16="http://schemas.microsoft.com/office/drawing/2014/main" id="{A1F0A12C-47B6-4375-A091-243437515CC5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60" name="Line 1556">
          <a:extLst>
            <a:ext uri="{FF2B5EF4-FFF2-40B4-BE49-F238E27FC236}">
              <a16:creationId xmlns="" xmlns:a16="http://schemas.microsoft.com/office/drawing/2014/main" id="{003299AF-3AC7-47CF-A589-457BC7EE54E5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661" name="Line 1557">
          <a:extLst>
            <a:ext uri="{FF2B5EF4-FFF2-40B4-BE49-F238E27FC236}">
              <a16:creationId xmlns="" xmlns:a16="http://schemas.microsoft.com/office/drawing/2014/main" id="{C40DC385-5C96-4FB9-A613-94E6C90D1DEF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2" name="Line 1743">
          <a:extLst>
            <a:ext uri="{FF2B5EF4-FFF2-40B4-BE49-F238E27FC236}">
              <a16:creationId xmlns="" xmlns:a16="http://schemas.microsoft.com/office/drawing/2014/main" id="{3A1AE97E-4EB9-426B-AE3E-2FF261FA00B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3" name="Line 1744">
          <a:extLst>
            <a:ext uri="{FF2B5EF4-FFF2-40B4-BE49-F238E27FC236}">
              <a16:creationId xmlns="" xmlns:a16="http://schemas.microsoft.com/office/drawing/2014/main" id="{992B11B4-B441-4E29-A512-892EF6388B4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4" name="Line 1745">
          <a:extLst>
            <a:ext uri="{FF2B5EF4-FFF2-40B4-BE49-F238E27FC236}">
              <a16:creationId xmlns="" xmlns:a16="http://schemas.microsoft.com/office/drawing/2014/main" id="{FA679384-8CEC-4096-B489-679932593FF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5" name="Line 1746">
          <a:extLst>
            <a:ext uri="{FF2B5EF4-FFF2-40B4-BE49-F238E27FC236}">
              <a16:creationId xmlns="" xmlns:a16="http://schemas.microsoft.com/office/drawing/2014/main" id="{43278445-49EE-420B-BD87-4EB78353A26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6" name="Line 1747">
          <a:extLst>
            <a:ext uri="{FF2B5EF4-FFF2-40B4-BE49-F238E27FC236}">
              <a16:creationId xmlns="" xmlns:a16="http://schemas.microsoft.com/office/drawing/2014/main" id="{826A4EF4-EAAC-422A-8AF3-94039803F6D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7" name="Line 1748">
          <a:extLst>
            <a:ext uri="{FF2B5EF4-FFF2-40B4-BE49-F238E27FC236}">
              <a16:creationId xmlns="" xmlns:a16="http://schemas.microsoft.com/office/drawing/2014/main" id="{BE1A2F6B-4824-4579-8968-599C21E64D4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8" name="Line 1749">
          <a:extLst>
            <a:ext uri="{FF2B5EF4-FFF2-40B4-BE49-F238E27FC236}">
              <a16:creationId xmlns="" xmlns:a16="http://schemas.microsoft.com/office/drawing/2014/main" id="{5DA1BAB0-EB3D-405E-BE64-415AFF0A31D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69" name="Line 1750">
          <a:extLst>
            <a:ext uri="{FF2B5EF4-FFF2-40B4-BE49-F238E27FC236}">
              <a16:creationId xmlns="" xmlns:a16="http://schemas.microsoft.com/office/drawing/2014/main" id="{AEE16283-3489-4FB1-AC73-78C9846AD7C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0" name="Line 1751">
          <a:extLst>
            <a:ext uri="{FF2B5EF4-FFF2-40B4-BE49-F238E27FC236}">
              <a16:creationId xmlns="" xmlns:a16="http://schemas.microsoft.com/office/drawing/2014/main" id="{1DC33544-6E33-4F83-AF62-48659E0EFBB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1" name="Line 1752">
          <a:extLst>
            <a:ext uri="{FF2B5EF4-FFF2-40B4-BE49-F238E27FC236}">
              <a16:creationId xmlns="" xmlns:a16="http://schemas.microsoft.com/office/drawing/2014/main" id="{166A2C1A-3559-457F-A8A7-4115632FB5A5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2" name="Line 1753">
          <a:extLst>
            <a:ext uri="{FF2B5EF4-FFF2-40B4-BE49-F238E27FC236}">
              <a16:creationId xmlns="" xmlns:a16="http://schemas.microsoft.com/office/drawing/2014/main" id="{B2C5653D-09E9-45B1-B793-320039FC7D5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3" name="Line 1754">
          <a:extLst>
            <a:ext uri="{FF2B5EF4-FFF2-40B4-BE49-F238E27FC236}">
              <a16:creationId xmlns="" xmlns:a16="http://schemas.microsoft.com/office/drawing/2014/main" id="{3C2DA324-90AD-4F76-A4E6-25E2C1D9D04E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4" name="Line 1755">
          <a:extLst>
            <a:ext uri="{FF2B5EF4-FFF2-40B4-BE49-F238E27FC236}">
              <a16:creationId xmlns="" xmlns:a16="http://schemas.microsoft.com/office/drawing/2014/main" id="{0697DD8B-5822-424A-85FC-62351528F24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5" name="Line 1756">
          <a:extLst>
            <a:ext uri="{FF2B5EF4-FFF2-40B4-BE49-F238E27FC236}">
              <a16:creationId xmlns="" xmlns:a16="http://schemas.microsoft.com/office/drawing/2014/main" id="{386B8DB1-D8FF-4136-A2D2-F8503D46797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6" name="Line 1789">
          <a:extLst>
            <a:ext uri="{FF2B5EF4-FFF2-40B4-BE49-F238E27FC236}">
              <a16:creationId xmlns="" xmlns:a16="http://schemas.microsoft.com/office/drawing/2014/main" id="{C94FA034-8C19-40BC-9A5E-3C045026E5B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7" name="Line 1790">
          <a:extLst>
            <a:ext uri="{FF2B5EF4-FFF2-40B4-BE49-F238E27FC236}">
              <a16:creationId xmlns="" xmlns:a16="http://schemas.microsoft.com/office/drawing/2014/main" id="{B4121309-DC07-46D4-83AE-64DE1B3DA19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8" name="Line 1791">
          <a:extLst>
            <a:ext uri="{FF2B5EF4-FFF2-40B4-BE49-F238E27FC236}">
              <a16:creationId xmlns="" xmlns:a16="http://schemas.microsoft.com/office/drawing/2014/main" id="{DD9ABACF-2A6E-4D24-BF82-50C6CDF9C015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79" name="Line 1792">
          <a:extLst>
            <a:ext uri="{FF2B5EF4-FFF2-40B4-BE49-F238E27FC236}">
              <a16:creationId xmlns="" xmlns:a16="http://schemas.microsoft.com/office/drawing/2014/main" id="{2FBC3F83-DC5A-49A4-B4F5-5E5BCEFE0AC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0" name="Line 1793">
          <a:extLst>
            <a:ext uri="{FF2B5EF4-FFF2-40B4-BE49-F238E27FC236}">
              <a16:creationId xmlns="" xmlns:a16="http://schemas.microsoft.com/office/drawing/2014/main" id="{88AD82BF-1312-4A96-B7BA-92CC4E1EF5D3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1" name="Line 1794">
          <a:extLst>
            <a:ext uri="{FF2B5EF4-FFF2-40B4-BE49-F238E27FC236}">
              <a16:creationId xmlns="" xmlns:a16="http://schemas.microsoft.com/office/drawing/2014/main" id="{701074B3-9210-4A0D-A7D3-C7C8A21D836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2" name="Line 1795">
          <a:extLst>
            <a:ext uri="{FF2B5EF4-FFF2-40B4-BE49-F238E27FC236}">
              <a16:creationId xmlns="" xmlns:a16="http://schemas.microsoft.com/office/drawing/2014/main" id="{6FBFAD61-637C-48B6-9692-F5A40EA4F7AD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3" name="Line 1796">
          <a:extLst>
            <a:ext uri="{FF2B5EF4-FFF2-40B4-BE49-F238E27FC236}">
              <a16:creationId xmlns="" xmlns:a16="http://schemas.microsoft.com/office/drawing/2014/main" id="{30939328-9E27-4B8B-87E3-718B8B35161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4" name="Line 1797">
          <a:extLst>
            <a:ext uri="{FF2B5EF4-FFF2-40B4-BE49-F238E27FC236}">
              <a16:creationId xmlns="" xmlns:a16="http://schemas.microsoft.com/office/drawing/2014/main" id="{6D41B179-77FC-492C-9CD1-B6D86B8ECB1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5" name="Line 1798">
          <a:extLst>
            <a:ext uri="{FF2B5EF4-FFF2-40B4-BE49-F238E27FC236}">
              <a16:creationId xmlns="" xmlns:a16="http://schemas.microsoft.com/office/drawing/2014/main" id="{846FA97F-136E-411A-8673-3A89EF084B0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6" name="Line 1799">
          <a:extLst>
            <a:ext uri="{FF2B5EF4-FFF2-40B4-BE49-F238E27FC236}">
              <a16:creationId xmlns="" xmlns:a16="http://schemas.microsoft.com/office/drawing/2014/main" id="{36254761-EF16-4BF5-A1DD-74740C5C6C3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7" name="Line 1800">
          <a:extLst>
            <a:ext uri="{FF2B5EF4-FFF2-40B4-BE49-F238E27FC236}">
              <a16:creationId xmlns="" xmlns:a16="http://schemas.microsoft.com/office/drawing/2014/main" id="{F9411F08-F2C3-4937-93B4-214CDF12E4C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8" name="Line 1801">
          <a:extLst>
            <a:ext uri="{FF2B5EF4-FFF2-40B4-BE49-F238E27FC236}">
              <a16:creationId xmlns="" xmlns:a16="http://schemas.microsoft.com/office/drawing/2014/main" id="{0D71D8DC-4C8D-4091-B023-DDC0DF2DE98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89" name="Line 1802">
          <a:extLst>
            <a:ext uri="{FF2B5EF4-FFF2-40B4-BE49-F238E27FC236}">
              <a16:creationId xmlns="" xmlns:a16="http://schemas.microsoft.com/office/drawing/2014/main" id="{1BEC0EF8-E4B2-4E78-9B22-F25E195F868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0" name="Line 1803">
          <a:extLst>
            <a:ext uri="{FF2B5EF4-FFF2-40B4-BE49-F238E27FC236}">
              <a16:creationId xmlns="" xmlns:a16="http://schemas.microsoft.com/office/drawing/2014/main" id="{8839FCC8-1094-447B-A984-842960B7D34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1" name="Line 1804">
          <a:extLst>
            <a:ext uri="{FF2B5EF4-FFF2-40B4-BE49-F238E27FC236}">
              <a16:creationId xmlns="" xmlns:a16="http://schemas.microsoft.com/office/drawing/2014/main" id="{5E043A52-8D0B-4C8F-BBDA-681595A2015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2" name="Line 1805">
          <a:extLst>
            <a:ext uri="{FF2B5EF4-FFF2-40B4-BE49-F238E27FC236}">
              <a16:creationId xmlns="" xmlns:a16="http://schemas.microsoft.com/office/drawing/2014/main" id="{BE538957-4F18-4530-9AB2-7D795503C78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3" name="Line 1806">
          <a:extLst>
            <a:ext uri="{FF2B5EF4-FFF2-40B4-BE49-F238E27FC236}">
              <a16:creationId xmlns="" xmlns:a16="http://schemas.microsoft.com/office/drawing/2014/main" id="{058878D7-D8A2-49C5-B294-874EC5B6C31A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4" name="Line 1807">
          <a:extLst>
            <a:ext uri="{FF2B5EF4-FFF2-40B4-BE49-F238E27FC236}">
              <a16:creationId xmlns="" xmlns:a16="http://schemas.microsoft.com/office/drawing/2014/main" id="{747D3506-F55C-46CA-BF42-F082235C40D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5" name="Line 1808">
          <a:extLst>
            <a:ext uri="{FF2B5EF4-FFF2-40B4-BE49-F238E27FC236}">
              <a16:creationId xmlns="" xmlns:a16="http://schemas.microsoft.com/office/drawing/2014/main" id="{5F43D50C-8EE5-4BD3-BBCD-F66BD3F27865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2696" name="Line 1809">
          <a:extLst>
            <a:ext uri="{FF2B5EF4-FFF2-40B4-BE49-F238E27FC236}">
              <a16:creationId xmlns="" xmlns:a16="http://schemas.microsoft.com/office/drawing/2014/main" id="{C52CE4F7-03CB-4D5E-83A4-EE869B0F575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7" name="Line 3967">
          <a:extLst>
            <a:ext uri="{FF2B5EF4-FFF2-40B4-BE49-F238E27FC236}">
              <a16:creationId xmlns="" xmlns:a16="http://schemas.microsoft.com/office/drawing/2014/main" id="{8B25B70E-3C5A-40D1-B542-4D8BB5742D9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8" name="Line 3968">
          <a:extLst>
            <a:ext uri="{FF2B5EF4-FFF2-40B4-BE49-F238E27FC236}">
              <a16:creationId xmlns="" xmlns:a16="http://schemas.microsoft.com/office/drawing/2014/main" id="{2833DF84-34E7-43C0-BA94-AEA0B285786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9" name="Line 3969">
          <a:extLst>
            <a:ext uri="{FF2B5EF4-FFF2-40B4-BE49-F238E27FC236}">
              <a16:creationId xmlns="" xmlns:a16="http://schemas.microsoft.com/office/drawing/2014/main" id="{C8C50E9D-F494-4CB4-834A-D25E8B44D3B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0" name="Line 3970">
          <a:extLst>
            <a:ext uri="{FF2B5EF4-FFF2-40B4-BE49-F238E27FC236}">
              <a16:creationId xmlns="" xmlns:a16="http://schemas.microsoft.com/office/drawing/2014/main" id="{86737BA9-DDEF-4857-BEA5-FCBE80E2BA2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1" name="Line 3971">
          <a:extLst>
            <a:ext uri="{FF2B5EF4-FFF2-40B4-BE49-F238E27FC236}">
              <a16:creationId xmlns="" xmlns:a16="http://schemas.microsoft.com/office/drawing/2014/main" id="{EEE2F40E-4819-4825-8283-8AC1C98BEFE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2" name="Line 3972">
          <a:extLst>
            <a:ext uri="{FF2B5EF4-FFF2-40B4-BE49-F238E27FC236}">
              <a16:creationId xmlns="" xmlns:a16="http://schemas.microsoft.com/office/drawing/2014/main" id="{C8A2BD5D-C81E-4A05-A887-66CAA4808F7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3" name="Line 3973">
          <a:extLst>
            <a:ext uri="{FF2B5EF4-FFF2-40B4-BE49-F238E27FC236}">
              <a16:creationId xmlns="" xmlns:a16="http://schemas.microsoft.com/office/drawing/2014/main" id="{409A3808-BA0E-4A89-B13E-466B9F15CDC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4" name="Line 3974">
          <a:extLst>
            <a:ext uri="{FF2B5EF4-FFF2-40B4-BE49-F238E27FC236}">
              <a16:creationId xmlns="" xmlns:a16="http://schemas.microsoft.com/office/drawing/2014/main" id="{CDBC8DB0-EF26-49F5-B8F3-36D56A845AF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5" name="Line 3975">
          <a:extLst>
            <a:ext uri="{FF2B5EF4-FFF2-40B4-BE49-F238E27FC236}">
              <a16:creationId xmlns="" xmlns:a16="http://schemas.microsoft.com/office/drawing/2014/main" id="{1B95FB0A-A5AD-41AC-A3F2-16064C071C9C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6" name="Line 3976">
          <a:extLst>
            <a:ext uri="{FF2B5EF4-FFF2-40B4-BE49-F238E27FC236}">
              <a16:creationId xmlns="" xmlns:a16="http://schemas.microsoft.com/office/drawing/2014/main" id="{095DA48E-F8D2-4E3E-A11B-67DA9F938BA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7" name="Line 3977">
          <a:extLst>
            <a:ext uri="{FF2B5EF4-FFF2-40B4-BE49-F238E27FC236}">
              <a16:creationId xmlns="" xmlns:a16="http://schemas.microsoft.com/office/drawing/2014/main" id="{43DD4849-3F25-4489-846E-B6330AF751D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8" name="Line 3978">
          <a:extLst>
            <a:ext uri="{FF2B5EF4-FFF2-40B4-BE49-F238E27FC236}">
              <a16:creationId xmlns="" xmlns:a16="http://schemas.microsoft.com/office/drawing/2014/main" id="{E1CF8ECE-C900-4F0F-80BE-760E6DF6EA3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9" name="Line 3979">
          <a:extLst>
            <a:ext uri="{FF2B5EF4-FFF2-40B4-BE49-F238E27FC236}">
              <a16:creationId xmlns="" xmlns:a16="http://schemas.microsoft.com/office/drawing/2014/main" id="{C1C9B07E-7E20-4284-A605-685F5ACC70D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0" name="Line 3980">
          <a:extLst>
            <a:ext uri="{FF2B5EF4-FFF2-40B4-BE49-F238E27FC236}">
              <a16:creationId xmlns="" xmlns:a16="http://schemas.microsoft.com/office/drawing/2014/main" id="{6A11F896-DEF3-4DA5-B864-B7FE32A7464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1" name="Line 3981">
          <a:extLst>
            <a:ext uri="{FF2B5EF4-FFF2-40B4-BE49-F238E27FC236}">
              <a16:creationId xmlns="" xmlns:a16="http://schemas.microsoft.com/office/drawing/2014/main" id="{0B7D04AA-0D3D-4CB1-A805-ED3B927E87B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2" name="Line 3982">
          <a:extLst>
            <a:ext uri="{FF2B5EF4-FFF2-40B4-BE49-F238E27FC236}">
              <a16:creationId xmlns="" xmlns:a16="http://schemas.microsoft.com/office/drawing/2014/main" id="{ED184C3A-CD4C-4FBE-A2DA-AAC2ADB64CE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3" name="Line 3983">
          <a:extLst>
            <a:ext uri="{FF2B5EF4-FFF2-40B4-BE49-F238E27FC236}">
              <a16:creationId xmlns="" xmlns:a16="http://schemas.microsoft.com/office/drawing/2014/main" id="{68CAAD0C-F362-4969-B9A1-64301B4E27D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4" name="Line 3984">
          <a:extLst>
            <a:ext uri="{FF2B5EF4-FFF2-40B4-BE49-F238E27FC236}">
              <a16:creationId xmlns="" xmlns:a16="http://schemas.microsoft.com/office/drawing/2014/main" id="{3C5B1381-472A-4F52-A8E8-BCBD9A185B4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5" name="Line 3985">
          <a:extLst>
            <a:ext uri="{FF2B5EF4-FFF2-40B4-BE49-F238E27FC236}">
              <a16:creationId xmlns="" xmlns:a16="http://schemas.microsoft.com/office/drawing/2014/main" id="{73E2B9CB-8472-45D6-A371-0DF531CC4A6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6" name="Line 3986">
          <a:extLst>
            <a:ext uri="{FF2B5EF4-FFF2-40B4-BE49-F238E27FC236}">
              <a16:creationId xmlns="" xmlns:a16="http://schemas.microsoft.com/office/drawing/2014/main" id="{DB2BE771-4D20-4E36-A5A3-35ADDA2F662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7" name="Line 3987">
          <a:extLst>
            <a:ext uri="{FF2B5EF4-FFF2-40B4-BE49-F238E27FC236}">
              <a16:creationId xmlns="" xmlns:a16="http://schemas.microsoft.com/office/drawing/2014/main" id="{EDF7E284-7885-4B94-9184-FD4244DA1E5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8" name="Line 3988">
          <a:extLst>
            <a:ext uri="{FF2B5EF4-FFF2-40B4-BE49-F238E27FC236}">
              <a16:creationId xmlns="" xmlns:a16="http://schemas.microsoft.com/office/drawing/2014/main" id="{9C8A1FB0-89D9-4DC9-BD7F-DA938C199E9B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9" name="Line 3989">
          <a:extLst>
            <a:ext uri="{FF2B5EF4-FFF2-40B4-BE49-F238E27FC236}">
              <a16:creationId xmlns="" xmlns:a16="http://schemas.microsoft.com/office/drawing/2014/main" id="{48D92487-7117-4968-9838-69C404DCE13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0" name="Line 3990">
          <a:extLst>
            <a:ext uri="{FF2B5EF4-FFF2-40B4-BE49-F238E27FC236}">
              <a16:creationId xmlns="" xmlns:a16="http://schemas.microsoft.com/office/drawing/2014/main" id="{E6DD2499-8F17-4082-BF49-6C0A31D2843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1" name="Line 3991">
          <a:extLst>
            <a:ext uri="{FF2B5EF4-FFF2-40B4-BE49-F238E27FC236}">
              <a16:creationId xmlns="" xmlns:a16="http://schemas.microsoft.com/office/drawing/2014/main" id="{EE60AD0F-30CD-49D1-A34B-25B4AE72F3E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2" name="Line 3992">
          <a:extLst>
            <a:ext uri="{FF2B5EF4-FFF2-40B4-BE49-F238E27FC236}">
              <a16:creationId xmlns="" xmlns:a16="http://schemas.microsoft.com/office/drawing/2014/main" id="{66C4C110-64B1-44BF-A9A4-DB32616B3D7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3" name="Line 3993">
          <a:extLst>
            <a:ext uri="{FF2B5EF4-FFF2-40B4-BE49-F238E27FC236}">
              <a16:creationId xmlns="" xmlns:a16="http://schemas.microsoft.com/office/drawing/2014/main" id="{2B412FD8-52E1-4BE8-8E33-A8E4BA7385C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4" name="Line 3994">
          <a:extLst>
            <a:ext uri="{FF2B5EF4-FFF2-40B4-BE49-F238E27FC236}">
              <a16:creationId xmlns="" xmlns:a16="http://schemas.microsoft.com/office/drawing/2014/main" id="{177D675F-AA17-4B6F-804F-3D79DDF5701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5" name="Line 3995">
          <a:extLst>
            <a:ext uri="{FF2B5EF4-FFF2-40B4-BE49-F238E27FC236}">
              <a16:creationId xmlns="" xmlns:a16="http://schemas.microsoft.com/office/drawing/2014/main" id="{1EC3F6CC-F495-41B8-93C8-C510DB5EDA8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6" name="Line 3996">
          <a:extLst>
            <a:ext uri="{FF2B5EF4-FFF2-40B4-BE49-F238E27FC236}">
              <a16:creationId xmlns="" xmlns:a16="http://schemas.microsoft.com/office/drawing/2014/main" id="{6545B04B-D7BC-44D9-B51F-338514A984E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7" name="Line 3997">
          <a:extLst>
            <a:ext uri="{FF2B5EF4-FFF2-40B4-BE49-F238E27FC236}">
              <a16:creationId xmlns="" xmlns:a16="http://schemas.microsoft.com/office/drawing/2014/main" id="{708ADD24-8935-4608-9323-629E9F04B0D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8" name="Line 3998">
          <a:extLst>
            <a:ext uri="{FF2B5EF4-FFF2-40B4-BE49-F238E27FC236}">
              <a16:creationId xmlns="" xmlns:a16="http://schemas.microsoft.com/office/drawing/2014/main" id="{65619902-A2B3-4D5F-9ED1-FE281CE785C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9" name="Line 3999">
          <a:extLst>
            <a:ext uri="{FF2B5EF4-FFF2-40B4-BE49-F238E27FC236}">
              <a16:creationId xmlns="" xmlns:a16="http://schemas.microsoft.com/office/drawing/2014/main" id="{BC224D0D-7C0A-467A-B24F-70C88392ABF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0" name="Line 4000">
          <a:extLst>
            <a:ext uri="{FF2B5EF4-FFF2-40B4-BE49-F238E27FC236}">
              <a16:creationId xmlns="" xmlns:a16="http://schemas.microsoft.com/office/drawing/2014/main" id="{87A05A0F-2359-4000-8268-FD4FD4DEE38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1" name="Line 4001">
          <a:extLst>
            <a:ext uri="{FF2B5EF4-FFF2-40B4-BE49-F238E27FC236}">
              <a16:creationId xmlns="" xmlns:a16="http://schemas.microsoft.com/office/drawing/2014/main" id="{D018E64E-A892-4093-B8F3-CF4FF4062B2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2" name="Line 4002">
          <a:extLst>
            <a:ext uri="{FF2B5EF4-FFF2-40B4-BE49-F238E27FC236}">
              <a16:creationId xmlns="" xmlns:a16="http://schemas.microsoft.com/office/drawing/2014/main" id="{E89CD3E3-3CDC-43AB-934F-0B12034213F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3" name="Line 4003">
          <a:extLst>
            <a:ext uri="{FF2B5EF4-FFF2-40B4-BE49-F238E27FC236}">
              <a16:creationId xmlns="" xmlns:a16="http://schemas.microsoft.com/office/drawing/2014/main" id="{9F28D566-EE89-452D-9CA9-42E1DB7E0D2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4" name="Line 4004">
          <a:extLst>
            <a:ext uri="{FF2B5EF4-FFF2-40B4-BE49-F238E27FC236}">
              <a16:creationId xmlns="" xmlns:a16="http://schemas.microsoft.com/office/drawing/2014/main" id="{5D07FBE4-2379-4B05-BE57-3F55DDD4888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5" name="Line 4005">
          <a:extLst>
            <a:ext uri="{FF2B5EF4-FFF2-40B4-BE49-F238E27FC236}">
              <a16:creationId xmlns="" xmlns:a16="http://schemas.microsoft.com/office/drawing/2014/main" id="{8B7B0BDA-A26F-4F29-A2D8-B38A9D06D11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6" name="Line 4006">
          <a:extLst>
            <a:ext uri="{FF2B5EF4-FFF2-40B4-BE49-F238E27FC236}">
              <a16:creationId xmlns="" xmlns:a16="http://schemas.microsoft.com/office/drawing/2014/main" id="{22846D8E-1C1F-4C45-88E1-3FE511B9210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7" name="Line 4007">
          <a:extLst>
            <a:ext uri="{FF2B5EF4-FFF2-40B4-BE49-F238E27FC236}">
              <a16:creationId xmlns="" xmlns:a16="http://schemas.microsoft.com/office/drawing/2014/main" id="{2AF89E00-3A21-42AB-AA57-0F3E3E7847D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8" name="Line 4008">
          <a:extLst>
            <a:ext uri="{FF2B5EF4-FFF2-40B4-BE49-F238E27FC236}">
              <a16:creationId xmlns="" xmlns:a16="http://schemas.microsoft.com/office/drawing/2014/main" id="{358F07DA-89ED-4D0C-90AB-EB505522A12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39" name="Line 1544">
          <a:extLst>
            <a:ext uri="{FF2B5EF4-FFF2-40B4-BE49-F238E27FC236}">
              <a16:creationId xmlns="" xmlns:a16="http://schemas.microsoft.com/office/drawing/2014/main" id="{C53C9C68-760D-4EEB-B208-67101D017ECD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0" name="Line 1545">
          <a:extLst>
            <a:ext uri="{FF2B5EF4-FFF2-40B4-BE49-F238E27FC236}">
              <a16:creationId xmlns="" xmlns:a16="http://schemas.microsoft.com/office/drawing/2014/main" id="{753CBA0F-1CC2-42FF-B5C0-FEBC88FC948A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1" name="Line 1546">
          <a:extLst>
            <a:ext uri="{FF2B5EF4-FFF2-40B4-BE49-F238E27FC236}">
              <a16:creationId xmlns="" xmlns:a16="http://schemas.microsoft.com/office/drawing/2014/main" id="{025EC527-CC94-4E7D-8550-F693A566040F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2" name="Line 1547">
          <a:extLst>
            <a:ext uri="{FF2B5EF4-FFF2-40B4-BE49-F238E27FC236}">
              <a16:creationId xmlns="" xmlns:a16="http://schemas.microsoft.com/office/drawing/2014/main" id="{76DD1CC7-8AC6-4DF8-B535-57C3CFF10044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3" name="Line 1548">
          <a:extLst>
            <a:ext uri="{FF2B5EF4-FFF2-40B4-BE49-F238E27FC236}">
              <a16:creationId xmlns="" xmlns:a16="http://schemas.microsoft.com/office/drawing/2014/main" id="{265E5EC5-7B4A-4967-B640-DBC08247C043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4" name="Line 1549">
          <a:extLst>
            <a:ext uri="{FF2B5EF4-FFF2-40B4-BE49-F238E27FC236}">
              <a16:creationId xmlns="" xmlns:a16="http://schemas.microsoft.com/office/drawing/2014/main" id="{A88D318A-599C-4B3D-AFED-11D0244DDD4D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5" name="Line 1550">
          <a:extLst>
            <a:ext uri="{FF2B5EF4-FFF2-40B4-BE49-F238E27FC236}">
              <a16:creationId xmlns="" xmlns:a16="http://schemas.microsoft.com/office/drawing/2014/main" id="{EFF44FA1-63A0-46E5-A6AF-E916C6B9061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6" name="Line 1551">
          <a:extLst>
            <a:ext uri="{FF2B5EF4-FFF2-40B4-BE49-F238E27FC236}">
              <a16:creationId xmlns="" xmlns:a16="http://schemas.microsoft.com/office/drawing/2014/main" id="{726A6B98-1E9A-486B-9256-9A7922F362A3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7" name="Line 1552">
          <a:extLst>
            <a:ext uri="{FF2B5EF4-FFF2-40B4-BE49-F238E27FC236}">
              <a16:creationId xmlns="" xmlns:a16="http://schemas.microsoft.com/office/drawing/2014/main" id="{B812B8FF-AE3B-40F8-90CF-5C86F789C81E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8" name="Line 1553">
          <a:extLst>
            <a:ext uri="{FF2B5EF4-FFF2-40B4-BE49-F238E27FC236}">
              <a16:creationId xmlns="" xmlns:a16="http://schemas.microsoft.com/office/drawing/2014/main" id="{F4572A29-063E-4BB5-AFDE-C58C2FF22F6F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49" name="Line 1554">
          <a:extLst>
            <a:ext uri="{FF2B5EF4-FFF2-40B4-BE49-F238E27FC236}">
              <a16:creationId xmlns="" xmlns:a16="http://schemas.microsoft.com/office/drawing/2014/main" id="{13314DA1-8EBA-4600-8415-46945066F90E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50" name="Line 1555">
          <a:extLst>
            <a:ext uri="{FF2B5EF4-FFF2-40B4-BE49-F238E27FC236}">
              <a16:creationId xmlns="" xmlns:a16="http://schemas.microsoft.com/office/drawing/2014/main" id="{D1236514-BF67-403F-B118-4B10D932BECC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51" name="Line 1556">
          <a:extLst>
            <a:ext uri="{FF2B5EF4-FFF2-40B4-BE49-F238E27FC236}">
              <a16:creationId xmlns="" xmlns:a16="http://schemas.microsoft.com/office/drawing/2014/main" id="{CDBBEC70-756D-48AB-98D5-73963C863508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2752" name="Line 1557">
          <a:extLst>
            <a:ext uri="{FF2B5EF4-FFF2-40B4-BE49-F238E27FC236}">
              <a16:creationId xmlns="" xmlns:a16="http://schemas.microsoft.com/office/drawing/2014/main" id="{EA0A45E0-CF92-4183-B8E7-28747916248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3" name="Line 1743">
          <a:extLst>
            <a:ext uri="{FF2B5EF4-FFF2-40B4-BE49-F238E27FC236}">
              <a16:creationId xmlns="" xmlns:a16="http://schemas.microsoft.com/office/drawing/2014/main" id="{10DBB469-56A3-4699-9A09-5FE6EAA612D1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4" name="Line 1744">
          <a:extLst>
            <a:ext uri="{FF2B5EF4-FFF2-40B4-BE49-F238E27FC236}">
              <a16:creationId xmlns="" xmlns:a16="http://schemas.microsoft.com/office/drawing/2014/main" id="{2DDE69CC-5DEE-4DEE-8CA8-0E2F1C948A16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5" name="Line 1745">
          <a:extLst>
            <a:ext uri="{FF2B5EF4-FFF2-40B4-BE49-F238E27FC236}">
              <a16:creationId xmlns="" xmlns:a16="http://schemas.microsoft.com/office/drawing/2014/main" id="{35322748-A127-41DE-8BB1-F41659268AE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6" name="Line 1746">
          <a:extLst>
            <a:ext uri="{FF2B5EF4-FFF2-40B4-BE49-F238E27FC236}">
              <a16:creationId xmlns="" xmlns:a16="http://schemas.microsoft.com/office/drawing/2014/main" id="{3AC7517C-0AAF-4E3B-84C4-68A4DF49034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7" name="Line 1747">
          <a:extLst>
            <a:ext uri="{FF2B5EF4-FFF2-40B4-BE49-F238E27FC236}">
              <a16:creationId xmlns="" xmlns:a16="http://schemas.microsoft.com/office/drawing/2014/main" id="{9FF86333-85D7-4A75-B2C3-4BB3EC99C1A1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8" name="Line 1748">
          <a:extLst>
            <a:ext uri="{FF2B5EF4-FFF2-40B4-BE49-F238E27FC236}">
              <a16:creationId xmlns="" xmlns:a16="http://schemas.microsoft.com/office/drawing/2014/main" id="{AEFB2E8A-4826-426D-A50D-17834BCA9BFE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59" name="Line 1749">
          <a:extLst>
            <a:ext uri="{FF2B5EF4-FFF2-40B4-BE49-F238E27FC236}">
              <a16:creationId xmlns="" xmlns:a16="http://schemas.microsoft.com/office/drawing/2014/main" id="{F9A7CEFA-E515-472C-B0D7-69F38518E9B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0" name="Line 1750">
          <a:extLst>
            <a:ext uri="{FF2B5EF4-FFF2-40B4-BE49-F238E27FC236}">
              <a16:creationId xmlns="" xmlns:a16="http://schemas.microsoft.com/office/drawing/2014/main" id="{28FF5418-33DA-451B-9C73-E1DB41FEA558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1" name="Line 1751">
          <a:extLst>
            <a:ext uri="{FF2B5EF4-FFF2-40B4-BE49-F238E27FC236}">
              <a16:creationId xmlns="" xmlns:a16="http://schemas.microsoft.com/office/drawing/2014/main" id="{51F193E7-6DE5-440E-9858-5159CD9A524E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2" name="Line 1752">
          <a:extLst>
            <a:ext uri="{FF2B5EF4-FFF2-40B4-BE49-F238E27FC236}">
              <a16:creationId xmlns="" xmlns:a16="http://schemas.microsoft.com/office/drawing/2014/main" id="{C6C8E9A3-27D0-435F-88AA-FC57734DDAC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3" name="Line 1753">
          <a:extLst>
            <a:ext uri="{FF2B5EF4-FFF2-40B4-BE49-F238E27FC236}">
              <a16:creationId xmlns="" xmlns:a16="http://schemas.microsoft.com/office/drawing/2014/main" id="{5C70687E-DB14-4E2F-8537-86F43CD74B89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4" name="Line 1754">
          <a:extLst>
            <a:ext uri="{FF2B5EF4-FFF2-40B4-BE49-F238E27FC236}">
              <a16:creationId xmlns="" xmlns:a16="http://schemas.microsoft.com/office/drawing/2014/main" id="{471EBD57-3CBA-4723-B120-D367A0D93633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5" name="Line 1755">
          <a:extLst>
            <a:ext uri="{FF2B5EF4-FFF2-40B4-BE49-F238E27FC236}">
              <a16:creationId xmlns="" xmlns:a16="http://schemas.microsoft.com/office/drawing/2014/main" id="{C9EE0F8C-B737-4332-9E3E-52A070AB989B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1402</xdr:row>
      <xdr:rowOff>0</xdr:rowOff>
    </xdr:from>
    <xdr:to>
      <xdr:col>10</xdr:col>
      <xdr:colOff>38100</xdr:colOff>
      <xdr:row>1402</xdr:row>
      <xdr:rowOff>0</xdr:rowOff>
    </xdr:to>
    <xdr:sp macro="" textlink="">
      <xdr:nvSpPr>
        <xdr:cNvPr id="2766" name="Line 1756">
          <a:extLst>
            <a:ext uri="{FF2B5EF4-FFF2-40B4-BE49-F238E27FC236}">
              <a16:creationId xmlns="" xmlns:a16="http://schemas.microsoft.com/office/drawing/2014/main" id="{6839B1BF-1155-4F1B-8B11-2E276333AC6B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67" name="Line 3967">
          <a:extLst>
            <a:ext uri="{FF2B5EF4-FFF2-40B4-BE49-F238E27FC236}">
              <a16:creationId xmlns="" xmlns:a16="http://schemas.microsoft.com/office/drawing/2014/main" id="{C125C46D-3E00-482B-9054-8F525AC69EB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68" name="Line 3968">
          <a:extLst>
            <a:ext uri="{FF2B5EF4-FFF2-40B4-BE49-F238E27FC236}">
              <a16:creationId xmlns="" xmlns:a16="http://schemas.microsoft.com/office/drawing/2014/main" id="{C8D7DC66-2285-47B7-B0A9-E02E44DB1E1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69" name="Line 3969">
          <a:extLst>
            <a:ext uri="{FF2B5EF4-FFF2-40B4-BE49-F238E27FC236}">
              <a16:creationId xmlns="" xmlns:a16="http://schemas.microsoft.com/office/drawing/2014/main" id="{D22DE3E3-FF52-4F53-B311-4EB0E4943C3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0" name="Line 3970">
          <a:extLst>
            <a:ext uri="{FF2B5EF4-FFF2-40B4-BE49-F238E27FC236}">
              <a16:creationId xmlns="" xmlns:a16="http://schemas.microsoft.com/office/drawing/2014/main" id="{29BB5C83-0396-453A-82A8-BE65A2AC0D9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1" name="Line 3971">
          <a:extLst>
            <a:ext uri="{FF2B5EF4-FFF2-40B4-BE49-F238E27FC236}">
              <a16:creationId xmlns="" xmlns:a16="http://schemas.microsoft.com/office/drawing/2014/main" id="{9400C9FB-48BB-4178-B055-86083A905A3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2" name="Line 3972">
          <a:extLst>
            <a:ext uri="{FF2B5EF4-FFF2-40B4-BE49-F238E27FC236}">
              <a16:creationId xmlns="" xmlns:a16="http://schemas.microsoft.com/office/drawing/2014/main" id="{5C8097D1-D8A2-4CE2-B461-782D3575883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3" name="Line 3973">
          <a:extLst>
            <a:ext uri="{FF2B5EF4-FFF2-40B4-BE49-F238E27FC236}">
              <a16:creationId xmlns="" xmlns:a16="http://schemas.microsoft.com/office/drawing/2014/main" id="{A68A00D1-F56E-413F-8147-EDAA4177AB7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4" name="Line 3974">
          <a:extLst>
            <a:ext uri="{FF2B5EF4-FFF2-40B4-BE49-F238E27FC236}">
              <a16:creationId xmlns="" xmlns:a16="http://schemas.microsoft.com/office/drawing/2014/main" id="{1F5CCC9D-0F6D-4001-9DD7-C7E1D65A460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5" name="Line 3975">
          <a:extLst>
            <a:ext uri="{FF2B5EF4-FFF2-40B4-BE49-F238E27FC236}">
              <a16:creationId xmlns="" xmlns:a16="http://schemas.microsoft.com/office/drawing/2014/main" id="{2DBED59D-70C6-4F0C-B80E-1F04493A8B1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6" name="Line 3976">
          <a:extLst>
            <a:ext uri="{FF2B5EF4-FFF2-40B4-BE49-F238E27FC236}">
              <a16:creationId xmlns="" xmlns:a16="http://schemas.microsoft.com/office/drawing/2014/main" id="{36748202-29DC-40D8-A12D-CFA938C42E4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7" name="Line 3977">
          <a:extLst>
            <a:ext uri="{FF2B5EF4-FFF2-40B4-BE49-F238E27FC236}">
              <a16:creationId xmlns="" xmlns:a16="http://schemas.microsoft.com/office/drawing/2014/main" id="{279D2A0A-B61B-4D87-8D75-13045797F1B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8" name="Line 3978">
          <a:extLst>
            <a:ext uri="{FF2B5EF4-FFF2-40B4-BE49-F238E27FC236}">
              <a16:creationId xmlns="" xmlns:a16="http://schemas.microsoft.com/office/drawing/2014/main" id="{96345CCC-7A70-4899-8252-37150662C62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79" name="Line 3979">
          <a:extLst>
            <a:ext uri="{FF2B5EF4-FFF2-40B4-BE49-F238E27FC236}">
              <a16:creationId xmlns="" xmlns:a16="http://schemas.microsoft.com/office/drawing/2014/main" id="{42802138-E7A6-4E7A-8C09-2B5CE94CD38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0" name="Line 3980">
          <a:extLst>
            <a:ext uri="{FF2B5EF4-FFF2-40B4-BE49-F238E27FC236}">
              <a16:creationId xmlns="" xmlns:a16="http://schemas.microsoft.com/office/drawing/2014/main" id="{2D6535E4-8BB8-46AA-B53F-76CD149FA35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1" name="Line 3981">
          <a:extLst>
            <a:ext uri="{FF2B5EF4-FFF2-40B4-BE49-F238E27FC236}">
              <a16:creationId xmlns="" xmlns:a16="http://schemas.microsoft.com/office/drawing/2014/main" id="{6F6FA682-C9D0-45F6-A434-84A6D706732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2" name="Line 3982">
          <a:extLst>
            <a:ext uri="{FF2B5EF4-FFF2-40B4-BE49-F238E27FC236}">
              <a16:creationId xmlns="" xmlns:a16="http://schemas.microsoft.com/office/drawing/2014/main" id="{C9465EF0-5153-44B4-B54B-AA58D78B6ED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3" name="Line 3983">
          <a:extLst>
            <a:ext uri="{FF2B5EF4-FFF2-40B4-BE49-F238E27FC236}">
              <a16:creationId xmlns="" xmlns:a16="http://schemas.microsoft.com/office/drawing/2014/main" id="{87C5DB19-8A84-4EF6-B7F7-2025D5EF7C3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4" name="Line 3984">
          <a:extLst>
            <a:ext uri="{FF2B5EF4-FFF2-40B4-BE49-F238E27FC236}">
              <a16:creationId xmlns="" xmlns:a16="http://schemas.microsoft.com/office/drawing/2014/main" id="{3ED6304A-EC47-475F-8D62-C513FA8D3EE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5" name="Line 3985">
          <a:extLst>
            <a:ext uri="{FF2B5EF4-FFF2-40B4-BE49-F238E27FC236}">
              <a16:creationId xmlns="" xmlns:a16="http://schemas.microsoft.com/office/drawing/2014/main" id="{29345A6F-0EBA-4D37-B7F6-4CD96723275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6" name="Line 3986">
          <a:extLst>
            <a:ext uri="{FF2B5EF4-FFF2-40B4-BE49-F238E27FC236}">
              <a16:creationId xmlns="" xmlns:a16="http://schemas.microsoft.com/office/drawing/2014/main" id="{2E2009E9-0DD4-42D8-83DD-633D3121FAF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7" name="Line 3987">
          <a:extLst>
            <a:ext uri="{FF2B5EF4-FFF2-40B4-BE49-F238E27FC236}">
              <a16:creationId xmlns="" xmlns:a16="http://schemas.microsoft.com/office/drawing/2014/main" id="{704014CA-A782-42B8-A79B-00D1D506F9F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8" name="Line 3988">
          <a:extLst>
            <a:ext uri="{FF2B5EF4-FFF2-40B4-BE49-F238E27FC236}">
              <a16:creationId xmlns="" xmlns:a16="http://schemas.microsoft.com/office/drawing/2014/main" id="{EB8B4E8F-BC26-493F-A64C-3891F77ACC4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89" name="Line 3989">
          <a:extLst>
            <a:ext uri="{FF2B5EF4-FFF2-40B4-BE49-F238E27FC236}">
              <a16:creationId xmlns="" xmlns:a16="http://schemas.microsoft.com/office/drawing/2014/main" id="{C22C116D-D242-4298-A12F-04C0B1DED17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0" name="Line 3990">
          <a:extLst>
            <a:ext uri="{FF2B5EF4-FFF2-40B4-BE49-F238E27FC236}">
              <a16:creationId xmlns="" xmlns:a16="http://schemas.microsoft.com/office/drawing/2014/main" id="{1C1C9422-A63B-4F94-8B99-8FE34A619DB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1" name="Line 3991">
          <a:extLst>
            <a:ext uri="{FF2B5EF4-FFF2-40B4-BE49-F238E27FC236}">
              <a16:creationId xmlns="" xmlns:a16="http://schemas.microsoft.com/office/drawing/2014/main" id="{DEE3FD5C-2CA9-45B0-9945-4898C92AE94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2" name="Line 3992">
          <a:extLst>
            <a:ext uri="{FF2B5EF4-FFF2-40B4-BE49-F238E27FC236}">
              <a16:creationId xmlns="" xmlns:a16="http://schemas.microsoft.com/office/drawing/2014/main" id="{E78C3A5C-A3E1-4D2E-AF04-584A4BBB329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3" name="Line 3993">
          <a:extLst>
            <a:ext uri="{FF2B5EF4-FFF2-40B4-BE49-F238E27FC236}">
              <a16:creationId xmlns="" xmlns:a16="http://schemas.microsoft.com/office/drawing/2014/main" id="{A06E8E5E-1BBF-456E-9AF9-E2D9DD7012F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4" name="Line 3994">
          <a:extLst>
            <a:ext uri="{FF2B5EF4-FFF2-40B4-BE49-F238E27FC236}">
              <a16:creationId xmlns="" xmlns:a16="http://schemas.microsoft.com/office/drawing/2014/main" id="{062FA2D4-4FA8-41BC-9660-CA82364E363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5" name="Line 3995">
          <a:extLst>
            <a:ext uri="{FF2B5EF4-FFF2-40B4-BE49-F238E27FC236}">
              <a16:creationId xmlns="" xmlns:a16="http://schemas.microsoft.com/office/drawing/2014/main" id="{5949636D-8127-4057-9A0D-37DAAF67433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6" name="Line 3996">
          <a:extLst>
            <a:ext uri="{FF2B5EF4-FFF2-40B4-BE49-F238E27FC236}">
              <a16:creationId xmlns="" xmlns:a16="http://schemas.microsoft.com/office/drawing/2014/main" id="{F70B3A57-8AEE-484B-9A3C-2866A34CF33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7" name="Line 3997">
          <a:extLst>
            <a:ext uri="{FF2B5EF4-FFF2-40B4-BE49-F238E27FC236}">
              <a16:creationId xmlns="" xmlns:a16="http://schemas.microsoft.com/office/drawing/2014/main" id="{41E1F22D-F443-4B51-90D0-8B199D6A22B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8" name="Line 3998">
          <a:extLst>
            <a:ext uri="{FF2B5EF4-FFF2-40B4-BE49-F238E27FC236}">
              <a16:creationId xmlns="" xmlns:a16="http://schemas.microsoft.com/office/drawing/2014/main" id="{1628B816-7515-4BC2-9C8A-570D8E4EF73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799" name="Line 3999">
          <a:extLst>
            <a:ext uri="{FF2B5EF4-FFF2-40B4-BE49-F238E27FC236}">
              <a16:creationId xmlns="" xmlns:a16="http://schemas.microsoft.com/office/drawing/2014/main" id="{74599E82-8D91-48D7-B53E-8D9ED9E2FC1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0" name="Line 4000">
          <a:extLst>
            <a:ext uri="{FF2B5EF4-FFF2-40B4-BE49-F238E27FC236}">
              <a16:creationId xmlns="" xmlns:a16="http://schemas.microsoft.com/office/drawing/2014/main" id="{258983D8-00E6-4D44-B3EE-04F9606D184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1" name="Line 4001">
          <a:extLst>
            <a:ext uri="{FF2B5EF4-FFF2-40B4-BE49-F238E27FC236}">
              <a16:creationId xmlns="" xmlns:a16="http://schemas.microsoft.com/office/drawing/2014/main" id="{5C459A7A-9D3F-48D5-A70C-6C4B927FF60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2" name="Line 4002">
          <a:extLst>
            <a:ext uri="{FF2B5EF4-FFF2-40B4-BE49-F238E27FC236}">
              <a16:creationId xmlns="" xmlns:a16="http://schemas.microsoft.com/office/drawing/2014/main" id="{6B1AC731-FDB4-4110-A86A-3EF9B32B0AE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3" name="Line 4003">
          <a:extLst>
            <a:ext uri="{FF2B5EF4-FFF2-40B4-BE49-F238E27FC236}">
              <a16:creationId xmlns="" xmlns:a16="http://schemas.microsoft.com/office/drawing/2014/main" id="{E605ACE8-6585-4CCE-B8F1-24D0B9CA7DD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4" name="Line 4004">
          <a:extLst>
            <a:ext uri="{FF2B5EF4-FFF2-40B4-BE49-F238E27FC236}">
              <a16:creationId xmlns="" xmlns:a16="http://schemas.microsoft.com/office/drawing/2014/main" id="{0385E86D-DFB6-40C1-ACD5-880BA33167C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5" name="Line 4005">
          <a:extLst>
            <a:ext uri="{FF2B5EF4-FFF2-40B4-BE49-F238E27FC236}">
              <a16:creationId xmlns="" xmlns:a16="http://schemas.microsoft.com/office/drawing/2014/main" id="{13625761-F844-462F-BE69-EAFE64E7E8B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6" name="Line 4006">
          <a:extLst>
            <a:ext uri="{FF2B5EF4-FFF2-40B4-BE49-F238E27FC236}">
              <a16:creationId xmlns="" xmlns:a16="http://schemas.microsoft.com/office/drawing/2014/main" id="{890EDFD3-C8ED-477D-A91D-F665E6F4E0E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7" name="Line 4007">
          <a:extLst>
            <a:ext uri="{FF2B5EF4-FFF2-40B4-BE49-F238E27FC236}">
              <a16:creationId xmlns="" xmlns:a16="http://schemas.microsoft.com/office/drawing/2014/main" id="{6836D474-BA68-44C2-B29A-275A21B2014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1470</xdr:row>
      <xdr:rowOff>0</xdr:rowOff>
    </xdr:from>
    <xdr:to>
      <xdr:col>10</xdr:col>
      <xdr:colOff>38100</xdr:colOff>
      <xdr:row>1470</xdr:row>
      <xdr:rowOff>0</xdr:rowOff>
    </xdr:to>
    <xdr:sp macro="" textlink="">
      <xdr:nvSpPr>
        <xdr:cNvPr id="2808" name="Line 4008">
          <a:extLst>
            <a:ext uri="{FF2B5EF4-FFF2-40B4-BE49-F238E27FC236}">
              <a16:creationId xmlns="" xmlns:a16="http://schemas.microsoft.com/office/drawing/2014/main" id="{7BD77BA8-7136-4D8D-AB01-EC81BD41D8B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09" name="Line 9790">
          <a:extLst>
            <a:ext uri="{FF2B5EF4-FFF2-40B4-BE49-F238E27FC236}">
              <a16:creationId xmlns="" xmlns:a16="http://schemas.microsoft.com/office/drawing/2014/main" id="{370BF104-F056-4853-9DE6-073189B4CA0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0" name="Line 9791">
          <a:extLst>
            <a:ext uri="{FF2B5EF4-FFF2-40B4-BE49-F238E27FC236}">
              <a16:creationId xmlns="" xmlns:a16="http://schemas.microsoft.com/office/drawing/2014/main" id="{5E2B8667-7929-44B9-BFF8-58679E3D623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1" name="Line 9792">
          <a:extLst>
            <a:ext uri="{FF2B5EF4-FFF2-40B4-BE49-F238E27FC236}">
              <a16:creationId xmlns="" xmlns:a16="http://schemas.microsoft.com/office/drawing/2014/main" id="{7D40537A-C3C8-4351-95C1-96379F3E2FF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2" name="Line 9793">
          <a:extLst>
            <a:ext uri="{FF2B5EF4-FFF2-40B4-BE49-F238E27FC236}">
              <a16:creationId xmlns="" xmlns:a16="http://schemas.microsoft.com/office/drawing/2014/main" id="{D119024F-2CE5-431D-B48C-AEF56DF7FD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3" name="Line 9794">
          <a:extLst>
            <a:ext uri="{FF2B5EF4-FFF2-40B4-BE49-F238E27FC236}">
              <a16:creationId xmlns="" xmlns:a16="http://schemas.microsoft.com/office/drawing/2014/main" id="{3D3BE467-BB0A-41CB-B3AF-0E03E6C0792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4" name="Line 9795">
          <a:extLst>
            <a:ext uri="{FF2B5EF4-FFF2-40B4-BE49-F238E27FC236}">
              <a16:creationId xmlns="" xmlns:a16="http://schemas.microsoft.com/office/drawing/2014/main" id="{E7FC3620-1891-4212-B865-DBC34A55609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5" name="Line 9796">
          <a:extLst>
            <a:ext uri="{FF2B5EF4-FFF2-40B4-BE49-F238E27FC236}">
              <a16:creationId xmlns="" xmlns:a16="http://schemas.microsoft.com/office/drawing/2014/main" id="{60A0AE34-99C2-4A1D-99B2-9851260F74E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6" name="Line 9797">
          <a:extLst>
            <a:ext uri="{FF2B5EF4-FFF2-40B4-BE49-F238E27FC236}">
              <a16:creationId xmlns="" xmlns:a16="http://schemas.microsoft.com/office/drawing/2014/main" id="{B4FAB5FC-56BE-488F-A70B-7C089472F4F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7" name="Line 9798">
          <a:extLst>
            <a:ext uri="{FF2B5EF4-FFF2-40B4-BE49-F238E27FC236}">
              <a16:creationId xmlns="" xmlns:a16="http://schemas.microsoft.com/office/drawing/2014/main" id="{02E2691B-D7E0-4DB4-904D-933147C127A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8" name="Line 9799">
          <a:extLst>
            <a:ext uri="{FF2B5EF4-FFF2-40B4-BE49-F238E27FC236}">
              <a16:creationId xmlns="" xmlns:a16="http://schemas.microsoft.com/office/drawing/2014/main" id="{00A5CCC6-2164-4AD6-B295-CE7412CE7D8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19" name="Line 9800">
          <a:extLst>
            <a:ext uri="{FF2B5EF4-FFF2-40B4-BE49-F238E27FC236}">
              <a16:creationId xmlns="" xmlns:a16="http://schemas.microsoft.com/office/drawing/2014/main" id="{2907FF00-B6F3-4137-A3BD-2C19003A670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0" name="Line 9801">
          <a:extLst>
            <a:ext uri="{FF2B5EF4-FFF2-40B4-BE49-F238E27FC236}">
              <a16:creationId xmlns="" xmlns:a16="http://schemas.microsoft.com/office/drawing/2014/main" id="{AC489627-7273-436B-B871-6482DC1CC62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1" name="Line 9802">
          <a:extLst>
            <a:ext uri="{FF2B5EF4-FFF2-40B4-BE49-F238E27FC236}">
              <a16:creationId xmlns="" xmlns:a16="http://schemas.microsoft.com/office/drawing/2014/main" id="{ECA6A887-F1A5-44BB-A5B3-02E22FCC600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2" name="Line 9803">
          <a:extLst>
            <a:ext uri="{FF2B5EF4-FFF2-40B4-BE49-F238E27FC236}">
              <a16:creationId xmlns="" xmlns:a16="http://schemas.microsoft.com/office/drawing/2014/main" id="{3712B228-9953-49D9-9B14-3BCE227A8D0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3" name="Line 167286">
          <a:extLst>
            <a:ext uri="{FF2B5EF4-FFF2-40B4-BE49-F238E27FC236}">
              <a16:creationId xmlns="" xmlns:a16="http://schemas.microsoft.com/office/drawing/2014/main" id="{633D051A-EC95-43DE-9FFD-9BC6FB68947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4" name="Line 167287">
          <a:extLst>
            <a:ext uri="{FF2B5EF4-FFF2-40B4-BE49-F238E27FC236}">
              <a16:creationId xmlns="" xmlns:a16="http://schemas.microsoft.com/office/drawing/2014/main" id="{E4D83710-5271-48A2-98DC-CCFA5FD90A5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5" name="Line 167288">
          <a:extLst>
            <a:ext uri="{FF2B5EF4-FFF2-40B4-BE49-F238E27FC236}">
              <a16:creationId xmlns="" xmlns:a16="http://schemas.microsoft.com/office/drawing/2014/main" id="{F4AF8631-0373-48F7-B86D-FAC465B4796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6" name="Line 167289">
          <a:extLst>
            <a:ext uri="{FF2B5EF4-FFF2-40B4-BE49-F238E27FC236}">
              <a16:creationId xmlns="" xmlns:a16="http://schemas.microsoft.com/office/drawing/2014/main" id="{8B1DC21B-758C-4451-BA8F-8A97F39B32C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7" name="Line 167290">
          <a:extLst>
            <a:ext uri="{FF2B5EF4-FFF2-40B4-BE49-F238E27FC236}">
              <a16:creationId xmlns="" xmlns:a16="http://schemas.microsoft.com/office/drawing/2014/main" id="{09A05049-3CF8-4702-B370-BFCD7F14A3E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8" name="Line 167291">
          <a:extLst>
            <a:ext uri="{FF2B5EF4-FFF2-40B4-BE49-F238E27FC236}">
              <a16:creationId xmlns="" xmlns:a16="http://schemas.microsoft.com/office/drawing/2014/main" id="{7DAE7144-4D02-48D5-9575-619201DC773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29" name="Line 167292">
          <a:extLst>
            <a:ext uri="{FF2B5EF4-FFF2-40B4-BE49-F238E27FC236}">
              <a16:creationId xmlns="" xmlns:a16="http://schemas.microsoft.com/office/drawing/2014/main" id="{16238566-C1B1-4528-94CE-EA77F041563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0" name="Line 167293">
          <a:extLst>
            <a:ext uri="{FF2B5EF4-FFF2-40B4-BE49-F238E27FC236}">
              <a16:creationId xmlns="" xmlns:a16="http://schemas.microsoft.com/office/drawing/2014/main" id="{FCA1FEB6-885B-487E-8023-53C54BD00C2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1" name="Line 167294">
          <a:extLst>
            <a:ext uri="{FF2B5EF4-FFF2-40B4-BE49-F238E27FC236}">
              <a16:creationId xmlns="" xmlns:a16="http://schemas.microsoft.com/office/drawing/2014/main" id="{728828FB-48FE-43E3-A41F-FEA5AF43A84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2" name="Line 167295">
          <a:extLst>
            <a:ext uri="{FF2B5EF4-FFF2-40B4-BE49-F238E27FC236}">
              <a16:creationId xmlns="" xmlns:a16="http://schemas.microsoft.com/office/drawing/2014/main" id="{2DF1E79F-DBF3-48EB-B622-0E9D4352003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3" name="Line 167296">
          <a:extLst>
            <a:ext uri="{FF2B5EF4-FFF2-40B4-BE49-F238E27FC236}">
              <a16:creationId xmlns="" xmlns:a16="http://schemas.microsoft.com/office/drawing/2014/main" id="{6CAB0AA3-A025-42FA-90DB-D93FA759C39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4" name="Line 167297">
          <a:extLst>
            <a:ext uri="{FF2B5EF4-FFF2-40B4-BE49-F238E27FC236}">
              <a16:creationId xmlns="" xmlns:a16="http://schemas.microsoft.com/office/drawing/2014/main" id="{8CA94054-A0EC-4851-9D0E-CFB1BAAC818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5" name="Line 167298">
          <a:extLst>
            <a:ext uri="{FF2B5EF4-FFF2-40B4-BE49-F238E27FC236}">
              <a16:creationId xmlns="" xmlns:a16="http://schemas.microsoft.com/office/drawing/2014/main" id="{4F2BBB7D-82F6-4F2D-8B1C-32B1F6B3936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6" name="Line 167299">
          <a:extLst>
            <a:ext uri="{FF2B5EF4-FFF2-40B4-BE49-F238E27FC236}">
              <a16:creationId xmlns="" xmlns:a16="http://schemas.microsoft.com/office/drawing/2014/main" id="{6D577865-F769-4CA4-AFAE-A5FBE0B2373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7" name="Line 167300">
          <a:extLst>
            <a:ext uri="{FF2B5EF4-FFF2-40B4-BE49-F238E27FC236}">
              <a16:creationId xmlns="" xmlns:a16="http://schemas.microsoft.com/office/drawing/2014/main" id="{F0967E40-AB0F-4B9B-9D0E-FC03C5538ED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8" name="Line 167301">
          <a:extLst>
            <a:ext uri="{FF2B5EF4-FFF2-40B4-BE49-F238E27FC236}">
              <a16:creationId xmlns="" xmlns:a16="http://schemas.microsoft.com/office/drawing/2014/main" id="{D58426ED-0ED4-466B-B846-D004ABBCA07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39" name="Line 167302">
          <a:extLst>
            <a:ext uri="{FF2B5EF4-FFF2-40B4-BE49-F238E27FC236}">
              <a16:creationId xmlns="" xmlns:a16="http://schemas.microsoft.com/office/drawing/2014/main" id="{743F8655-D23E-4CFB-93D6-91090EA5D68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0" name="Line 167303">
          <a:extLst>
            <a:ext uri="{FF2B5EF4-FFF2-40B4-BE49-F238E27FC236}">
              <a16:creationId xmlns="" xmlns:a16="http://schemas.microsoft.com/office/drawing/2014/main" id="{0ED5818F-0869-432A-B652-8F6E6ED0368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1" name="Line 167304">
          <a:extLst>
            <a:ext uri="{FF2B5EF4-FFF2-40B4-BE49-F238E27FC236}">
              <a16:creationId xmlns="" xmlns:a16="http://schemas.microsoft.com/office/drawing/2014/main" id="{A7DF1738-EB09-4044-9907-78754D8CD34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2" name="Line 167305">
          <a:extLst>
            <a:ext uri="{FF2B5EF4-FFF2-40B4-BE49-F238E27FC236}">
              <a16:creationId xmlns="" xmlns:a16="http://schemas.microsoft.com/office/drawing/2014/main" id="{AD66FB95-F423-4A46-B53D-D7F8955C1CD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3" name="Line 167306">
          <a:extLst>
            <a:ext uri="{FF2B5EF4-FFF2-40B4-BE49-F238E27FC236}">
              <a16:creationId xmlns="" xmlns:a16="http://schemas.microsoft.com/office/drawing/2014/main" id="{14256711-BD27-44E0-AE6B-394B01B9B22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4" name="Line 167307">
          <a:extLst>
            <a:ext uri="{FF2B5EF4-FFF2-40B4-BE49-F238E27FC236}">
              <a16:creationId xmlns="" xmlns:a16="http://schemas.microsoft.com/office/drawing/2014/main" id="{99B80CA3-4572-44EE-8B31-8BE908265AF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5" name="Line 167308">
          <a:extLst>
            <a:ext uri="{FF2B5EF4-FFF2-40B4-BE49-F238E27FC236}">
              <a16:creationId xmlns="" xmlns:a16="http://schemas.microsoft.com/office/drawing/2014/main" id="{D484E647-B9F9-4962-A964-B46C3AC032C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6" name="Line 167309">
          <a:extLst>
            <a:ext uri="{FF2B5EF4-FFF2-40B4-BE49-F238E27FC236}">
              <a16:creationId xmlns="" xmlns:a16="http://schemas.microsoft.com/office/drawing/2014/main" id="{698D544B-5A90-461A-9BA3-F9B7BD804CA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7" name="Line 167310">
          <a:extLst>
            <a:ext uri="{FF2B5EF4-FFF2-40B4-BE49-F238E27FC236}">
              <a16:creationId xmlns="" xmlns:a16="http://schemas.microsoft.com/office/drawing/2014/main" id="{5334877D-7E52-4AD6-87B3-4EE40D62D2E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8" name="Line 167311">
          <a:extLst>
            <a:ext uri="{FF2B5EF4-FFF2-40B4-BE49-F238E27FC236}">
              <a16:creationId xmlns="" xmlns:a16="http://schemas.microsoft.com/office/drawing/2014/main" id="{4467B2AD-F609-4815-A742-C4808C21F1C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49" name="Line 167312">
          <a:extLst>
            <a:ext uri="{FF2B5EF4-FFF2-40B4-BE49-F238E27FC236}">
              <a16:creationId xmlns="" xmlns:a16="http://schemas.microsoft.com/office/drawing/2014/main" id="{EB4A5413-9485-4749-BDDA-388D169E335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0" name="Line 167313">
          <a:extLst>
            <a:ext uri="{FF2B5EF4-FFF2-40B4-BE49-F238E27FC236}">
              <a16:creationId xmlns="" xmlns:a16="http://schemas.microsoft.com/office/drawing/2014/main" id="{0CDF8B81-0D7E-41F9-B3E1-68962092FAE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1" name="Line 167314">
          <a:extLst>
            <a:ext uri="{FF2B5EF4-FFF2-40B4-BE49-F238E27FC236}">
              <a16:creationId xmlns="" xmlns:a16="http://schemas.microsoft.com/office/drawing/2014/main" id="{91AE5D39-8C02-4C88-9220-F2DF560F5DD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2" name="Line 167315">
          <a:extLst>
            <a:ext uri="{FF2B5EF4-FFF2-40B4-BE49-F238E27FC236}">
              <a16:creationId xmlns="" xmlns:a16="http://schemas.microsoft.com/office/drawing/2014/main" id="{EED7674D-371F-41CC-9144-63BF6358614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3" name="Line 167316">
          <a:extLst>
            <a:ext uri="{FF2B5EF4-FFF2-40B4-BE49-F238E27FC236}">
              <a16:creationId xmlns="" xmlns:a16="http://schemas.microsoft.com/office/drawing/2014/main" id="{841286BB-D991-42C3-BA77-6150151FA20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4" name="Line 167317">
          <a:extLst>
            <a:ext uri="{FF2B5EF4-FFF2-40B4-BE49-F238E27FC236}">
              <a16:creationId xmlns="" xmlns:a16="http://schemas.microsoft.com/office/drawing/2014/main" id="{6A80DA65-25FE-4615-986C-263115E27A5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5" name="Line 167318">
          <a:extLst>
            <a:ext uri="{FF2B5EF4-FFF2-40B4-BE49-F238E27FC236}">
              <a16:creationId xmlns="" xmlns:a16="http://schemas.microsoft.com/office/drawing/2014/main" id="{2D8D5740-E998-4BCD-AD86-53A2B987033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6" name="Line 167319">
          <a:extLst>
            <a:ext uri="{FF2B5EF4-FFF2-40B4-BE49-F238E27FC236}">
              <a16:creationId xmlns="" xmlns:a16="http://schemas.microsoft.com/office/drawing/2014/main" id="{AA9D2B92-7783-489B-A4CC-54D85BD4894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7" name="Line 167320">
          <a:extLst>
            <a:ext uri="{FF2B5EF4-FFF2-40B4-BE49-F238E27FC236}">
              <a16:creationId xmlns="" xmlns:a16="http://schemas.microsoft.com/office/drawing/2014/main" id="{7206C0EC-B2C9-4A03-8A5F-F3462BC01B3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8" name="Line 167321">
          <a:extLst>
            <a:ext uri="{FF2B5EF4-FFF2-40B4-BE49-F238E27FC236}">
              <a16:creationId xmlns="" xmlns:a16="http://schemas.microsoft.com/office/drawing/2014/main" id="{06646F5C-4A85-461F-AA0A-BBBF1D72FB8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59" name="Line 167322">
          <a:extLst>
            <a:ext uri="{FF2B5EF4-FFF2-40B4-BE49-F238E27FC236}">
              <a16:creationId xmlns="" xmlns:a16="http://schemas.microsoft.com/office/drawing/2014/main" id="{87784F48-95F6-4DF1-94A2-9494ECCA44F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0" name="Line 167323">
          <a:extLst>
            <a:ext uri="{FF2B5EF4-FFF2-40B4-BE49-F238E27FC236}">
              <a16:creationId xmlns="" xmlns:a16="http://schemas.microsoft.com/office/drawing/2014/main" id="{5B4E3306-1503-4982-BE79-2A341E7BCF7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1" name="Line 167324">
          <a:extLst>
            <a:ext uri="{FF2B5EF4-FFF2-40B4-BE49-F238E27FC236}">
              <a16:creationId xmlns="" xmlns:a16="http://schemas.microsoft.com/office/drawing/2014/main" id="{3BE79177-2422-4589-88DA-5D1B8D6C3EA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2" name="Line 167325">
          <a:extLst>
            <a:ext uri="{FF2B5EF4-FFF2-40B4-BE49-F238E27FC236}">
              <a16:creationId xmlns="" xmlns:a16="http://schemas.microsoft.com/office/drawing/2014/main" id="{EB1E2534-9FDB-4EA0-9355-F4DFBFD8AF6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3" name="Line 167326">
          <a:extLst>
            <a:ext uri="{FF2B5EF4-FFF2-40B4-BE49-F238E27FC236}">
              <a16:creationId xmlns="" xmlns:a16="http://schemas.microsoft.com/office/drawing/2014/main" id="{FFCBB468-FC09-49D0-A33C-0F6EBE8880A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4" name="Line 167327">
          <a:extLst>
            <a:ext uri="{FF2B5EF4-FFF2-40B4-BE49-F238E27FC236}">
              <a16:creationId xmlns="" xmlns:a16="http://schemas.microsoft.com/office/drawing/2014/main" id="{C54F28D7-96EC-489A-84AE-7B1BFB3630B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5" name="Line 1743">
          <a:extLst>
            <a:ext uri="{FF2B5EF4-FFF2-40B4-BE49-F238E27FC236}">
              <a16:creationId xmlns="" xmlns:a16="http://schemas.microsoft.com/office/drawing/2014/main" id="{B768DAED-D8A8-4F70-9460-392CB9C3BF0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6" name="Line 1744">
          <a:extLst>
            <a:ext uri="{FF2B5EF4-FFF2-40B4-BE49-F238E27FC236}">
              <a16:creationId xmlns="" xmlns:a16="http://schemas.microsoft.com/office/drawing/2014/main" id="{0428B8C0-14E5-4A4A-8116-39D6DC06E2B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7" name="Line 1745">
          <a:extLst>
            <a:ext uri="{FF2B5EF4-FFF2-40B4-BE49-F238E27FC236}">
              <a16:creationId xmlns="" xmlns:a16="http://schemas.microsoft.com/office/drawing/2014/main" id="{7F7EDC2A-AF6B-4CF6-8A31-F9EA7C4345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8" name="Line 1746">
          <a:extLst>
            <a:ext uri="{FF2B5EF4-FFF2-40B4-BE49-F238E27FC236}">
              <a16:creationId xmlns="" xmlns:a16="http://schemas.microsoft.com/office/drawing/2014/main" id="{6B2EF3AC-C463-41B0-90BC-8588C1393C8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69" name="Line 1747">
          <a:extLst>
            <a:ext uri="{FF2B5EF4-FFF2-40B4-BE49-F238E27FC236}">
              <a16:creationId xmlns="" xmlns:a16="http://schemas.microsoft.com/office/drawing/2014/main" id="{79D595C8-EA38-4139-9C3F-DC10CBFD9C6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0" name="Line 1748">
          <a:extLst>
            <a:ext uri="{FF2B5EF4-FFF2-40B4-BE49-F238E27FC236}">
              <a16:creationId xmlns="" xmlns:a16="http://schemas.microsoft.com/office/drawing/2014/main" id="{B72552B9-963F-4D57-ABFD-B887D2FEC2A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1" name="Line 1749">
          <a:extLst>
            <a:ext uri="{FF2B5EF4-FFF2-40B4-BE49-F238E27FC236}">
              <a16:creationId xmlns="" xmlns:a16="http://schemas.microsoft.com/office/drawing/2014/main" id="{6526955A-BAD4-45B6-831B-46B4388A5CA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2" name="Line 1750">
          <a:extLst>
            <a:ext uri="{FF2B5EF4-FFF2-40B4-BE49-F238E27FC236}">
              <a16:creationId xmlns="" xmlns:a16="http://schemas.microsoft.com/office/drawing/2014/main" id="{CE6F9974-359A-490A-A898-45ABD7597A5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3" name="Line 1751">
          <a:extLst>
            <a:ext uri="{FF2B5EF4-FFF2-40B4-BE49-F238E27FC236}">
              <a16:creationId xmlns="" xmlns:a16="http://schemas.microsoft.com/office/drawing/2014/main" id="{626FF6B0-A67D-49B9-AE8C-E37566017F1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4" name="Line 1752">
          <a:extLst>
            <a:ext uri="{FF2B5EF4-FFF2-40B4-BE49-F238E27FC236}">
              <a16:creationId xmlns="" xmlns:a16="http://schemas.microsoft.com/office/drawing/2014/main" id="{C480A565-BD3D-45A1-B508-4404FB3F48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5" name="Line 1753">
          <a:extLst>
            <a:ext uri="{FF2B5EF4-FFF2-40B4-BE49-F238E27FC236}">
              <a16:creationId xmlns="" xmlns:a16="http://schemas.microsoft.com/office/drawing/2014/main" id="{8D40C7F4-D096-4859-BD0D-9DDD6B19B5E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6" name="Line 1754">
          <a:extLst>
            <a:ext uri="{FF2B5EF4-FFF2-40B4-BE49-F238E27FC236}">
              <a16:creationId xmlns="" xmlns:a16="http://schemas.microsoft.com/office/drawing/2014/main" id="{EE0754BF-AD0F-41F2-917D-74D43532D74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7" name="Line 1755">
          <a:extLst>
            <a:ext uri="{FF2B5EF4-FFF2-40B4-BE49-F238E27FC236}">
              <a16:creationId xmlns="" xmlns:a16="http://schemas.microsoft.com/office/drawing/2014/main" id="{B178A6F0-5D64-4859-A5FF-F24B4BC4E05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8" name="Line 1756">
          <a:extLst>
            <a:ext uri="{FF2B5EF4-FFF2-40B4-BE49-F238E27FC236}">
              <a16:creationId xmlns="" xmlns:a16="http://schemas.microsoft.com/office/drawing/2014/main" id="{10EA2662-8B40-4041-91EF-1276B5A7463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79" name="Line 3157">
          <a:extLst>
            <a:ext uri="{FF2B5EF4-FFF2-40B4-BE49-F238E27FC236}">
              <a16:creationId xmlns="" xmlns:a16="http://schemas.microsoft.com/office/drawing/2014/main" id="{1F8E872D-525E-4FC3-92B1-B1A215581FF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0" name="Line 3158">
          <a:extLst>
            <a:ext uri="{FF2B5EF4-FFF2-40B4-BE49-F238E27FC236}">
              <a16:creationId xmlns="" xmlns:a16="http://schemas.microsoft.com/office/drawing/2014/main" id="{CEAA16E5-E605-46BE-8F9B-C90083E439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1" name="Line 3159">
          <a:extLst>
            <a:ext uri="{FF2B5EF4-FFF2-40B4-BE49-F238E27FC236}">
              <a16:creationId xmlns="" xmlns:a16="http://schemas.microsoft.com/office/drawing/2014/main" id="{08077BF1-26F8-4B6B-833D-F2EBDE5438B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2" name="Line 3160">
          <a:extLst>
            <a:ext uri="{FF2B5EF4-FFF2-40B4-BE49-F238E27FC236}">
              <a16:creationId xmlns="" xmlns:a16="http://schemas.microsoft.com/office/drawing/2014/main" id="{6AB4053A-F7BA-4A9D-9A85-5E82FC26400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3" name="Line 3161">
          <a:extLst>
            <a:ext uri="{FF2B5EF4-FFF2-40B4-BE49-F238E27FC236}">
              <a16:creationId xmlns="" xmlns:a16="http://schemas.microsoft.com/office/drawing/2014/main" id="{51FCC46E-ED8D-4861-9299-3072D21C113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4" name="Line 3162">
          <a:extLst>
            <a:ext uri="{FF2B5EF4-FFF2-40B4-BE49-F238E27FC236}">
              <a16:creationId xmlns="" xmlns:a16="http://schemas.microsoft.com/office/drawing/2014/main" id="{EB3E1638-1755-41FE-A112-C037E7D459E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5" name="Line 3163">
          <a:extLst>
            <a:ext uri="{FF2B5EF4-FFF2-40B4-BE49-F238E27FC236}">
              <a16:creationId xmlns="" xmlns:a16="http://schemas.microsoft.com/office/drawing/2014/main" id="{E3339D42-F952-44A7-A278-A5D2542C1C8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6" name="Line 3164">
          <a:extLst>
            <a:ext uri="{FF2B5EF4-FFF2-40B4-BE49-F238E27FC236}">
              <a16:creationId xmlns="" xmlns:a16="http://schemas.microsoft.com/office/drawing/2014/main" id="{A3FECEED-7CED-413D-93D4-B48EEC9BB60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7" name="Line 3165">
          <a:extLst>
            <a:ext uri="{FF2B5EF4-FFF2-40B4-BE49-F238E27FC236}">
              <a16:creationId xmlns="" xmlns:a16="http://schemas.microsoft.com/office/drawing/2014/main" id="{C487F223-4694-484E-B461-38A3AFA274C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8" name="Line 3166">
          <a:extLst>
            <a:ext uri="{FF2B5EF4-FFF2-40B4-BE49-F238E27FC236}">
              <a16:creationId xmlns="" xmlns:a16="http://schemas.microsoft.com/office/drawing/2014/main" id="{B0F9F751-43FA-478D-B572-FF23263E482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89" name="Line 3167">
          <a:extLst>
            <a:ext uri="{FF2B5EF4-FFF2-40B4-BE49-F238E27FC236}">
              <a16:creationId xmlns="" xmlns:a16="http://schemas.microsoft.com/office/drawing/2014/main" id="{AB9B4C22-B2D7-462F-869F-8CDD854E69C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0" name="Line 3168">
          <a:extLst>
            <a:ext uri="{FF2B5EF4-FFF2-40B4-BE49-F238E27FC236}">
              <a16:creationId xmlns="" xmlns:a16="http://schemas.microsoft.com/office/drawing/2014/main" id="{DA9E3734-4ABF-4F16-8861-658DD7E892E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1" name="Line 3169">
          <a:extLst>
            <a:ext uri="{FF2B5EF4-FFF2-40B4-BE49-F238E27FC236}">
              <a16:creationId xmlns="" xmlns:a16="http://schemas.microsoft.com/office/drawing/2014/main" id="{8A8EABBE-DE76-4966-8E63-E48DBF50904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2" name="Line 3170">
          <a:extLst>
            <a:ext uri="{FF2B5EF4-FFF2-40B4-BE49-F238E27FC236}">
              <a16:creationId xmlns="" xmlns:a16="http://schemas.microsoft.com/office/drawing/2014/main" id="{B73ABD27-5C3D-4045-816B-682A129F662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3" name="Line 3157">
          <a:extLst>
            <a:ext uri="{FF2B5EF4-FFF2-40B4-BE49-F238E27FC236}">
              <a16:creationId xmlns="" xmlns:a16="http://schemas.microsoft.com/office/drawing/2014/main" id="{464937AF-7D4F-4D7A-A0F6-4DB1C91020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4" name="Line 3158">
          <a:extLst>
            <a:ext uri="{FF2B5EF4-FFF2-40B4-BE49-F238E27FC236}">
              <a16:creationId xmlns="" xmlns:a16="http://schemas.microsoft.com/office/drawing/2014/main" id="{777B3F9D-FC44-414A-A118-660B7799E17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5" name="Line 3159">
          <a:extLst>
            <a:ext uri="{FF2B5EF4-FFF2-40B4-BE49-F238E27FC236}">
              <a16:creationId xmlns="" xmlns:a16="http://schemas.microsoft.com/office/drawing/2014/main" id="{AA2BAC00-DFB1-475C-A357-E3B9EE3CF86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6" name="Line 3160">
          <a:extLst>
            <a:ext uri="{FF2B5EF4-FFF2-40B4-BE49-F238E27FC236}">
              <a16:creationId xmlns="" xmlns:a16="http://schemas.microsoft.com/office/drawing/2014/main" id="{E0BEC522-4E16-4681-8CD2-4772BB6D322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7" name="Line 3161">
          <a:extLst>
            <a:ext uri="{FF2B5EF4-FFF2-40B4-BE49-F238E27FC236}">
              <a16:creationId xmlns="" xmlns:a16="http://schemas.microsoft.com/office/drawing/2014/main" id="{776ADF1F-9399-47F3-B500-4BDC5708243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8" name="Line 3162">
          <a:extLst>
            <a:ext uri="{FF2B5EF4-FFF2-40B4-BE49-F238E27FC236}">
              <a16:creationId xmlns="" xmlns:a16="http://schemas.microsoft.com/office/drawing/2014/main" id="{77AA2E59-237D-4833-9CCF-3F6B08CE50A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899" name="Line 3163">
          <a:extLst>
            <a:ext uri="{FF2B5EF4-FFF2-40B4-BE49-F238E27FC236}">
              <a16:creationId xmlns="" xmlns:a16="http://schemas.microsoft.com/office/drawing/2014/main" id="{0EE6A091-698F-46B9-BAF2-0E930FEC2A1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0" name="Line 3164">
          <a:extLst>
            <a:ext uri="{FF2B5EF4-FFF2-40B4-BE49-F238E27FC236}">
              <a16:creationId xmlns="" xmlns:a16="http://schemas.microsoft.com/office/drawing/2014/main" id="{320E7B96-4B09-4816-B2EF-7B29951E1D9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1" name="Line 3165">
          <a:extLst>
            <a:ext uri="{FF2B5EF4-FFF2-40B4-BE49-F238E27FC236}">
              <a16:creationId xmlns="" xmlns:a16="http://schemas.microsoft.com/office/drawing/2014/main" id="{C79405CF-9EE9-43B0-9EB2-73419955391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2" name="Line 3166">
          <a:extLst>
            <a:ext uri="{FF2B5EF4-FFF2-40B4-BE49-F238E27FC236}">
              <a16:creationId xmlns="" xmlns:a16="http://schemas.microsoft.com/office/drawing/2014/main" id="{8EBB70E1-4E14-4C38-82EF-206FFD87AEC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3" name="Line 3167">
          <a:extLst>
            <a:ext uri="{FF2B5EF4-FFF2-40B4-BE49-F238E27FC236}">
              <a16:creationId xmlns="" xmlns:a16="http://schemas.microsoft.com/office/drawing/2014/main" id="{B463697C-AF5E-4A80-89A6-877D849A9D7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4" name="Line 3168">
          <a:extLst>
            <a:ext uri="{FF2B5EF4-FFF2-40B4-BE49-F238E27FC236}">
              <a16:creationId xmlns="" xmlns:a16="http://schemas.microsoft.com/office/drawing/2014/main" id="{B014EDE8-C457-4F21-97E8-0F25C6C710C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5" name="Line 3169">
          <a:extLst>
            <a:ext uri="{FF2B5EF4-FFF2-40B4-BE49-F238E27FC236}">
              <a16:creationId xmlns="" xmlns:a16="http://schemas.microsoft.com/office/drawing/2014/main" id="{3B54310D-B6FF-4E46-B3CB-E064BF7CEC3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6" name="Line 3170">
          <a:extLst>
            <a:ext uri="{FF2B5EF4-FFF2-40B4-BE49-F238E27FC236}">
              <a16:creationId xmlns="" xmlns:a16="http://schemas.microsoft.com/office/drawing/2014/main" id="{67863C77-7DCB-4445-A917-3E7717FFFF0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7" name="Line 3157">
          <a:extLst>
            <a:ext uri="{FF2B5EF4-FFF2-40B4-BE49-F238E27FC236}">
              <a16:creationId xmlns="" xmlns:a16="http://schemas.microsoft.com/office/drawing/2014/main" id="{41D0934B-5F3F-42DB-833B-74AC9B0308C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8" name="Line 3158">
          <a:extLst>
            <a:ext uri="{FF2B5EF4-FFF2-40B4-BE49-F238E27FC236}">
              <a16:creationId xmlns="" xmlns:a16="http://schemas.microsoft.com/office/drawing/2014/main" id="{EE610FC6-20D2-41ED-95CA-D258B01A420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09" name="Line 3159">
          <a:extLst>
            <a:ext uri="{FF2B5EF4-FFF2-40B4-BE49-F238E27FC236}">
              <a16:creationId xmlns="" xmlns:a16="http://schemas.microsoft.com/office/drawing/2014/main" id="{FFD34843-B78A-48F7-B1B3-0D32C73E799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0" name="Line 3160">
          <a:extLst>
            <a:ext uri="{FF2B5EF4-FFF2-40B4-BE49-F238E27FC236}">
              <a16:creationId xmlns="" xmlns:a16="http://schemas.microsoft.com/office/drawing/2014/main" id="{2036ED23-E27C-4133-9EF2-F894ED68169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1" name="Line 3161">
          <a:extLst>
            <a:ext uri="{FF2B5EF4-FFF2-40B4-BE49-F238E27FC236}">
              <a16:creationId xmlns="" xmlns:a16="http://schemas.microsoft.com/office/drawing/2014/main" id="{060AFEB5-0B56-4287-8F36-6604D0C0A2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2" name="Line 3162">
          <a:extLst>
            <a:ext uri="{FF2B5EF4-FFF2-40B4-BE49-F238E27FC236}">
              <a16:creationId xmlns="" xmlns:a16="http://schemas.microsoft.com/office/drawing/2014/main" id="{EB474B9F-ED51-4562-A053-79CA318C018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3" name="Line 3163">
          <a:extLst>
            <a:ext uri="{FF2B5EF4-FFF2-40B4-BE49-F238E27FC236}">
              <a16:creationId xmlns="" xmlns:a16="http://schemas.microsoft.com/office/drawing/2014/main" id="{338C8DF9-845F-48E8-9722-98470F728DD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4" name="Line 3164">
          <a:extLst>
            <a:ext uri="{FF2B5EF4-FFF2-40B4-BE49-F238E27FC236}">
              <a16:creationId xmlns="" xmlns:a16="http://schemas.microsoft.com/office/drawing/2014/main" id="{1FD3EB07-7583-4E4C-944F-5B15830F45E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5" name="Line 3165">
          <a:extLst>
            <a:ext uri="{FF2B5EF4-FFF2-40B4-BE49-F238E27FC236}">
              <a16:creationId xmlns="" xmlns:a16="http://schemas.microsoft.com/office/drawing/2014/main" id="{107A72A8-095C-4474-BED0-0A96496E2D2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6" name="Line 3166">
          <a:extLst>
            <a:ext uri="{FF2B5EF4-FFF2-40B4-BE49-F238E27FC236}">
              <a16:creationId xmlns="" xmlns:a16="http://schemas.microsoft.com/office/drawing/2014/main" id="{41B50BCE-7FCB-4B99-8542-7DE65AB9E75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7" name="Line 3167">
          <a:extLst>
            <a:ext uri="{FF2B5EF4-FFF2-40B4-BE49-F238E27FC236}">
              <a16:creationId xmlns="" xmlns:a16="http://schemas.microsoft.com/office/drawing/2014/main" id="{C4EF9A79-08E6-41EA-ABC4-C6052B1FD2A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8" name="Line 3168">
          <a:extLst>
            <a:ext uri="{FF2B5EF4-FFF2-40B4-BE49-F238E27FC236}">
              <a16:creationId xmlns="" xmlns:a16="http://schemas.microsoft.com/office/drawing/2014/main" id="{DE0EDC24-8CD8-45B5-971A-C0FC7603D78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19" name="Line 3169">
          <a:extLst>
            <a:ext uri="{FF2B5EF4-FFF2-40B4-BE49-F238E27FC236}">
              <a16:creationId xmlns="" xmlns:a16="http://schemas.microsoft.com/office/drawing/2014/main" id="{82E9FC7A-151A-4DFA-AC29-160894E2ED2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0" name="Line 3170">
          <a:extLst>
            <a:ext uri="{FF2B5EF4-FFF2-40B4-BE49-F238E27FC236}">
              <a16:creationId xmlns="" xmlns:a16="http://schemas.microsoft.com/office/drawing/2014/main" id="{98044A12-6646-41C4-8CFF-4D93209C343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1" name="Line 9790">
          <a:extLst>
            <a:ext uri="{FF2B5EF4-FFF2-40B4-BE49-F238E27FC236}">
              <a16:creationId xmlns="" xmlns:a16="http://schemas.microsoft.com/office/drawing/2014/main" id="{4B239ECC-4AE2-44C9-A390-B64169CF619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2" name="Line 9791">
          <a:extLst>
            <a:ext uri="{FF2B5EF4-FFF2-40B4-BE49-F238E27FC236}">
              <a16:creationId xmlns="" xmlns:a16="http://schemas.microsoft.com/office/drawing/2014/main" id="{0B0E25A7-60B5-40CE-B5AB-7D887337BC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3" name="Line 9792">
          <a:extLst>
            <a:ext uri="{FF2B5EF4-FFF2-40B4-BE49-F238E27FC236}">
              <a16:creationId xmlns="" xmlns:a16="http://schemas.microsoft.com/office/drawing/2014/main" id="{639A518C-B0CA-4E1C-AE17-16815CBAEFB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4" name="Line 9793">
          <a:extLst>
            <a:ext uri="{FF2B5EF4-FFF2-40B4-BE49-F238E27FC236}">
              <a16:creationId xmlns="" xmlns:a16="http://schemas.microsoft.com/office/drawing/2014/main" id="{B55C2850-7CBF-4DF6-A2B1-F4A31626749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5" name="Line 9794">
          <a:extLst>
            <a:ext uri="{FF2B5EF4-FFF2-40B4-BE49-F238E27FC236}">
              <a16:creationId xmlns="" xmlns:a16="http://schemas.microsoft.com/office/drawing/2014/main" id="{625B1284-BE35-4964-A19B-74E924896F2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6" name="Line 9795">
          <a:extLst>
            <a:ext uri="{FF2B5EF4-FFF2-40B4-BE49-F238E27FC236}">
              <a16:creationId xmlns="" xmlns:a16="http://schemas.microsoft.com/office/drawing/2014/main" id="{86EDAC41-271A-445B-8EE8-89E86089B7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7" name="Line 9796">
          <a:extLst>
            <a:ext uri="{FF2B5EF4-FFF2-40B4-BE49-F238E27FC236}">
              <a16:creationId xmlns="" xmlns:a16="http://schemas.microsoft.com/office/drawing/2014/main" id="{1481A767-4307-4ADE-A782-E67ED53B28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8" name="Line 9797">
          <a:extLst>
            <a:ext uri="{FF2B5EF4-FFF2-40B4-BE49-F238E27FC236}">
              <a16:creationId xmlns="" xmlns:a16="http://schemas.microsoft.com/office/drawing/2014/main" id="{A5CD39E9-BB43-4800-BC7E-F94A9CAC7D2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29" name="Line 9798">
          <a:extLst>
            <a:ext uri="{FF2B5EF4-FFF2-40B4-BE49-F238E27FC236}">
              <a16:creationId xmlns="" xmlns:a16="http://schemas.microsoft.com/office/drawing/2014/main" id="{8856679C-BB72-4C48-BC3C-48D74471F7D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0" name="Line 9799">
          <a:extLst>
            <a:ext uri="{FF2B5EF4-FFF2-40B4-BE49-F238E27FC236}">
              <a16:creationId xmlns="" xmlns:a16="http://schemas.microsoft.com/office/drawing/2014/main" id="{0EC32C2D-6DA9-4521-AD4B-FEF929E1AFB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1" name="Line 9800">
          <a:extLst>
            <a:ext uri="{FF2B5EF4-FFF2-40B4-BE49-F238E27FC236}">
              <a16:creationId xmlns="" xmlns:a16="http://schemas.microsoft.com/office/drawing/2014/main" id="{609A7E57-ABB7-4385-98BE-E7DC53D0B70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2" name="Line 9801">
          <a:extLst>
            <a:ext uri="{FF2B5EF4-FFF2-40B4-BE49-F238E27FC236}">
              <a16:creationId xmlns="" xmlns:a16="http://schemas.microsoft.com/office/drawing/2014/main" id="{13B2F4BA-B837-4398-8CBF-F9E495782F0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3" name="Line 9802">
          <a:extLst>
            <a:ext uri="{FF2B5EF4-FFF2-40B4-BE49-F238E27FC236}">
              <a16:creationId xmlns="" xmlns:a16="http://schemas.microsoft.com/office/drawing/2014/main" id="{65672878-BD9E-4EF3-B04C-0FBA32EA1B1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4" name="Line 9803">
          <a:extLst>
            <a:ext uri="{FF2B5EF4-FFF2-40B4-BE49-F238E27FC236}">
              <a16:creationId xmlns="" xmlns:a16="http://schemas.microsoft.com/office/drawing/2014/main" id="{61F35FE8-D4F7-4D0C-8BC2-A4CC7E5562F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5" name="Line 167286">
          <a:extLst>
            <a:ext uri="{FF2B5EF4-FFF2-40B4-BE49-F238E27FC236}">
              <a16:creationId xmlns="" xmlns:a16="http://schemas.microsoft.com/office/drawing/2014/main" id="{3411AD60-4D6F-4F11-8488-D4A93070731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6" name="Line 167287">
          <a:extLst>
            <a:ext uri="{FF2B5EF4-FFF2-40B4-BE49-F238E27FC236}">
              <a16:creationId xmlns="" xmlns:a16="http://schemas.microsoft.com/office/drawing/2014/main" id="{DF7651CD-9068-4E8B-B608-EEC4C7AC348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7" name="Line 167288">
          <a:extLst>
            <a:ext uri="{FF2B5EF4-FFF2-40B4-BE49-F238E27FC236}">
              <a16:creationId xmlns="" xmlns:a16="http://schemas.microsoft.com/office/drawing/2014/main" id="{A3EB0A54-1CD5-43F0-8D1F-2A9AE65A3E4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8" name="Line 167289">
          <a:extLst>
            <a:ext uri="{FF2B5EF4-FFF2-40B4-BE49-F238E27FC236}">
              <a16:creationId xmlns="" xmlns:a16="http://schemas.microsoft.com/office/drawing/2014/main" id="{5B977EE0-A264-4C27-921A-FEBA4BE76DD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39" name="Line 167290">
          <a:extLst>
            <a:ext uri="{FF2B5EF4-FFF2-40B4-BE49-F238E27FC236}">
              <a16:creationId xmlns="" xmlns:a16="http://schemas.microsoft.com/office/drawing/2014/main" id="{FD1F5043-2D19-4D96-8621-1922F2BFDF5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0" name="Line 167291">
          <a:extLst>
            <a:ext uri="{FF2B5EF4-FFF2-40B4-BE49-F238E27FC236}">
              <a16:creationId xmlns="" xmlns:a16="http://schemas.microsoft.com/office/drawing/2014/main" id="{62381C15-E6C7-4E44-B3E0-903DD21BF62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1" name="Line 167292">
          <a:extLst>
            <a:ext uri="{FF2B5EF4-FFF2-40B4-BE49-F238E27FC236}">
              <a16:creationId xmlns="" xmlns:a16="http://schemas.microsoft.com/office/drawing/2014/main" id="{F6190FF6-C177-408C-966D-4B3F7AEA5D9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2" name="Line 167293">
          <a:extLst>
            <a:ext uri="{FF2B5EF4-FFF2-40B4-BE49-F238E27FC236}">
              <a16:creationId xmlns="" xmlns:a16="http://schemas.microsoft.com/office/drawing/2014/main" id="{3B22DC88-3133-4169-8596-A24FCA12820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3" name="Line 167294">
          <a:extLst>
            <a:ext uri="{FF2B5EF4-FFF2-40B4-BE49-F238E27FC236}">
              <a16:creationId xmlns="" xmlns:a16="http://schemas.microsoft.com/office/drawing/2014/main" id="{1E70536B-D13D-4BF4-A8D2-AF8C0BE7C5A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4" name="Line 167295">
          <a:extLst>
            <a:ext uri="{FF2B5EF4-FFF2-40B4-BE49-F238E27FC236}">
              <a16:creationId xmlns="" xmlns:a16="http://schemas.microsoft.com/office/drawing/2014/main" id="{87A874AE-31A1-4760-B6DC-591AAB74D14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5" name="Line 167296">
          <a:extLst>
            <a:ext uri="{FF2B5EF4-FFF2-40B4-BE49-F238E27FC236}">
              <a16:creationId xmlns="" xmlns:a16="http://schemas.microsoft.com/office/drawing/2014/main" id="{1B35B36B-4C8B-41F1-926E-43449C65506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6" name="Line 167297">
          <a:extLst>
            <a:ext uri="{FF2B5EF4-FFF2-40B4-BE49-F238E27FC236}">
              <a16:creationId xmlns="" xmlns:a16="http://schemas.microsoft.com/office/drawing/2014/main" id="{5799B42A-491B-49F8-8502-DD4E2FA410B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7" name="Line 167298">
          <a:extLst>
            <a:ext uri="{FF2B5EF4-FFF2-40B4-BE49-F238E27FC236}">
              <a16:creationId xmlns="" xmlns:a16="http://schemas.microsoft.com/office/drawing/2014/main" id="{F4BCEDBB-B1AD-4B57-B258-41ADCA81375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8" name="Line 167299">
          <a:extLst>
            <a:ext uri="{FF2B5EF4-FFF2-40B4-BE49-F238E27FC236}">
              <a16:creationId xmlns="" xmlns:a16="http://schemas.microsoft.com/office/drawing/2014/main" id="{E3722B89-0A04-476D-9474-1BECB1E0701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49" name="Line 167300">
          <a:extLst>
            <a:ext uri="{FF2B5EF4-FFF2-40B4-BE49-F238E27FC236}">
              <a16:creationId xmlns="" xmlns:a16="http://schemas.microsoft.com/office/drawing/2014/main" id="{42465365-B4DF-4E06-B639-A29F08E45E7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0" name="Line 167301">
          <a:extLst>
            <a:ext uri="{FF2B5EF4-FFF2-40B4-BE49-F238E27FC236}">
              <a16:creationId xmlns="" xmlns:a16="http://schemas.microsoft.com/office/drawing/2014/main" id="{77EA5168-2ACD-4E3C-9290-502F3B661BA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1" name="Line 167302">
          <a:extLst>
            <a:ext uri="{FF2B5EF4-FFF2-40B4-BE49-F238E27FC236}">
              <a16:creationId xmlns="" xmlns:a16="http://schemas.microsoft.com/office/drawing/2014/main" id="{975178D1-843F-46F3-B8A9-53A5EE864AA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2" name="Line 167303">
          <a:extLst>
            <a:ext uri="{FF2B5EF4-FFF2-40B4-BE49-F238E27FC236}">
              <a16:creationId xmlns="" xmlns:a16="http://schemas.microsoft.com/office/drawing/2014/main" id="{A94BC13D-0B27-4142-861F-AAC212EE1F1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3" name="Line 167304">
          <a:extLst>
            <a:ext uri="{FF2B5EF4-FFF2-40B4-BE49-F238E27FC236}">
              <a16:creationId xmlns="" xmlns:a16="http://schemas.microsoft.com/office/drawing/2014/main" id="{A23C9FA2-511F-46D4-AA59-DA97761A6D7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4" name="Line 167305">
          <a:extLst>
            <a:ext uri="{FF2B5EF4-FFF2-40B4-BE49-F238E27FC236}">
              <a16:creationId xmlns="" xmlns:a16="http://schemas.microsoft.com/office/drawing/2014/main" id="{4456E79C-0A82-4773-98BF-772BEF421A8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5" name="Line 167306">
          <a:extLst>
            <a:ext uri="{FF2B5EF4-FFF2-40B4-BE49-F238E27FC236}">
              <a16:creationId xmlns="" xmlns:a16="http://schemas.microsoft.com/office/drawing/2014/main" id="{EAC8EF2C-5975-4066-96A4-6162C2A8157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6" name="Line 167307">
          <a:extLst>
            <a:ext uri="{FF2B5EF4-FFF2-40B4-BE49-F238E27FC236}">
              <a16:creationId xmlns="" xmlns:a16="http://schemas.microsoft.com/office/drawing/2014/main" id="{6A1AB6B4-861A-48D4-AAED-FFC0AD6FEBB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7" name="Line 167308">
          <a:extLst>
            <a:ext uri="{FF2B5EF4-FFF2-40B4-BE49-F238E27FC236}">
              <a16:creationId xmlns="" xmlns:a16="http://schemas.microsoft.com/office/drawing/2014/main" id="{0D9721ED-FE8B-479B-BCD0-1CF5B18297E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8" name="Line 167309">
          <a:extLst>
            <a:ext uri="{FF2B5EF4-FFF2-40B4-BE49-F238E27FC236}">
              <a16:creationId xmlns="" xmlns:a16="http://schemas.microsoft.com/office/drawing/2014/main" id="{973BDA3B-1B7F-4928-80A7-0AC7F3D74D8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59" name="Line 167310">
          <a:extLst>
            <a:ext uri="{FF2B5EF4-FFF2-40B4-BE49-F238E27FC236}">
              <a16:creationId xmlns="" xmlns:a16="http://schemas.microsoft.com/office/drawing/2014/main" id="{57D35F8E-EFB4-43A4-90D8-720CC1FEA9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0" name="Line 167311">
          <a:extLst>
            <a:ext uri="{FF2B5EF4-FFF2-40B4-BE49-F238E27FC236}">
              <a16:creationId xmlns="" xmlns:a16="http://schemas.microsoft.com/office/drawing/2014/main" id="{FEB3AF82-A3E5-480D-990B-4AF3F645124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1" name="Line 167312">
          <a:extLst>
            <a:ext uri="{FF2B5EF4-FFF2-40B4-BE49-F238E27FC236}">
              <a16:creationId xmlns="" xmlns:a16="http://schemas.microsoft.com/office/drawing/2014/main" id="{8A432474-16D2-492C-B93A-DAE7E525CC7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2" name="Line 167313">
          <a:extLst>
            <a:ext uri="{FF2B5EF4-FFF2-40B4-BE49-F238E27FC236}">
              <a16:creationId xmlns="" xmlns:a16="http://schemas.microsoft.com/office/drawing/2014/main" id="{AB5FCA11-38EC-4E44-B9EF-3CD1BAD65E7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3" name="Line 167314">
          <a:extLst>
            <a:ext uri="{FF2B5EF4-FFF2-40B4-BE49-F238E27FC236}">
              <a16:creationId xmlns="" xmlns:a16="http://schemas.microsoft.com/office/drawing/2014/main" id="{A02CADA4-A87E-4AD1-83A0-F160CFDAE10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4" name="Line 167315">
          <a:extLst>
            <a:ext uri="{FF2B5EF4-FFF2-40B4-BE49-F238E27FC236}">
              <a16:creationId xmlns="" xmlns:a16="http://schemas.microsoft.com/office/drawing/2014/main" id="{DA1BBDB1-E49A-476E-9647-AC91939CA5E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5" name="Line 167316">
          <a:extLst>
            <a:ext uri="{FF2B5EF4-FFF2-40B4-BE49-F238E27FC236}">
              <a16:creationId xmlns="" xmlns:a16="http://schemas.microsoft.com/office/drawing/2014/main" id="{B2889F02-29C1-4EAA-BB49-D1EFE76942A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6" name="Line 167317">
          <a:extLst>
            <a:ext uri="{FF2B5EF4-FFF2-40B4-BE49-F238E27FC236}">
              <a16:creationId xmlns="" xmlns:a16="http://schemas.microsoft.com/office/drawing/2014/main" id="{AA4F3F2B-FA2D-40C7-BBB6-C5459CEF7B8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7" name="Line 167318">
          <a:extLst>
            <a:ext uri="{FF2B5EF4-FFF2-40B4-BE49-F238E27FC236}">
              <a16:creationId xmlns="" xmlns:a16="http://schemas.microsoft.com/office/drawing/2014/main" id="{074196B3-CE6C-48E6-9B32-02713223901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8" name="Line 167319">
          <a:extLst>
            <a:ext uri="{FF2B5EF4-FFF2-40B4-BE49-F238E27FC236}">
              <a16:creationId xmlns="" xmlns:a16="http://schemas.microsoft.com/office/drawing/2014/main" id="{AF41B1B7-601A-47BB-87EC-936EE9AF489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69" name="Line 167320">
          <a:extLst>
            <a:ext uri="{FF2B5EF4-FFF2-40B4-BE49-F238E27FC236}">
              <a16:creationId xmlns="" xmlns:a16="http://schemas.microsoft.com/office/drawing/2014/main" id="{7BBBC45D-776E-4B02-BC32-282E8F3BFBF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0" name="Line 167321">
          <a:extLst>
            <a:ext uri="{FF2B5EF4-FFF2-40B4-BE49-F238E27FC236}">
              <a16:creationId xmlns="" xmlns:a16="http://schemas.microsoft.com/office/drawing/2014/main" id="{D6FE3AF0-6C31-4EFF-9FA4-67AA17D6F7D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1" name="Line 167322">
          <a:extLst>
            <a:ext uri="{FF2B5EF4-FFF2-40B4-BE49-F238E27FC236}">
              <a16:creationId xmlns="" xmlns:a16="http://schemas.microsoft.com/office/drawing/2014/main" id="{D7719B01-B546-4D58-BF38-B27DF4108A2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2" name="Line 167323">
          <a:extLst>
            <a:ext uri="{FF2B5EF4-FFF2-40B4-BE49-F238E27FC236}">
              <a16:creationId xmlns="" xmlns:a16="http://schemas.microsoft.com/office/drawing/2014/main" id="{F2B76C1A-143E-415E-9C0A-5A748DBD477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3" name="Line 167324">
          <a:extLst>
            <a:ext uri="{FF2B5EF4-FFF2-40B4-BE49-F238E27FC236}">
              <a16:creationId xmlns="" xmlns:a16="http://schemas.microsoft.com/office/drawing/2014/main" id="{D7560680-E3CC-483B-9892-996D8D94907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4" name="Line 167325">
          <a:extLst>
            <a:ext uri="{FF2B5EF4-FFF2-40B4-BE49-F238E27FC236}">
              <a16:creationId xmlns="" xmlns:a16="http://schemas.microsoft.com/office/drawing/2014/main" id="{944D1A3C-157D-4E52-821F-16021E8F7F5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5" name="Line 167326">
          <a:extLst>
            <a:ext uri="{FF2B5EF4-FFF2-40B4-BE49-F238E27FC236}">
              <a16:creationId xmlns="" xmlns:a16="http://schemas.microsoft.com/office/drawing/2014/main" id="{9C83520E-8E77-410C-8790-E10A6332F17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6" name="Line 167327">
          <a:extLst>
            <a:ext uri="{FF2B5EF4-FFF2-40B4-BE49-F238E27FC236}">
              <a16:creationId xmlns="" xmlns:a16="http://schemas.microsoft.com/office/drawing/2014/main" id="{EB4BAA38-5CCE-4228-807C-93257DC5FB9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7" name="Line 3157">
          <a:extLst>
            <a:ext uri="{FF2B5EF4-FFF2-40B4-BE49-F238E27FC236}">
              <a16:creationId xmlns="" xmlns:a16="http://schemas.microsoft.com/office/drawing/2014/main" id="{B7EF9A06-71A3-43FC-8050-A4275220CB7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8" name="Line 3158">
          <a:extLst>
            <a:ext uri="{FF2B5EF4-FFF2-40B4-BE49-F238E27FC236}">
              <a16:creationId xmlns="" xmlns:a16="http://schemas.microsoft.com/office/drawing/2014/main" id="{E556E150-AA8E-43E6-8B86-6F9C944FAED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79" name="Line 3159">
          <a:extLst>
            <a:ext uri="{FF2B5EF4-FFF2-40B4-BE49-F238E27FC236}">
              <a16:creationId xmlns="" xmlns:a16="http://schemas.microsoft.com/office/drawing/2014/main" id="{14ADB22F-635C-4FE1-BFF1-59EE5D5DF69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0" name="Line 3160">
          <a:extLst>
            <a:ext uri="{FF2B5EF4-FFF2-40B4-BE49-F238E27FC236}">
              <a16:creationId xmlns="" xmlns:a16="http://schemas.microsoft.com/office/drawing/2014/main" id="{EE2D4209-85F7-44AB-824E-DB568D333B3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1" name="Line 3161">
          <a:extLst>
            <a:ext uri="{FF2B5EF4-FFF2-40B4-BE49-F238E27FC236}">
              <a16:creationId xmlns="" xmlns:a16="http://schemas.microsoft.com/office/drawing/2014/main" id="{D5EB86F3-043F-40CC-A8FB-AC19AB3B331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2" name="Line 3162">
          <a:extLst>
            <a:ext uri="{FF2B5EF4-FFF2-40B4-BE49-F238E27FC236}">
              <a16:creationId xmlns="" xmlns:a16="http://schemas.microsoft.com/office/drawing/2014/main" id="{E18A1F4E-A1A3-44A3-B9C8-9888B2EFDDE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3" name="Line 3163">
          <a:extLst>
            <a:ext uri="{FF2B5EF4-FFF2-40B4-BE49-F238E27FC236}">
              <a16:creationId xmlns="" xmlns:a16="http://schemas.microsoft.com/office/drawing/2014/main" id="{5215D848-DB91-45E7-9544-07E0CD05F26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4" name="Line 3164">
          <a:extLst>
            <a:ext uri="{FF2B5EF4-FFF2-40B4-BE49-F238E27FC236}">
              <a16:creationId xmlns="" xmlns:a16="http://schemas.microsoft.com/office/drawing/2014/main" id="{F92069A4-626B-4B96-B2E7-C55C870C132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5" name="Line 3165">
          <a:extLst>
            <a:ext uri="{FF2B5EF4-FFF2-40B4-BE49-F238E27FC236}">
              <a16:creationId xmlns="" xmlns:a16="http://schemas.microsoft.com/office/drawing/2014/main" id="{84138FC4-4BF4-4DEF-BADC-045996F861E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6" name="Line 3166">
          <a:extLst>
            <a:ext uri="{FF2B5EF4-FFF2-40B4-BE49-F238E27FC236}">
              <a16:creationId xmlns="" xmlns:a16="http://schemas.microsoft.com/office/drawing/2014/main" id="{C5B15683-F803-4EA3-A143-9F93CAF856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7" name="Line 3167">
          <a:extLst>
            <a:ext uri="{FF2B5EF4-FFF2-40B4-BE49-F238E27FC236}">
              <a16:creationId xmlns="" xmlns:a16="http://schemas.microsoft.com/office/drawing/2014/main" id="{E02E03C0-E502-4425-A801-D34C80C3729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8" name="Line 3168">
          <a:extLst>
            <a:ext uri="{FF2B5EF4-FFF2-40B4-BE49-F238E27FC236}">
              <a16:creationId xmlns="" xmlns:a16="http://schemas.microsoft.com/office/drawing/2014/main" id="{05566A5D-2E45-48F4-A383-3F4A9153A44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89" name="Line 3169">
          <a:extLst>
            <a:ext uri="{FF2B5EF4-FFF2-40B4-BE49-F238E27FC236}">
              <a16:creationId xmlns="" xmlns:a16="http://schemas.microsoft.com/office/drawing/2014/main" id="{E30E7783-76A8-4202-A127-0CDF1E96E5D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0" name="Line 3170">
          <a:extLst>
            <a:ext uri="{FF2B5EF4-FFF2-40B4-BE49-F238E27FC236}">
              <a16:creationId xmlns="" xmlns:a16="http://schemas.microsoft.com/office/drawing/2014/main" id="{D1312BC5-F41B-4A27-9399-CA2BE3EF88B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1" name="Line 3157">
          <a:extLst>
            <a:ext uri="{FF2B5EF4-FFF2-40B4-BE49-F238E27FC236}">
              <a16:creationId xmlns="" xmlns:a16="http://schemas.microsoft.com/office/drawing/2014/main" id="{B80276DB-6608-4F06-8493-8A42E1A6979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2" name="Line 3158">
          <a:extLst>
            <a:ext uri="{FF2B5EF4-FFF2-40B4-BE49-F238E27FC236}">
              <a16:creationId xmlns="" xmlns:a16="http://schemas.microsoft.com/office/drawing/2014/main" id="{C08E4C00-59E6-49B8-9A7B-A04F136952D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3" name="Line 3159">
          <a:extLst>
            <a:ext uri="{FF2B5EF4-FFF2-40B4-BE49-F238E27FC236}">
              <a16:creationId xmlns="" xmlns:a16="http://schemas.microsoft.com/office/drawing/2014/main" id="{B8BC7053-F57C-43EF-8E53-A64DC45F54B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4" name="Line 3160">
          <a:extLst>
            <a:ext uri="{FF2B5EF4-FFF2-40B4-BE49-F238E27FC236}">
              <a16:creationId xmlns="" xmlns:a16="http://schemas.microsoft.com/office/drawing/2014/main" id="{FCE8CBA1-695B-4EDB-8F74-95034B86504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5" name="Line 3161">
          <a:extLst>
            <a:ext uri="{FF2B5EF4-FFF2-40B4-BE49-F238E27FC236}">
              <a16:creationId xmlns="" xmlns:a16="http://schemas.microsoft.com/office/drawing/2014/main" id="{B39B2A92-6B8F-4A26-9DA1-DE08490E718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6" name="Line 3162">
          <a:extLst>
            <a:ext uri="{FF2B5EF4-FFF2-40B4-BE49-F238E27FC236}">
              <a16:creationId xmlns="" xmlns:a16="http://schemas.microsoft.com/office/drawing/2014/main" id="{63B41313-029D-4400-ACF5-A0E693A7DD8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7" name="Line 3163">
          <a:extLst>
            <a:ext uri="{FF2B5EF4-FFF2-40B4-BE49-F238E27FC236}">
              <a16:creationId xmlns="" xmlns:a16="http://schemas.microsoft.com/office/drawing/2014/main" id="{77B9DF74-F1E0-42A7-8A70-2BFDC266F82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8" name="Line 3164">
          <a:extLst>
            <a:ext uri="{FF2B5EF4-FFF2-40B4-BE49-F238E27FC236}">
              <a16:creationId xmlns="" xmlns:a16="http://schemas.microsoft.com/office/drawing/2014/main" id="{B1F97214-D5B5-4F5B-A26A-6C0093A298E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2999" name="Line 3165">
          <a:extLst>
            <a:ext uri="{FF2B5EF4-FFF2-40B4-BE49-F238E27FC236}">
              <a16:creationId xmlns="" xmlns:a16="http://schemas.microsoft.com/office/drawing/2014/main" id="{2F858474-559D-4591-AE1B-E127B3AE6CA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0" name="Line 3166">
          <a:extLst>
            <a:ext uri="{FF2B5EF4-FFF2-40B4-BE49-F238E27FC236}">
              <a16:creationId xmlns="" xmlns:a16="http://schemas.microsoft.com/office/drawing/2014/main" id="{43D766B8-FEF2-4985-8F1E-76A6E616BD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1" name="Line 3167">
          <a:extLst>
            <a:ext uri="{FF2B5EF4-FFF2-40B4-BE49-F238E27FC236}">
              <a16:creationId xmlns="" xmlns:a16="http://schemas.microsoft.com/office/drawing/2014/main" id="{F5F9CC7A-3B36-452E-98C2-FA956917684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2" name="Line 3168">
          <a:extLst>
            <a:ext uri="{FF2B5EF4-FFF2-40B4-BE49-F238E27FC236}">
              <a16:creationId xmlns="" xmlns:a16="http://schemas.microsoft.com/office/drawing/2014/main" id="{BD8C1325-A22E-457E-81DE-AB322B9106C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3" name="Line 3169">
          <a:extLst>
            <a:ext uri="{FF2B5EF4-FFF2-40B4-BE49-F238E27FC236}">
              <a16:creationId xmlns="" xmlns:a16="http://schemas.microsoft.com/office/drawing/2014/main" id="{151C7D2C-4E86-43C7-B3EB-4A1542C2C2F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4" name="Line 3170">
          <a:extLst>
            <a:ext uri="{FF2B5EF4-FFF2-40B4-BE49-F238E27FC236}">
              <a16:creationId xmlns="" xmlns:a16="http://schemas.microsoft.com/office/drawing/2014/main" id="{6ACB35B6-E770-46ED-AE57-ADCFF0F215E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5" name="Line 3157">
          <a:extLst>
            <a:ext uri="{FF2B5EF4-FFF2-40B4-BE49-F238E27FC236}">
              <a16:creationId xmlns="" xmlns:a16="http://schemas.microsoft.com/office/drawing/2014/main" id="{AEB5240A-B746-466C-AE4F-04E6078D5B0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6" name="Line 3158">
          <a:extLst>
            <a:ext uri="{FF2B5EF4-FFF2-40B4-BE49-F238E27FC236}">
              <a16:creationId xmlns="" xmlns:a16="http://schemas.microsoft.com/office/drawing/2014/main" id="{D9EC250D-1CEB-4312-9520-E26129B2A3E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7" name="Line 3159">
          <a:extLst>
            <a:ext uri="{FF2B5EF4-FFF2-40B4-BE49-F238E27FC236}">
              <a16:creationId xmlns="" xmlns:a16="http://schemas.microsoft.com/office/drawing/2014/main" id="{81335465-C67D-40F4-B719-28A174A6D1F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8" name="Line 3160">
          <a:extLst>
            <a:ext uri="{FF2B5EF4-FFF2-40B4-BE49-F238E27FC236}">
              <a16:creationId xmlns="" xmlns:a16="http://schemas.microsoft.com/office/drawing/2014/main" id="{95F36B60-4D69-4A9F-A279-4905321DD9E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09" name="Line 3161">
          <a:extLst>
            <a:ext uri="{FF2B5EF4-FFF2-40B4-BE49-F238E27FC236}">
              <a16:creationId xmlns="" xmlns:a16="http://schemas.microsoft.com/office/drawing/2014/main" id="{3175776F-2A81-48E9-B749-BF4F56BD051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0" name="Line 3162">
          <a:extLst>
            <a:ext uri="{FF2B5EF4-FFF2-40B4-BE49-F238E27FC236}">
              <a16:creationId xmlns="" xmlns:a16="http://schemas.microsoft.com/office/drawing/2014/main" id="{4BD485AE-5613-4E63-A483-7B76D9E0548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1" name="Line 3163">
          <a:extLst>
            <a:ext uri="{FF2B5EF4-FFF2-40B4-BE49-F238E27FC236}">
              <a16:creationId xmlns="" xmlns:a16="http://schemas.microsoft.com/office/drawing/2014/main" id="{CF8ED871-7F03-4922-AC00-543C964B8B2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2" name="Line 3164">
          <a:extLst>
            <a:ext uri="{FF2B5EF4-FFF2-40B4-BE49-F238E27FC236}">
              <a16:creationId xmlns="" xmlns:a16="http://schemas.microsoft.com/office/drawing/2014/main" id="{A2FBBE1B-4C6E-473C-9C35-785E92AA1AA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3" name="Line 3165">
          <a:extLst>
            <a:ext uri="{FF2B5EF4-FFF2-40B4-BE49-F238E27FC236}">
              <a16:creationId xmlns="" xmlns:a16="http://schemas.microsoft.com/office/drawing/2014/main" id="{21FD0BAC-7E6C-433B-AA64-A1860DC8545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4" name="Line 3166">
          <a:extLst>
            <a:ext uri="{FF2B5EF4-FFF2-40B4-BE49-F238E27FC236}">
              <a16:creationId xmlns="" xmlns:a16="http://schemas.microsoft.com/office/drawing/2014/main" id="{4A96F873-C4B8-4A7C-9E5C-64BB1758C07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5" name="Line 3167">
          <a:extLst>
            <a:ext uri="{FF2B5EF4-FFF2-40B4-BE49-F238E27FC236}">
              <a16:creationId xmlns="" xmlns:a16="http://schemas.microsoft.com/office/drawing/2014/main" id="{2FB89483-925D-42B7-89A0-A129699AD5D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6" name="Line 3168">
          <a:extLst>
            <a:ext uri="{FF2B5EF4-FFF2-40B4-BE49-F238E27FC236}">
              <a16:creationId xmlns="" xmlns:a16="http://schemas.microsoft.com/office/drawing/2014/main" id="{A68CA658-D64F-48A6-8378-5D7C0E46D17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7" name="Line 3169">
          <a:extLst>
            <a:ext uri="{FF2B5EF4-FFF2-40B4-BE49-F238E27FC236}">
              <a16:creationId xmlns="" xmlns:a16="http://schemas.microsoft.com/office/drawing/2014/main" id="{6A0E5372-7315-40C5-B2D4-667F126479B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1418</xdr:row>
      <xdr:rowOff>0</xdr:rowOff>
    </xdr:from>
    <xdr:to>
      <xdr:col>10</xdr:col>
      <xdr:colOff>38100</xdr:colOff>
      <xdr:row>1418</xdr:row>
      <xdr:rowOff>0</xdr:rowOff>
    </xdr:to>
    <xdr:sp macro="" textlink="">
      <xdr:nvSpPr>
        <xdr:cNvPr id="3018" name="Line 3170">
          <a:extLst>
            <a:ext uri="{FF2B5EF4-FFF2-40B4-BE49-F238E27FC236}">
              <a16:creationId xmlns="" xmlns:a16="http://schemas.microsoft.com/office/drawing/2014/main" id="{0A8249FC-92F5-496F-89F4-9BE8736DACB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19" name="Line 9790">
          <a:extLst>
            <a:ext uri="{FF2B5EF4-FFF2-40B4-BE49-F238E27FC236}">
              <a16:creationId xmlns="" xmlns:a16="http://schemas.microsoft.com/office/drawing/2014/main" id="{61F39345-B283-4105-B1E9-25C0AFBFFB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0" name="Line 9791">
          <a:extLst>
            <a:ext uri="{FF2B5EF4-FFF2-40B4-BE49-F238E27FC236}">
              <a16:creationId xmlns="" xmlns:a16="http://schemas.microsoft.com/office/drawing/2014/main" id="{5425C42F-A9BA-417C-A6B5-27BDB30232A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1" name="Line 9792">
          <a:extLst>
            <a:ext uri="{FF2B5EF4-FFF2-40B4-BE49-F238E27FC236}">
              <a16:creationId xmlns="" xmlns:a16="http://schemas.microsoft.com/office/drawing/2014/main" id="{A09A06F6-3ADA-4426-877F-871CE4397AF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2" name="Line 9793">
          <a:extLst>
            <a:ext uri="{FF2B5EF4-FFF2-40B4-BE49-F238E27FC236}">
              <a16:creationId xmlns="" xmlns:a16="http://schemas.microsoft.com/office/drawing/2014/main" id="{282E404F-E4FE-43EB-8465-D9F75898932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3" name="Line 9794">
          <a:extLst>
            <a:ext uri="{FF2B5EF4-FFF2-40B4-BE49-F238E27FC236}">
              <a16:creationId xmlns="" xmlns:a16="http://schemas.microsoft.com/office/drawing/2014/main" id="{52D97370-ECB9-4B79-B533-295815F5D29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4" name="Line 9795">
          <a:extLst>
            <a:ext uri="{FF2B5EF4-FFF2-40B4-BE49-F238E27FC236}">
              <a16:creationId xmlns="" xmlns:a16="http://schemas.microsoft.com/office/drawing/2014/main" id="{626711A6-9709-40A9-BD6E-45587B324A7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5" name="Line 9796">
          <a:extLst>
            <a:ext uri="{FF2B5EF4-FFF2-40B4-BE49-F238E27FC236}">
              <a16:creationId xmlns="" xmlns:a16="http://schemas.microsoft.com/office/drawing/2014/main" id="{5B4C3EC7-4819-4C0F-91AC-BB7E778EA4E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6" name="Line 9797">
          <a:extLst>
            <a:ext uri="{FF2B5EF4-FFF2-40B4-BE49-F238E27FC236}">
              <a16:creationId xmlns="" xmlns:a16="http://schemas.microsoft.com/office/drawing/2014/main" id="{F68D2EC8-0759-44B0-AE9D-1B419A75201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7" name="Line 9798">
          <a:extLst>
            <a:ext uri="{FF2B5EF4-FFF2-40B4-BE49-F238E27FC236}">
              <a16:creationId xmlns="" xmlns:a16="http://schemas.microsoft.com/office/drawing/2014/main" id="{CEBE9DD4-81C5-4B19-A0CD-C4527DC984F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8" name="Line 9799">
          <a:extLst>
            <a:ext uri="{FF2B5EF4-FFF2-40B4-BE49-F238E27FC236}">
              <a16:creationId xmlns="" xmlns:a16="http://schemas.microsoft.com/office/drawing/2014/main" id="{6D268600-3945-4501-974C-C29C900DF2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29" name="Line 9800">
          <a:extLst>
            <a:ext uri="{FF2B5EF4-FFF2-40B4-BE49-F238E27FC236}">
              <a16:creationId xmlns="" xmlns:a16="http://schemas.microsoft.com/office/drawing/2014/main" id="{A41A9E38-AC3E-4AE2-87BD-1C5C5D8D0B4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0" name="Line 9801">
          <a:extLst>
            <a:ext uri="{FF2B5EF4-FFF2-40B4-BE49-F238E27FC236}">
              <a16:creationId xmlns="" xmlns:a16="http://schemas.microsoft.com/office/drawing/2014/main" id="{8D12D59A-D11D-4451-8559-F7149CC7D4E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1" name="Line 9802">
          <a:extLst>
            <a:ext uri="{FF2B5EF4-FFF2-40B4-BE49-F238E27FC236}">
              <a16:creationId xmlns="" xmlns:a16="http://schemas.microsoft.com/office/drawing/2014/main" id="{7DBABD6F-D871-46E2-BCFC-A96CF3EA8C7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2" name="Line 9803">
          <a:extLst>
            <a:ext uri="{FF2B5EF4-FFF2-40B4-BE49-F238E27FC236}">
              <a16:creationId xmlns="" xmlns:a16="http://schemas.microsoft.com/office/drawing/2014/main" id="{CD0832DC-7A32-47BF-B69C-3CE636F4AFD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3" name="Line 167286">
          <a:extLst>
            <a:ext uri="{FF2B5EF4-FFF2-40B4-BE49-F238E27FC236}">
              <a16:creationId xmlns="" xmlns:a16="http://schemas.microsoft.com/office/drawing/2014/main" id="{088527C6-A7DD-4D03-AC12-99E1A120E23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4" name="Line 167287">
          <a:extLst>
            <a:ext uri="{FF2B5EF4-FFF2-40B4-BE49-F238E27FC236}">
              <a16:creationId xmlns="" xmlns:a16="http://schemas.microsoft.com/office/drawing/2014/main" id="{8956FF23-BFC2-490C-B95A-382CF1AD51D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5" name="Line 167288">
          <a:extLst>
            <a:ext uri="{FF2B5EF4-FFF2-40B4-BE49-F238E27FC236}">
              <a16:creationId xmlns="" xmlns:a16="http://schemas.microsoft.com/office/drawing/2014/main" id="{03C2A19F-3507-4C87-8F46-005EDF3A250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6" name="Line 167289">
          <a:extLst>
            <a:ext uri="{FF2B5EF4-FFF2-40B4-BE49-F238E27FC236}">
              <a16:creationId xmlns="" xmlns:a16="http://schemas.microsoft.com/office/drawing/2014/main" id="{07EA5B27-5064-4614-AE56-E81E9FA0EAD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7" name="Line 167290">
          <a:extLst>
            <a:ext uri="{FF2B5EF4-FFF2-40B4-BE49-F238E27FC236}">
              <a16:creationId xmlns="" xmlns:a16="http://schemas.microsoft.com/office/drawing/2014/main" id="{3833DB61-E95D-4A2F-92D6-3239651D7A0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8" name="Line 167291">
          <a:extLst>
            <a:ext uri="{FF2B5EF4-FFF2-40B4-BE49-F238E27FC236}">
              <a16:creationId xmlns="" xmlns:a16="http://schemas.microsoft.com/office/drawing/2014/main" id="{16B83B23-6A2A-4FE4-9944-640F2BCBEBD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39" name="Line 167292">
          <a:extLst>
            <a:ext uri="{FF2B5EF4-FFF2-40B4-BE49-F238E27FC236}">
              <a16:creationId xmlns="" xmlns:a16="http://schemas.microsoft.com/office/drawing/2014/main" id="{44C1B58F-725F-40C3-86D5-0D9C2AA12CC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0" name="Line 167293">
          <a:extLst>
            <a:ext uri="{FF2B5EF4-FFF2-40B4-BE49-F238E27FC236}">
              <a16:creationId xmlns="" xmlns:a16="http://schemas.microsoft.com/office/drawing/2014/main" id="{371E7F52-1388-4720-9E7B-35D0268A19C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1" name="Line 167294">
          <a:extLst>
            <a:ext uri="{FF2B5EF4-FFF2-40B4-BE49-F238E27FC236}">
              <a16:creationId xmlns="" xmlns:a16="http://schemas.microsoft.com/office/drawing/2014/main" id="{0058F915-09ED-495B-B4A9-059E41E596C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2" name="Line 167295">
          <a:extLst>
            <a:ext uri="{FF2B5EF4-FFF2-40B4-BE49-F238E27FC236}">
              <a16:creationId xmlns="" xmlns:a16="http://schemas.microsoft.com/office/drawing/2014/main" id="{5DE39B64-7F00-473D-9BD8-5B176B1097B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3" name="Line 167296">
          <a:extLst>
            <a:ext uri="{FF2B5EF4-FFF2-40B4-BE49-F238E27FC236}">
              <a16:creationId xmlns="" xmlns:a16="http://schemas.microsoft.com/office/drawing/2014/main" id="{A9D385F3-F445-40F1-B3B5-D0D98CE079A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4" name="Line 167297">
          <a:extLst>
            <a:ext uri="{FF2B5EF4-FFF2-40B4-BE49-F238E27FC236}">
              <a16:creationId xmlns="" xmlns:a16="http://schemas.microsoft.com/office/drawing/2014/main" id="{F22E4DEA-CEF0-4659-AC34-D07E973CBDB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5" name="Line 167298">
          <a:extLst>
            <a:ext uri="{FF2B5EF4-FFF2-40B4-BE49-F238E27FC236}">
              <a16:creationId xmlns="" xmlns:a16="http://schemas.microsoft.com/office/drawing/2014/main" id="{1424476D-551B-4C3A-A34D-0A4CC4B3DDC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6" name="Line 167299">
          <a:extLst>
            <a:ext uri="{FF2B5EF4-FFF2-40B4-BE49-F238E27FC236}">
              <a16:creationId xmlns="" xmlns:a16="http://schemas.microsoft.com/office/drawing/2014/main" id="{E0FC9AE7-F7BE-4D15-BD21-659CB9F5817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7" name="Line 167300">
          <a:extLst>
            <a:ext uri="{FF2B5EF4-FFF2-40B4-BE49-F238E27FC236}">
              <a16:creationId xmlns="" xmlns:a16="http://schemas.microsoft.com/office/drawing/2014/main" id="{5F0EDBA7-97CB-4719-A095-68DED5A7E2F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8" name="Line 167301">
          <a:extLst>
            <a:ext uri="{FF2B5EF4-FFF2-40B4-BE49-F238E27FC236}">
              <a16:creationId xmlns="" xmlns:a16="http://schemas.microsoft.com/office/drawing/2014/main" id="{232756DC-8B4B-4CF2-B9D1-3E82B98E7F1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49" name="Line 167302">
          <a:extLst>
            <a:ext uri="{FF2B5EF4-FFF2-40B4-BE49-F238E27FC236}">
              <a16:creationId xmlns="" xmlns:a16="http://schemas.microsoft.com/office/drawing/2014/main" id="{B2117101-A0DA-439B-8E92-B103550F059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0" name="Line 167303">
          <a:extLst>
            <a:ext uri="{FF2B5EF4-FFF2-40B4-BE49-F238E27FC236}">
              <a16:creationId xmlns="" xmlns:a16="http://schemas.microsoft.com/office/drawing/2014/main" id="{33FC120C-AF4F-444A-BD71-F8D31777C2E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1" name="Line 167304">
          <a:extLst>
            <a:ext uri="{FF2B5EF4-FFF2-40B4-BE49-F238E27FC236}">
              <a16:creationId xmlns="" xmlns:a16="http://schemas.microsoft.com/office/drawing/2014/main" id="{6607CEDC-4AF8-4B3D-A9DD-20EE32839AC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2" name="Line 167305">
          <a:extLst>
            <a:ext uri="{FF2B5EF4-FFF2-40B4-BE49-F238E27FC236}">
              <a16:creationId xmlns="" xmlns:a16="http://schemas.microsoft.com/office/drawing/2014/main" id="{F54A6166-582E-4FCA-B162-2001C488294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3" name="Line 167306">
          <a:extLst>
            <a:ext uri="{FF2B5EF4-FFF2-40B4-BE49-F238E27FC236}">
              <a16:creationId xmlns="" xmlns:a16="http://schemas.microsoft.com/office/drawing/2014/main" id="{754E94D5-EED2-4922-A550-60D60EAA62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4" name="Line 167307">
          <a:extLst>
            <a:ext uri="{FF2B5EF4-FFF2-40B4-BE49-F238E27FC236}">
              <a16:creationId xmlns="" xmlns:a16="http://schemas.microsoft.com/office/drawing/2014/main" id="{F053DCF0-D50E-4F08-A435-B7464689BCB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5" name="Line 167308">
          <a:extLst>
            <a:ext uri="{FF2B5EF4-FFF2-40B4-BE49-F238E27FC236}">
              <a16:creationId xmlns="" xmlns:a16="http://schemas.microsoft.com/office/drawing/2014/main" id="{4A709065-30A2-4795-8F97-ED78E94C5F9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6" name="Line 167309">
          <a:extLst>
            <a:ext uri="{FF2B5EF4-FFF2-40B4-BE49-F238E27FC236}">
              <a16:creationId xmlns="" xmlns:a16="http://schemas.microsoft.com/office/drawing/2014/main" id="{62D02514-F62B-45E0-A905-30E53B411D3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7" name="Line 167310">
          <a:extLst>
            <a:ext uri="{FF2B5EF4-FFF2-40B4-BE49-F238E27FC236}">
              <a16:creationId xmlns="" xmlns:a16="http://schemas.microsoft.com/office/drawing/2014/main" id="{CCB1129A-7DF4-4C53-9B35-EB99E20B8E6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8" name="Line 167311">
          <a:extLst>
            <a:ext uri="{FF2B5EF4-FFF2-40B4-BE49-F238E27FC236}">
              <a16:creationId xmlns="" xmlns:a16="http://schemas.microsoft.com/office/drawing/2014/main" id="{6F68445F-3601-4286-9650-258356FA108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59" name="Line 167312">
          <a:extLst>
            <a:ext uri="{FF2B5EF4-FFF2-40B4-BE49-F238E27FC236}">
              <a16:creationId xmlns="" xmlns:a16="http://schemas.microsoft.com/office/drawing/2014/main" id="{7115116C-49BC-4E2D-8157-02EE656E8D9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0" name="Line 167313">
          <a:extLst>
            <a:ext uri="{FF2B5EF4-FFF2-40B4-BE49-F238E27FC236}">
              <a16:creationId xmlns="" xmlns:a16="http://schemas.microsoft.com/office/drawing/2014/main" id="{AE88D95D-9B9F-4C3D-BECC-3C416581B0F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1" name="Line 167314">
          <a:extLst>
            <a:ext uri="{FF2B5EF4-FFF2-40B4-BE49-F238E27FC236}">
              <a16:creationId xmlns="" xmlns:a16="http://schemas.microsoft.com/office/drawing/2014/main" id="{20678091-D958-4962-819B-D693F17D4C5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2" name="Line 167315">
          <a:extLst>
            <a:ext uri="{FF2B5EF4-FFF2-40B4-BE49-F238E27FC236}">
              <a16:creationId xmlns="" xmlns:a16="http://schemas.microsoft.com/office/drawing/2014/main" id="{F9AFA8B0-8E71-4693-B8AE-3C9F677254F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3" name="Line 167316">
          <a:extLst>
            <a:ext uri="{FF2B5EF4-FFF2-40B4-BE49-F238E27FC236}">
              <a16:creationId xmlns="" xmlns:a16="http://schemas.microsoft.com/office/drawing/2014/main" id="{EAF0B618-1C6D-46B5-B3A0-AA6750DA624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4" name="Line 167317">
          <a:extLst>
            <a:ext uri="{FF2B5EF4-FFF2-40B4-BE49-F238E27FC236}">
              <a16:creationId xmlns="" xmlns:a16="http://schemas.microsoft.com/office/drawing/2014/main" id="{DF5AE8DF-09D6-47BF-B774-A40538FC157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5" name="Line 167318">
          <a:extLst>
            <a:ext uri="{FF2B5EF4-FFF2-40B4-BE49-F238E27FC236}">
              <a16:creationId xmlns="" xmlns:a16="http://schemas.microsoft.com/office/drawing/2014/main" id="{8ADD3977-6C92-4D80-ADBF-99DBF9B3FE8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6" name="Line 167319">
          <a:extLst>
            <a:ext uri="{FF2B5EF4-FFF2-40B4-BE49-F238E27FC236}">
              <a16:creationId xmlns="" xmlns:a16="http://schemas.microsoft.com/office/drawing/2014/main" id="{FD6C76C4-CE56-42F5-96DB-1762F49EBE9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7" name="Line 167320">
          <a:extLst>
            <a:ext uri="{FF2B5EF4-FFF2-40B4-BE49-F238E27FC236}">
              <a16:creationId xmlns="" xmlns:a16="http://schemas.microsoft.com/office/drawing/2014/main" id="{A83B95AB-DBF1-4467-ADA5-6226B59170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8" name="Line 167321">
          <a:extLst>
            <a:ext uri="{FF2B5EF4-FFF2-40B4-BE49-F238E27FC236}">
              <a16:creationId xmlns="" xmlns:a16="http://schemas.microsoft.com/office/drawing/2014/main" id="{4FF354D7-CB68-4D1C-8985-0C848AD3498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69" name="Line 167322">
          <a:extLst>
            <a:ext uri="{FF2B5EF4-FFF2-40B4-BE49-F238E27FC236}">
              <a16:creationId xmlns="" xmlns:a16="http://schemas.microsoft.com/office/drawing/2014/main" id="{67AFF96F-729D-4F14-8719-7A8E2ECB782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0" name="Line 167323">
          <a:extLst>
            <a:ext uri="{FF2B5EF4-FFF2-40B4-BE49-F238E27FC236}">
              <a16:creationId xmlns="" xmlns:a16="http://schemas.microsoft.com/office/drawing/2014/main" id="{D17FCB6F-8A41-4F26-A537-954258F209D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1" name="Line 167324">
          <a:extLst>
            <a:ext uri="{FF2B5EF4-FFF2-40B4-BE49-F238E27FC236}">
              <a16:creationId xmlns="" xmlns:a16="http://schemas.microsoft.com/office/drawing/2014/main" id="{B2CA0A55-2B78-44BA-835A-588A6F4BC13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2" name="Line 167325">
          <a:extLst>
            <a:ext uri="{FF2B5EF4-FFF2-40B4-BE49-F238E27FC236}">
              <a16:creationId xmlns="" xmlns:a16="http://schemas.microsoft.com/office/drawing/2014/main" id="{D2D71BD7-9144-490B-8104-EA7A81BD8BC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3" name="Line 167326">
          <a:extLst>
            <a:ext uri="{FF2B5EF4-FFF2-40B4-BE49-F238E27FC236}">
              <a16:creationId xmlns="" xmlns:a16="http://schemas.microsoft.com/office/drawing/2014/main" id="{D4479CBD-D51E-4EAB-A460-A2486C7FA2D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4" name="Line 167327">
          <a:extLst>
            <a:ext uri="{FF2B5EF4-FFF2-40B4-BE49-F238E27FC236}">
              <a16:creationId xmlns="" xmlns:a16="http://schemas.microsoft.com/office/drawing/2014/main" id="{0AEAD087-83D4-4D4B-96F4-85BFA8A8CC2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5" name="Line 1743">
          <a:extLst>
            <a:ext uri="{FF2B5EF4-FFF2-40B4-BE49-F238E27FC236}">
              <a16:creationId xmlns="" xmlns:a16="http://schemas.microsoft.com/office/drawing/2014/main" id="{AADF16FC-5A7B-48E2-BED1-904D742E919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6" name="Line 1744">
          <a:extLst>
            <a:ext uri="{FF2B5EF4-FFF2-40B4-BE49-F238E27FC236}">
              <a16:creationId xmlns="" xmlns:a16="http://schemas.microsoft.com/office/drawing/2014/main" id="{AEED6FF3-4AB5-4586-92CC-A9AD325C6A0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7" name="Line 1745">
          <a:extLst>
            <a:ext uri="{FF2B5EF4-FFF2-40B4-BE49-F238E27FC236}">
              <a16:creationId xmlns="" xmlns:a16="http://schemas.microsoft.com/office/drawing/2014/main" id="{7A5FA61B-0ADF-4C3E-BE27-B315B69159F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8" name="Line 1746">
          <a:extLst>
            <a:ext uri="{FF2B5EF4-FFF2-40B4-BE49-F238E27FC236}">
              <a16:creationId xmlns="" xmlns:a16="http://schemas.microsoft.com/office/drawing/2014/main" id="{94FCE707-F3C8-46BF-A853-64C321E12DC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79" name="Line 1747">
          <a:extLst>
            <a:ext uri="{FF2B5EF4-FFF2-40B4-BE49-F238E27FC236}">
              <a16:creationId xmlns="" xmlns:a16="http://schemas.microsoft.com/office/drawing/2014/main" id="{F4B1210E-24D8-4C56-B7B1-2FCBA1C9B6D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0" name="Line 1748">
          <a:extLst>
            <a:ext uri="{FF2B5EF4-FFF2-40B4-BE49-F238E27FC236}">
              <a16:creationId xmlns="" xmlns:a16="http://schemas.microsoft.com/office/drawing/2014/main" id="{F0994834-A1DC-44E9-BC68-A2879C5BE3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1" name="Line 1749">
          <a:extLst>
            <a:ext uri="{FF2B5EF4-FFF2-40B4-BE49-F238E27FC236}">
              <a16:creationId xmlns="" xmlns:a16="http://schemas.microsoft.com/office/drawing/2014/main" id="{3F280A76-371F-426C-BCA3-3820A121F63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2" name="Line 1750">
          <a:extLst>
            <a:ext uri="{FF2B5EF4-FFF2-40B4-BE49-F238E27FC236}">
              <a16:creationId xmlns="" xmlns:a16="http://schemas.microsoft.com/office/drawing/2014/main" id="{96B3184F-7180-4A77-AC77-C6111E14BAB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3" name="Line 1751">
          <a:extLst>
            <a:ext uri="{FF2B5EF4-FFF2-40B4-BE49-F238E27FC236}">
              <a16:creationId xmlns="" xmlns:a16="http://schemas.microsoft.com/office/drawing/2014/main" id="{77E15DE7-721C-40B6-992E-4131A5D7EA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4" name="Line 1752">
          <a:extLst>
            <a:ext uri="{FF2B5EF4-FFF2-40B4-BE49-F238E27FC236}">
              <a16:creationId xmlns="" xmlns:a16="http://schemas.microsoft.com/office/drawing/2014/main" id="{41EFA2AF-D5D1-470E-A1BD-7BD9592F8FF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5" name="Line 1753">
          <a:extLst>
            <a:ext uri="{FF2B5EF4-FFF2-40B4-BE49-F238E27FC236}">
              <a16:creationId xmlns="" xmlns:a16="http://schemas.microsoft.com/office/drawing/2014/main" id="{D36FAA7F-CCFD-4231-A31F-56FC7472E4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6" name="Line 1754">
          <a:extLst>
            <a:ext uri="{FF2B5EF4-FFF2-40B4-BE49-F238E27FC236}">
              <a16:creationId xmlns="" xmlns:a16="http://schemas.microsoft.com/office/drawing/2014/main" id="{6BFA764F-5E54-4C1D-904A-8AC6C36651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7" name="Line 1755">
          <a:extLst>
            <a:ext uri="{FF2B5EF4-FFF2-40B4-BE49-F238E27FC236}">
              <a16:creationId xmlns="" xmlns:a16="http://schemas.microsoft.com/office/drawing/2014/main" id="{1B66A672-BAF5-49FF-9D28-E7A3554CF5E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8" name="Line 1756">
          <a:extLst>
            <a:ext uri="{FF2B5EF4-FFF2-40B4-BE49-F238E27FC236}">
              <a16:creationId xmlns="" xmlns:a16="http://schemas.microsoft.com/office/drawing/2014/main" id="{F6484F02-F223-49BD-91C6-58B666908B0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89" name="Line 3157">
          <a:extLst>
            <a:ext uri="{FF2B5EF4-FFF2-40B4-BE49-F238E27FC236}">
              <a16:creationId xmlns="" xmlns:a16="http://schemas.microsoft.com/office/drawing/2014/main" id="{10EF08FF-A9DB-442A-A096-3C6CF1D920D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0" name="Line 3158">
          <a:extLst>
            <a:ext uri="{FF2B5EF4-FFF2-40B4-BE49-F238E27FC236}">
              <a16:creationId xmlns="" xmlns:a16="http://schemas.microsoft.com/office/drawing/2014/main" id="{F96B3ACB-A7A1-46F8-8FAD-D08A40F8393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1" name="Line 3159">
          <a:extLst>
            <a:ext uri="{FF2B5EF4-FFF2-40B4-BE49-F238E27FC236}">
              <a16:creationId xmlns="" xmlns:a16="http://schemas.microsoft.com/office/drawing/2014/main" id="{FEDC3B77-B1B8-4D39-8497-12AAA443C5B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2" name="Line 3160">
          <a:extLst>
            <a:ext uri="{FF2B5EF4-FFF2-40B4-BE49-F238E27FC236}">
              <a16:creationId xmlns="" xmlns:a16="http://schemas.microsoft.com/office/drawing/2014/main" id="{DE588025-D6E6-404B-8384-61CE8B89FF5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3" name="Line 3161">
          <a:extLst>
            <a:ext uri="{FF2B5EF4-FFF2-40B4-BE49-F238E27FC236}">
              <a16:creationId xmlns="" xmlns:a16="http://schemas.microsoft.com/office/drawing/2014/main" id="{7B2FC71D-7C1D-4B66-960D-63D50F646EF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4" name="Line 3162">
          <a:extLst>
            <a:ext uri="{FF2B5EF4-FFF2-40B4-BE49-F238E27FC236}">
              <a16:creationId xmlns="" xmlns:a16="http://schemas.microsoft.com/office/drawing/2014/main" id="{792AF269-9A1D-400C-BAD9-0D4C976664F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5" name="Line 3163">
          <a:extLst>
            <a:ext uri="{FF2B5EF4-FFF2-40B4-BE49-F238E27FC236}">
              <a16:creationId xmlns="" xmlns:a16="http://schemas.microsoft.com/office/drawing/2014/main" id="{685A6F48-783F-4064-A90A-E6F1415FEDD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6" name="Line 3164">
          <a:extLst>
            <a:ext uri="{FF2B5EF4-FFF2-40B4-BE49-F238E27FC236}">
              <a16:creationId xmlns="" xmlns:a16="http://schemas.microsoft.com/office/drawing/2014/main" id="{1B148AB4-6F86-4ECA-BB03-8C371084E46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7" name="Line 3165">
          <a:extLst>
            <a:ext uri="{FF2B5EF4-FFF2-40B4-BE49-F238E27FC236}">
              <a16:creationId xmlns="" xmlns:a16="http://schemas.microsoft.com/office/drawing/2014/main" id="{76880F10-D11E-4479-AB0B-F5642614198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8" name="Line 3166">
          <a:extLst>
            <a:ext uri="{FF2B5EF4-FFF2-40B4-BE49-F238E27FC236}">
              <a16:creationId xmlns="" xmlns:a16="http://schemas.microsoft.com/office/drawing/2014/main" id="{D818CC49-2F76-40E4-81D2-BCEAD90C72F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099" name="Line 3167">
          <a:extLst>
            <a:ext uri="{FF2B5EF4-FFF2-40B4-BE49-F238E27FC236}">
              <a16:creationId xmlns="" xmlns:a16="http://schemas.microsoft.com/office/drawing/2014/main" id="{79B8CED9-9863-40AB-B8C0-838A4F4F5DC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0" name="Line 3168">
          <a:extLst>
            <a:ext uri="{FF2B5EF4-FFF2-40B4-BE49-F238E27FC236}">
              <a16:creationId xmlns="" xmlns:a16="http://schemas.microsoft.com/office/drawing/2014/main" id="{1E853F46-25C3-4736-BADF-712BFE6D8B5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1" name="Line 3169">
          <a:extLst>
            <a:ext uri="{FF2B5EF4-FFF2-40B4-BE49-F238E27FC236}">
              <a16:creationId xmlns="" xmlns:a16="http://schemas.microsoft.com/office/drawing/2014/main" id="{5B4009E2-42DE-4CFB-988B-BDAC80072EE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2" name="Line 3170">
          <a:extLst>
            <a:ext uri="{FF2B5EF4-FFF2-40B4-BE49-F238E27FC236}">
              <a16:creationId xmlns="" xmlns:a16="http://schemas.microsoft.com/office/drawing/2014/main" id="{B365D381-164B-42CB-BE9B-C5482068881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3" name="Line 3157">
          <a:extLst>
            <a:ext uri="{FF2B5EF4-FFF2-40B4-BE49-F238E27FC236}">
              <a16:creationId xmlns="" xmlns:a16="http://schemas.microsoft.com/office/drawing/2014/main" id="{02E82C50-FEC8-40FC-A595-16C7056B75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4" name="Line 3158">
          <a:extLst>
            <a:ext uri="{FF2B5EF4-FFF2-40B4-BE49-F238E27FC236}">
              <a16:creationId xmlns="" xmlns:a16="http://schemas.microsoft.com/office/drawing/2014/main" id="{1F5C0816-FB5D-4D47-B3F9-728454F972E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5" name="Line 3159">
          <a:extLst>
            <a:ext uri="{FF2B5EF4-FFF2-40B4-BE49-F238E27FC236}">
              <a16:creationId xmlns="" xmlns:a16="http://schemas.microsoft.com/office/drawing/2014/main" id="{5065F9B8-1AC1-4C86-9742-2AEEB8D9046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6" name="Line 3160">
          <a:extLst>
            <a:ext uri="{FF2B5EF4-FFF2-40B4-BE49-F238E27FC236}">
              <a16:creationId xmlns="" xmlns:a16="http://schemas.microsoft.com/office/drawing/2014/main" id="{EE3C43DA-0494-4FA7-AAB2-A85BF8EAEA7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7" name="Line 3161">
          <a:extLst>
            <a:ext uri="{FF2B5EF4-FFF2-40B4-BE49-F238E27FC236}">
              <a16:creationId xmlns="" xmlns:a16="http://schemas.microsoft.com/office/drawing/2014/main" id="{A30F78D5-87DC-423C-A883-0E2733D8FEE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8" name="Line 3162">
          <a:extLst>
            <a:ext uri="{FF2B5EF4-FFF2-40B4-BE49-F238E27FC236}">
              <a16:creationId xmlns="" xmlns:a16="http://schemas.microsoft.com/office/drawing/2014/main" id="{A8633FFF-6BA4-4D33-92C5-51066FFDFFB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09" name="Line 3163">
          <a:extLst>
            <a:ext uri="{FF2B5EF4-FFF2-40B4-BE49-F238E27FC236}">
              <a16:creationId xmlns="" xmlns:a16="http://schemas.microsoft.com/office/drawing/2014/main" id="{A9BCA884-212A-4054-9815-F32B197F2E0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0" name="Line 3164">
          <a:extLst>
            <a:ext uri="{FF2B5EF4-FFF2-40B4-BE49-F238E27FC236}">
              <a16:creationId xmlns="" xmlns:a16="http://schemas.microsoft.com/office/drawing/2014/main" id="{C2A6BE12-1CDE-4C8F-8DBC-41E3FE11FBF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1" name="Line 3165">
          <a:extLst>
            <a:ext uri="{FF2B5EF4-FFF2-40B4-BE49-F238E27FC236}">
              <a16:creationId xmlns="" xmlns:a16="http://schemas.microsoft.com/office/drawing/2014/main" id="{E40A7786-5A8B-4E2D-906E-897AA74DA6C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2" name="Line 3166">
          <a:extLst>
            <a:ext uri="{FF2B5EF4-FFF2-40B4-BE49-F238E27FC236}">
              <a16:creationId xmlns="" xmlns:a16="http://schemas.microsoft.com/office/drawing/2014/main" id="{38105D65-E19A-4E6E-9E89-0152974E9DC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3" name="Line 3167">
          <a:extLst>
            <a:ext uri="{FF2B5EF4-FFF2-40B4-BE49-F238E27FC236}">
              <a16:creationId xmlns="" xmlns:a16="http://schemas.microsoft.com/office/drawing/2014/main" id="{7837845A-828A-4D69-92F6-A0529CFED3E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4" name="Line 3168">
          <a:extLst>
            <a:ext uri="{FF2B5EF4-FFF2-40B4-BE49-F238E27FC236}">
              <a16:creationId xmlns="" xmlns:a16="http://schemas.microsoft.com/office/drawing/2014/main" id="{A6043EE4-4D7D-44E1-9D5F-1DDA89513AE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5" name="Line 3169">
          <a:extLst>
            <a:ext uri="{FF2B5EF4-FFF2-40B4-BE49-F238E27FC236}">
              <a16:creationId xmlns="" xmlns:a16="http://schemas.microsoft.com/office/drawing/2014/main" id="{76D02CC5-A7BC-4196-A5BF-A829CAE88FA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6" name="Line 3170">
          <a:extLst>
            <a:ext uri="{FF2B5EF4-FFF2-40B4-BE49-F238E27FC236}">
              <a16:creationId xmlns="" xmlns:a16="http://schemas.microsoft.com/office/drawing/2014/main" id="{2411F5C7-6C2B-49B9-8180-04F5459300A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7" name="Line 3157">
          <a:extLst>
            <a:ext uri="{FF2B5EF4-FFF2-40B4-BE49-F238E27FC236}">
              <a16:creationId xmlns="" xmlns:a16="http://schemas.microsoft.com/office/drawing/2014/main" id="{2656BC36-EFF1-4CD7-96F3-5E5564A33B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8" name="Line 3158">
          <a:extLst>
            <a:ext uri="{FF2B5EF4-FFF2-40B4-BE49-F238E27FC236}">
              <a16:creationId xmlns="" xmlns:a16="http://schemas.microsoft.com/office/drawing/2014/main" id="{C8EF0402-01AA-416A-8F01-15DB392B3C5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19" name="Line 3159">
          <a:extLst>
            <a:ext uri="{FF2B5EF4-FFF2-40B4-BE49-F238E27FC236}">
              <a16:creationId xmlns="" xmlns:a16="http://schemas.microsoft.com/office/drawing/2014/main" id="{58EA5378-28FB-4EBC-9150-E038E246EE6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0" name="Line 3160">
          <a:extLst>
            <a:ext uri="{FF2B5EF4-FFF2-40B4-BE49-F238E27FC236}">
              <a16:creationId xmlns="" xmlns:a16="http://schemas.microsoft.com/office/drawing/2014/main" id="{A183A416-FC2F-492D-9441-B6843A8AC8F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1" name="Line 3161">
          <a:extLst>
            <a:ext uri="{FF2B5EF4-FFF2-40B4-BE49-F238E27FC236}">
              <a16:creationId xmlns="" xmlns:a16="http://schemas.microsoft.com/office/drawing/2014/main" id="{6356CEFC-9AE1-43E4-A7F3-40914587CDC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2" name="Line 3162">
          <a:extLst>
            <a:ext uri="{FF2B5EF4-FFF2-40B4-BE49-F238E27FC236}">
              <a16:creationId xmlns="" xmlns:a16="http://schemas.microsoft.com/office/drawing/2014/main" id="{3B4A30E9-7251-4677-9800-77E7D8FD779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3" name="Line 3163">
          <a:extLst>
            <a:ext uri="{FF2B5EF4-FFF2-40B4-BE49-F238E27FC236}">
              <a16:creationId xmlns="" xmlns:a16="http://schemas.microsoft.com/office/drawing/2014/main" id="{7E5B5C83-0FD0-40C3-AF9E-0997BEE5AA7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4" name="Line 3164">
          <a:extLst>
            <a:ext uri="{FF2B5EF4-FFF2-40B4-BE49-F238E27FC236}">
              <a16:creationId xmlns="" xmlns:a16="http://schemas.microsoft.com/office/drawing/2014/main" id="{2D929D21-5881-4970-B2EB-31B35DCB716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5" name="Line 3165">
          <a:extLst>
            <a:ext uri="{FF2B5EF4-FFF2-40B4-BE49-F238E27FC236}">
              <a16:creationId xmlns="" xmlns:a16="http://schemas.microsoft.com/office/drawing/2014/main" id="{B83BE6A2-1096-4452-A4FB-E636F85208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6" name="Line 3166">
          <a:extLst>
            <a:ext uri="{FF2B5EF4-FFF2-40B4-BE49-F238E27FC236}">
              <a16:creationId xmlns="" xmlns:a16="http://schemas.microsoft.com/office/drawing/2014/main" id="{1283278B-35B9-4B0B-9B32-78F041467BB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7" name="Line 3167">
          <a:extLst>
            <a:ext uri="{FF2B5EF4-FFF2-40B4-BE49-F238E27FC236}">
              <a16:creationId xmlns="" xmlns:a16="http://schemas.microsoft.com/office/drawing/2014/main" id="{9EC57838-E660-4188-A875-7CA9EDD68AC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8" name="Line 3168">
          <a:extLst>
            <a:ext uri="{FF2B5EF4-FFF2-40B4-BE49-F238E27FC236}">
              <a16:creationId xmlns="" xmlns:a16="http://schemas.microsoft.com/office/drawing/2014/main" id="{5A75C5C3-4C3A-4604-A43B-B7B3FFB024C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29" name="Line 3169">
          <a:extLst>
            <a:ext uri="{FF2B5EF4-FFF2-40B4-BE49-F238E27FC236}">
              <a16:creationId xmlns="" xmlns:a16="http://schemas.microsoft.com/office/drawing/2014/main" id="{F024B9CF-A9EF-4075-8D85-CF175BB3C5B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0" name="Line 3170">
          <a:extLst>
            <a:ext uri="{FF2B5EF4-FFF2-40B4-BE49-F238E27FC236}">
              <a16:creationId xmlns="" xmlns:a16="http://schemas.microsoft.com/office/drawing/2014/main" id="{CAA057AC-EE66-4BCD-AFC4-24EE65F45C2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1" name="Line 9790">
          <a:extLst>
            <a:ext uri="{FF2B5EF4-FFF2-40B4-BE49-F238E27FC236}">
              <a16:creationId xmlns="" xmlns:a16="http://schemas.microsoft.com/office/drawing/2014/main" id="{4C2CE289-6F4F-48DF-B5A1-D7BBA4452B8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2" name="Line 9791">
          <a:extLst>
            <a:ext uri="{FF2B5EF4-FFF2-40B4-BE49-F238E27FC236}">
              <a16:creationId xmlns="" xmlns:a16="http://schemas.microsoft.com/office/drawing/2014/main" id="{4BCE9D06-11D4-4C6E-89B9-4FCEB5CB2FC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3" name="Line 9792">
          <a:extLst>
            <a:ext uri="{FF2B5EF4-FFF2-40B4-BE49-F238E27FC236}">
              <a16:creationId xmlns="" xmlns:a16="http://schemas.microsoft.com/office/drawing/2014/main" id="{B243A182-3D81-40F1-850A-689E5A1C772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4" name="Line 9793">
          <a:extLst>
            <a:ext uri="{FF2B5EF4-FFF2-40B4-BE49-F238E27FC236}">
              <a16:creationId xmlns="" xmlns:a16="http://schemas.microsoft.com/office/drawing/2014/main" id="{13A33535-345A-4793-BE5D-3C03622F04E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5" name="Line 9794">
          <a:extLst>
            <a:ext uri="{FF2B5EF4-FFF2-40B4-BE49-F238E27FC236}">
              <a16:creationId xmlns="" xmlns:a16="http://schemas.microsoft.com/office/drawing/2014/main" id="{53BF2E24-F1BD-4F77-BD4B-6E409C35B5F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6" name="Line 9795">
          <a:extLst>
            <a:ext uri="{FF2B5EF4-FFF2-40B4-BE49-F238E27FC236}">
              <a16:creationId xmlns="" xmlns:a16="http://schemas.microsoft.com/office/drawing/2014/main" id="{9E5979F5-7AD4-42F1-ABDC-B1A905A1CDD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7" name="Line 9796">
          <a:extLst>
            <a:ext uri="{FF2B5EF4-FFF2-40B4-BE49-F238E27FC236}">
              <a16:creationId xmlns="" xmlns:a16="http://schemas.microsoft.com/office/drawing/2014/main" id="{7F4152C7-66CE-48E6-A5AE-4BC7A7DF62A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8" name="Line 9797">
          <a:extLst>
            <a:ext uri="{FF2B5EF4-FFF2-40B4-BE49-F238E27FC236}">
              <a16:creationId xmlns="" xmlns:a16="http://schemas.microsoft.com/office/drawing/2014/main" id="{9637F2C3-5162-49F9-8C91-B93262B8920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39" name="Line 9798">
          <a:extLst>
            <a:ext uri="{FF2B5EF4-FFF2-40B4-BE49-F238E27FC236}">
              <a16:creationId xmlns="" xmlns:a16="http://schemas.microsoft.com/office/drawing/2014/main" id="{9FCFF504-646A-46DB-A257-F6D971A884F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0" name="Line 9799">
          <a:extLst>
            <a:ext uri="{FF2B5EF4-FFF2-40B4-BE49-F238E27FC236}">
              <a16:creationId xmlns="" xmlns:a16="http://schemas.microsoft.com/office/drawing/2014/main" id="{102A3503-1592-4FC3-B81B-11504D1C6E4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1" name="Line 9800">
          <a:extLst>
            <a:ext uri="{FF2B5EF4-FFF2-40B4-BE49-F238E27FC236}">
              <a16:creationId xmlns="" xmlns:a16="http://schemas.microsoft.com/office/drawing/2014/main" id="{3298A356-2808-4F17-AF51-39B4A65851A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2" name="Line 9801">
          <a:extLst>
            <a:ext uri="{FF2B5EF4-FFF2-40B4-BE49-F238E27FC236}">
              <a16:creationId xmlns="" xmlns:a16="http://schemas.microsoft.com/office/drawing/2014/main" id="{0D14BD0C-6D67-4F78-BA9D-DD4C5B5A859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3" name="Line 9802">
          <a:extLst>
            <a:ext uri="{FF2B5EF4-FFF2-40B4-BE49-F238E27FC236}">
              <a16:creationId xmlns="" xmlns:a16="http://schemas.microsoft.com/office/drawing/2014/main" id="{C68056C1-C49A-4A3C-BF6D-5787230C67B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4" name="Line 9803">
          <a:extLst>
            <a:ext uri="{FF2B5EF4-FFF2-40B4-BE49-F238E27FC236}">
              <a16:creationId xmlns="" xmlns:a16="http://schemas.microsoft.com/office/drawing/2014/main" id="{781ED222-F31B-48D4-A1ED-F794427C92C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5" name="Line 167286">
          <a:extLst>
            <a:ext uri="{FF2B5EF4-FFF2-40B4-BE49-F238E27FC236}">
              <a16:creationId xmlns="" xmlns:a16="http://schemas.microsoft.com/office/drawing/2014/main" id="{2D603C24-2884-49EF-8D42-3036983CFEE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6" name="Line 167287">
          <a:extLst>
            <a:ext uri="{FF2B5EF4-FFF2-40B4-BE49-F238E27FC236}">
              <a16:creationId xmlns="" xmlns:a16="http://schemas.microsoft.com/office/drawing/2014/main" id="{33B3C64D-0DBD-49CA-8FB5-AB59C7C4051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7" name="Line 167288">
          <a:extLst>
            <a:ext uri="{FF2B5EF4-FFF2-40B4-BE49-F238E27FC236}">
              <a16:creationId xmlns="" xmlns:a16="http://schemas.microsoft.com/office/drawing/2014/main" id="{571179C7-A4E4-4C8E-ACB4-F3E1FA590C4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8" name="Line 167289">
          <a:extLst>
            <a:ext uri="{FF2B5EF4-FFF2-40B4-BE49-F238E27FC236}">
              <a16:creationId xmlns="" xmlns:a16="http://schemas.microsoft.com/office/drawing/2014/main" id="{12245A2C-EAE8-44EB-A0F3-C665B4B3826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49" name="Line 167290">
          <a:extLst>
            <a:ext uri="{FF2B5EF4-FFF2-40B4-BE49-F238E27FC236}">
              <a16:creationId xmlns="" xmlns:a16="http://schemas.microsoft.com/office/drawing/2014/main" id="{68CD98E0-E565-4DE2-A9A9-ACBD4EA87AC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0" name="Line 167291">
          <a:extLst>
            <a:ext uri="{FF2B5EF4-FFF2-40B4-BE49-F238E27FC236}">
              <a16:creationId xmlns="" xmlns:a16="http://schemas.microsoft.com/office/drawing/2014/main" id="{CEA4EBD4-3697-4EEE-B603-89072570B37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1" name="Line 167292">
          <a:extLst>
            <a:ext uri="{FF2B5EF4-FFF2-40B4-BE49-F238E27FC236}">
              <a16:creationId xmlns="" xmlns:a16="http://schemas.microsoft.com/office/drawing/2014/main" id="{46598839-295C-45E8-AD0A-E93C772743F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2" name="Line 167293">
          <a:extLst>
            <a:ext uri="{FF2B5EF4-FFF2-40B4-BE49-F238E27FC236}">
              <a16:creationId xmlns="" xmlns:a16="http://schemas.microsoft.com/office/drawing/2014/main" id="{22EBBB2C-BEFB-45FE-849B-84F1D36CBB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3" name="Line 167294">
          <a:extLst>
            <a:ext uri="{FF2B5EF4-FFF2-40B4-BE49-F238E27FC236}">
              <a16:creationId xmlns="" xmlns:a16="http://schemas.microsoft.com/office/drawing/2014/main" id="{0712D781-9B55-47F4-89B9-0065402FC8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4" name="Line 167295">
          <a:extLst>
            <a:ext uri="{FF2B5EF4-FFF2-40B4-BE49-F238E27FC236}">
              <a16:creationId xmlns="" xmlns:a16="http://schemas.microsoft.com/office/drawing/2014/main" id="{58D3B1A7-74A3-48F4-A4FA-1EC93254D26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5" name="Line 167296">
          <a:extLst>
            <a:ext uri="{FF2B5EF4-FFF2-40B4-BE49-F238E27FC236}">
              <a16:creationId xmlns="" xmlns:a16="http://schemas.microsoft.com/office/drawing/2014/main" id="{AA828137-0E61-4FF6-B98D-AC2B6BC63FE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6" name="Line 167297">
          <a:extLst>
            <a:ext uri="{FF2B5EF4-FFF2-40B4-BE49-F238E27FC236}">
              <a16:creationId xmlns="" xmlns:a16="http://schemas.microsoft.com/office/drawing/2014/main" id="{3F68C4A0-D11B-4BA3-84DF-C5257A50164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7" name="Line 167298">
          <a:extLst>
            <a:ext uri="{FF2B5EF4-FFF2-40B4-BE49-F238E27FC236}">
              <a16:creationId xmlns="" xmlns:a16="http://schemas.microsoft.com/office/drawing/2014/main" id="{9A3FF890-FABB-4EE7-A1BB-32F639346EB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8" name="Line 167299">
          <a:extLst>
            <a:ext uri="{FF2B5EF4-FFF2-40B4-BE49-F238E27FC236}">
              <a16:creationId xmlns="" xmlns:a16="http://schemas.microsoft.com/office/drawing/2014/main" id="{8063EEBC-4B83-4618-BDBF-483F6EECFEB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59" name="Line 167300">
          <a:extLst>
            <a:ext uri="{FF2B5EF4-FFF2-40B4-BE49-F238E27FC236}">
              <a16:creationId xmlns="" xmlns:a16="http://schemas.microsoft.com/office/drawing/2014/main" id="{B8330254-CC17-4132-A4F4-EABB24E7914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0" name="Line 167301">
          <a:extLst>
            <a:ext uri="{FF2B5EF4-FFF2-40B4-BE49-F238E27FC236}">
              <a16:creationId xmlns="" xmlns:a16="http://schemas.microsoft.com/office/drawing/2014/main" id="{D67F8097-265B-4C91-A837-2964ABEFA18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1" name="Line 167302">
          <a:extLst>
            <a:ext uri="{FF2B5EF4-FFF2-40B4-BE49-F238E27FC236}">
              <a16:creationId xmlns="" xmlns:a16="http://schemas.microsoft.com/office/drawing/2014/main" id="{DAB54483-6BEA-481E-A179-F1763DD179A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2" name="Line 167303">
          <a:extLst>
            <a:ext uri="{FF2B5EF4-FFF2-40B4-BE49-F238E27FC236}">
              <a16:creationId xmlns="" xmlns:a16="http://schemas.microsoft.com/office/drawing/2014/main" id="{67D1ABD7-52D7-4E2F-9CAB-4E42F143ADB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3" name="Line 167304">
          <a:extLst>
            <a:ext uri="{FF2B5EF4-FFF2-40B4-BE49-F238E27FC236}">
              <a16:creationId xmlns="" xmlns:a16="http://schemas.microsoft.com/office/drawing/2014/main" id="{399611B6-802E-4C65-80F0-2AD608C6DEE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4" name="Line 167305">
          <a:extLst>
            <a:ext uri="{FF2B5EF4-FFF2-40B4-BE49-F238E27FC236}">
              <a16:creationId xmlns="" xmlns:a16="http://schemas.microsoft.com/office/drawing/2014/main" id="{8579E34E-E67B-48DF-A712-6CD11A3ECB2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5" name="Line 167306">
          <a:extLst>
            <a:ext uri="{FF2B5EF4-FFF2-40B4-BE49-F238E27FC236}">
              <a16:creationId xmlns="" xmlns:a16="http://schemas.microsoft.com/office/drawing/2014/main" id="{2CF84D11-B76C-43F1-975C-A3F2D1DC74A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6" name="Line 167307">
          <a:extLst>
            <a:ext uri="{FF2B5EF4-FFF2-40B4-BE49-F238E27FC236}">
              <a16:creationId xmlns="" xmlns:a16="http://schemas.microsoft.com/office/drawing/2014/main" id="{0BCB7BCB-4718-4B56-AE24-928822E389C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7" name="Line 167308">
          <a:extLst>
            <a:ext uri="{FF2B5EF4-FFF2-40B4-BE49-F238E27FC236}">
              <a16:creationId xmlns="" xmlns:a16="http://schemas.microsoft.com/office/drawing/2014/main" id="{320F368C-A8FE-4AF7-8D39-5EF9D3AD2F5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8" name="Line 167309">
          <a:extLst>
            <a:ext uri="{FF2B5EF4-FFF2-40B4-BE49-F238E27FC236}">
              <a16:creationId xmlns="" xmlns:a16="http://schemas.microsoft.com/office/drawing/2014/main" id="{33738C90-EC04-4AD0-A2A1-75974687BC7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69" name="Line 167310">
          <a:extLst>
            <a:ext uri="{FF2B5EF4-FFF2-40B4-BE49-F238E27FC236}">
              <a16:creationId xmlns="" xmlns:a16="http://schemas.microsoft.com/office/drawing/2014/main" id="{B573939E-4E27-40B8-B458-0725B263F53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0" name="Line 167311">
          <a:extLst>
            <a:ext uri="{FF2B5EF4-FFF2-40B4-BE49-F238E27FC236}">
              <a16:creationId xmlns="" xmlns:a16="http://schemas.microsoft.com/office/drawing/2014/main" id="{D656A378-4693-4639-BC59-8E9C3DD2DB6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1" name="Line 167312">
          <a:extLst>
            <a:ext uri="{FF2B5EF4-FFF2-40B4-BE49-F238E27FC236}">
              <a16:creationId xmlns="" xmlns:a16="http://schemas.microsoft.com/office/drawing/2014/main" id="{784F8005-6584-41B7-89DF-33598C4E886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2" name="Line 167313">
          <a:extLst>
            <a:ext uri="{FF2B5EF4-FFF2-40B4-BE49-F238E27FC236}">
              <a16:creationId xmlns="" xmlns:a16="http://schemas.microsoft.com/office/drawing/2014/main" id="{44C5064A-5252-4847-96FE-04D3C4C058A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3" name="Line 167314">
          <a:extLst>
            <a:ext uri="{FF2B5EF4-FFF2-40B4-BE49-F238E27FC236}">
              <a16:creationId xmlns="" xmlns:a16="http://schemas.microsoft.com/office/drawing/2014/main" id="{1583AC24-1031-458B-92FD-FCAB551C478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4" name="Line 167315">
          <a:extLst>
            <a:ext uri="{FF2B5EF4-FFF2-40B4-BE49-F238E27FC236}">
              <a16:creationId xmlns="" xmlns:a16="http://schemas.microsoft.com/office/drawing/2014/main" id="{6F666E8E-93BD-405E-9114-AC200D4E28B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5" name="Line 167316">
          <a:extLst>
            <a:ext uri="{FF2B5EF4-FFF2-40B4-BE49-F238E27FC236}">
              <a16:creationId xmlns="" xmlns:a16="http://schemas.microsoft.com/office/drawing/2014/main" id="{69C9482A-81BA-401B-9F12-82B64DC7DFB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6" name="Line 167317">
          <a:extLst>
            <a:ext uri="{FF2B5EF4-FFF2-40B4-BE49-F238E27FC236}">
              <a16:creationId xmlns="" xmlns:a16="http://schemas.microsoft.com/office/drawing/2014/main" id="{AE6CA673-8B67-4173-9EAC-986D655908F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7" name="Line 167318">
          <a:extLst>
            <a:ext uri="{FF2B5EF4-FFF2-40B4-BE49-F238E27FC236}">
              <a16:creationId xmlns="" xmlns:a16="http://schemas.microsoft.com/office/drawing/2014/main" id="{8E5F18A8-7279-4DBA-B3AA-093C0670991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8" name="Line 167319">
          <a:extLst>
            <a:ext uri="{FF2B5EF4-FFF2-40B4-BE49-F238E27FC236}">
              <a16:creationId xmlns="" xmlns:a16="http://schemas.microsoft.com/office/drawing/2014/main" id="{A54B3610-4673-47A5-A014-75B321D2451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79" name="Line 167320">
          <a:extLst>
            <a:ext uri="{FF2B5EF4-FFF2-40B4-BE49-F238E27FC236}">
              <a16:creationId xmlns="" xmlns:a16="http://schemas.microsoft.com/office/drawing/2014/main" id="{B47BC76E-823B-41A4-BA67-ED9DF1479E5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0" name="Line 167321">
          <a:extLst>
            <a:ext uri="{FF2B5EF4-FFF2-40B4-BE49-F238E27FC236}">
              <a16:creationId xmlns="" xmlns:a16="http://schemas.microsoft.com/office/drawing/2014/main" id="{DD98066A-236B-4109-8771-DA2BC91749C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1" name="Line 167322">
          <a:extLst>
            <a:ext uri="{FF2B5EF4-FFF2-40B4-BE49-F238E27FC236}">
              <a16:creationId xmlns="" xmlns:a16="http://schemas.microsoft.com/office/drawing/2014/main" id="{9196D02A-381C-40F2-AE99-E045854E173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2" name="Line 167323">
          <a:extLst>
            <a:ext uri="{FF2B5EF4-FFF2-40B4-BE49-F238E27FC236}">
              <a16:creationId xmlns="" xmlns:a16="http://schemas.microsoft.com/office/drawing/2014/main" id="{8BC0AA87-060B-4639-BE1A-34D07847067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3" name="Line 167324">
          <a:extLst>
            <a:ext uri="{FF2B5EF4-FFF2-40B4-BE49-F238E27FC236}">
              <a16:creationId xmlns="" xmlns:a16="http://schemas.microsoft.com/office/drawing/2014/main" id="{BFE98B5F-F83E-47ED-B5ED-218D731833D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4" name="Line 167325">
          <a:extLst>
            <a:ext uri="{FF2B5EF4-FFF2-40B4-BE49-F238E27FC236}">
              <a16:creationId xmlns="" xmlns:a16="http://schemas.microsoft.com/office/drawing/2014/main" id="{1288870F-471C-4506-B531-E99718FDFDB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5" name="Line 167326">
          <a:extLst>
            <a:ext uri="{FF2B5EF4-FFF2-40B4-BE49-F238E27FC236}">
              <a16:creationId xmlns="" xmlns:a16="http://schemas.microsoft.com/office/drawing/2014/main" id="{580635F8-2E7C-446B-B2BF-1E73E6D5D36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6" name="Line 167327">
          <a:extLst>
            <a:ext uri="{FF2B5EF4-FFF2-40B4-BE49-F238E27FC236}">
              <a16:creationId xmlns="" xmlns:a16="http://schemas.microsoft.com/office/drawing/2014/main" id="{6CED0FCE-F00C-491E-9366-39BE3923AE5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7" name="Line 3157">
          <a:extLst>
            <a:ext uri="{FF2B5EF4-FFF2-40B4-BE49-F238E27FC236}">
              <a16:creationId xmlns="" xmlns:a16="http://schemas.microsoft.com/office/drawing/2014/main" id="{16787D94-916D-43AD-967F-BBE283FC014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8" name="Line 3158">
          <a:extLst>
            <a:ext uri="{FF2B5EF4-FFF2-40B4-BE49-F238E27FC236}">
              <a16:creationId xmlns="" xmlns:a16="http://schemas.microsoft.com/office/drawing/2014/main" id="{74F5F7F3-C9FA-4A0A-8C81-9B15BA5AE2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89" name="Line 3159">
          <a:extLst>
            <a:ext uri="{FF2B5EF4-FFF2-40B4-BE49-F238E27FC236}">
              <a16:creationId xmlns="" xmlns:a16="http://schemas.microsoft.com/office/drawing/2014/main" id="{E36C021A-A6B8-4D28-A13D-C09B167D57E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0" name="Line 3160">
          <a:extLst>
            <a:ext uri="{FF2B5EF4-FFF2-40B4-BE49-F238E27FC236}">
              <a16:creationId xmlns="" xmlns:a16="http://schemas.microsoft.com/office/drawing/2014/main" id="{230A6067-B52E-47AC-B155-BD6C02A663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1" name="Line 3161">
          <a:extLst>
            <a:ext uri="{FF2B5EF4-FFF2-40B4-BE49-F238E27FC236}">
              <a16:creationId xmlns="" xmlns:a16="http://schemas.microsoft.com/office/drawing/2014/main" id="{330079D8-75FA-4FEA-B6AD-AB149DC6455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2" name="Line 3162">
          <a:extLst>
            <a:ext uri="{FF2B5EF4-FFF2-40B4-BE49-F238E27FC236}">
              <a16:creationId xmlns="" xmlns:a16="http://schemas.microsoft.com/office/drawing/2014/main" id="{5D1C027C-B510-4CC6-A4B1-53D72BAA36F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3" name="Line 3163">
          <a:extLst>
            <a:ext uri="{FF2B5EF4-FFF2-40B4-BE49-F238E27FC236}">
              <a16:creationId xmlns="" xmlns:a16="http://schemas.microsoft.com/office/drawing/2014/main" id="{8DD876C5-E98F-424A-A2CD-3F3909D1B8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4" name="Line 3164">
          <a:extLst>
            <a:ext uri="{FF2B5EF4-FFF2-40B4-BE49-F238E27FC236}">
              <a16:creationId xmlns="" xmlns:a16="http://schemas.microsoft.com/office/drawing/2014/main" id="{04AB213A-78C9-43D1-9018-FAB2E026380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5" name="Line 3165">
          <a:extLst>
            <a:ext uri="{FF2B5EF4-FFF2-40B4-BE49-F238E27FC236}">
              <a16:creationId xmlns="" xmlns:a16="http://schemas.microsoft.com/office/drawing/2014/main" id="{9C2803D1-4BA1-4EB2-BA6B-9E7E8A879D2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6" name="Line 3166">
          <a:extLst>
            <a:ext uri="{FF2B5EF4-FFF2-40B4-BE49-F238E27FC236}">
              <a16:creationId xmlns="" xmlns:a16="http://schemas.microsoft.com/office/drawing/2014/main" id="{0007D016-164B-4741-A374-AD35E2F1952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7" name="Line 3167">
          <a:extLst>
            <a:ext uri="{FF2B5EF4-FFF2-40B4-BE49-F238E27FC236}">
              <a16:creationId xmlns="" xmlns:a16="http://schemas.microsoft.com/office/drawing/2014/main" id="{FE2DD2E8-0139-415E-8042-9E91092FDA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8" name="Line 3168">
          <a:extLst>
            <a:ext uri="{FF2B5EF4-FFF2-40B4-BE49-F238E27FC236}">
              <a16:creationId xmlns="" xmlns:a16="http://schemas.microsoft.com/office/drawing/2014/main" id="{2B165FA4-0370-4BF0-AF69-17638003F13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199" name="Line 3169">
          <a:extLst>
            <a:ext uri="{FF2B5EF4-FFF2-40B4-BE49-F238E27FC236}">
              <a16:creationId xmlns="" xmlns:a16="http://schemas.microsoft.com/office/drawing/2014/main" id="{5FA3D74A-56DC-44B7-95F2-67C7BDC278E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0" name="Line 3170">
          <a:extLst>
            <a:ext uri="{FF2B5EF4-FFF2-40B4-BE49-F238E27FC236}">
              <a16:creationId xmlns="" xmlns:a16="http://schemas.microsoft.com/office/drawing/2014/main" id="{945E8F7D-99E2-41AD-82AC-60046DC322A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1" name="Line 3157">
          <a:extLst>
            <a:ext uri="{FF2B5EF4-FFF2-40B4-BE49-F238E27FC236}">
              <a16:creationId xmlns="" xmlns:a16="http://schemas.microsoft.com/office/drawing/2014/main" id="{7AE1F290-8216-4CDF-91AE-943B1A5338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2" name="Line 3158">
          <a:extLst>
            <a:ext uri="{FF2B5EF4-FFF2-40B4-BE49-F238E27FC236}">
              <a16:creationId xmlns="" xmlns:a16="http://schemas.microsoft.com/office/drawing/2014/main" id="{1B959074-21E1-4533-92B7-914BD45A093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3" name="Line 3159">
          <a:extLst>
            <a:ext uri="{FF2B5EF4-FFF2-40B4-BE49-F238E27FC236}">
              <a16:creationId xmlns="" xmlns:a16="http://schemas.microsoft.com/office/drawing/2014/main" id="{29CF814A-7BD3-4732-B184-4626AAF67CD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4" name="Line 3160">
          <a:extLst>
            <a:ext uri="{FF2B5EF4-FFF2-40B4-BE49-F238E27FC236}">
              <a16:creationId xmlns="" xmlns:a16="http://schemas.microsoft.com/office/drawing/2014/main" id="{4D6C7162-1981-4477-A923-43FB3CE7FAE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5" name="Line 3161">
          <a:extLst>
            <a:ext uri="{FF2B5EF4-FFF2-40B4-BE49-F238E27FC236}">
              <a16:creationId xmlns="" xmlns:a16="http://schemas.microsoft.com/office/drawing/2014/main" id="{6F32783D-10D2-4E98-A3E8-EBCC0CBB887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6" name="Line 3162">
          <a:extLst>
            <a:ext uri="{FF2B5EF4-FFF2-40B4-BE49-F238E27FC236}">
              <a16:creationId xmlns="" xmlns:a16="http://schemas.microsoft.com/office/drawing/2014/main" id="{D535C34B-2C25-41A3-B58B-A8D5BBD7F02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7" name="Line 3163">
          <a:extLst>
            <a:ext uri="{FF2B5EF4-FFF2-40B4-BE49-F238E27FC236}">
              <a16:creationId xmlns="" xmlns:a16="http://schemas.microsoft.com/office/drawing/2014/main" id="{186F071A-208B-4A5A-AA9A-F67B224880C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8" name="Line 3164">
          <a:extLst>
            <a:ext uri="{FF2B5EF4-FFF2-40B4-BE49-F238E27FC236}">
              <a16:creationId xmlns="" xmlns:a16="http://schemas.microsoft.com/office/drawing/2014/main" id="{96CA9285-0584-4C4A-9F0C-5EB1023153F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09" name="Line 3165">
          <a:extLst>
            <a:ext uri="{FF2B5EF4-FFF2-40B4-BE49-F238E27FC236}">
              <a16:creationId xmlns="" xmlns:a16="http://schemas.microsoft.com/office/drawing/2014/main" id="{1C525883-035C-4F83-94E6-ACBA6D145BA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0" name="Line 3166">
          <a:extLst>
            <a:ext uri="{FF2B5EF4-FFF2-40B4-BE49-F238E27FC236}">
              <a16:creationId xmlns="" xmlns:a16="http://schemas.microsoft.com/office/drawing/2014/main" id="{F677922B-6621-4747-9B7D-8A370D0BFAC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1" name="Line 3167">
          <a:extLst>
            <a:ext uri="{FF2B5EF4-FFF2-40B4-BE49-F238E27FC236}">
              <a16:creationId xmlns="" xmlns:a16="http://schemas.microsoft.com/office/drawing/2014/main" id="{474886C9-E829-4EAB-8DFF-C716CDE823A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2" name="Line 3168">
          <a:extLst>
            <a:ext uri="{FF2B5EF4-FFF2-40B4-BE49-F238E27FC236}">
              <a16:creationId xmlns="" xmlns:a16="http://schemas.microsoft.com/office/drawing/2014/main" id="{4F6F0052-77A8-4842-A6E1-4032341B5CC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3" name="Line 3169">
          <a:extLst>
            <a:ext uri="{FF2B5EF4-FFF2-40B4-BE49-F238E27FC236}">
              <a16:creationId xmlns="" xmlns:a16="http://schemas.microsoft.com/office/drawing/2014/main" id="{C0F3BC1B-4062-4BD8-B9EB-0382CB470CF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4" name="Line 3170">
          <a:extLst>
            <a:ext uri="{FF2B5EF4-FFF2-40B4-BE49-F238E27FC236}">
              <a16:creationId xmlns="" xmlns:a16="http://schemas.microsoft.com/office/drawing/2014/main" id="{C38924C3-6045-43CA-A101-D514DB2431A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5" name="Line 3157">
          <a:extLst>
            <a:ext uri="{FF2B5EF4-FFF2-40B4-BE49-F238E27FC236}">
              <a16:creationId xmlns="" xmlns:a16="http://schemas.microsoft.com/office/drawing/2014/main" id="{CA6E0ECF-FAB6-4AA2-9282-2A7678488E7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6" name="Line 3158">
          <a:extLst>
            <a:ext uri="{FF2B5EF4-FFF2-40B4-BE49-F238E27FC236}">
              <a16:creationId xmlns="" xmlns:a16="http://schemas.microsoft.com/office/drawing/2014/main" id="{12D9942D-5A7A-4AEF-9B02-C1DEAF6C617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7" name="Line 3159">
          <a:extLst>
            <a:ext uri="{FF2B5EF4-FFF2-40B4-BE49-F238E27FC236}">
              <a16:creationId xmlns="" xmlns:a16="http://schemas.microsoft.com/office/drawing/2014/main" id="{2CFDFFBF-247A-45EE-A359-08E123DC3A8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8" name="Line 3160">
          <a:extLst>
            <a:ext uri="{FF2B5EF4-FFF2-40B4-BE49-F238E27FC236}">
              <a16:creationId xmlns="" xmlns:a16="http://schemas.microsoft.com/office/drawing/2014/main" id="{F20D1E67-4E0E-4688-A67F-6CD3B7A7C84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19" name="Line 3161">
          <a:extLst>
            <a:ext uri="{FF2B5EF4-FFF2-40B4-BE49-F238E27FC236}">
              <a16:creationId xmlns="" xmlns:a16="http://schemas.microsoft.com/office/drawing/2014/main" id="{29020295-64B2-4F73-99CE-9B0299E105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0" name="Line 3162">
          <a:extLst>
            <a:ext uri="{FF2B5EF4-FFF2-40B4-BE49-F238E27FC236}">
              <a16:creationId xmlns="" xmlns:a16="http://schemas.microsoft.com/office/drawing/2014/main" id="{9521F1B8-0B53-4049-BC66-5CF74244E8E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1" name="Line 3163">
          <a:extLst>
            <a:ext uri="{FF2B5EF4-FFF2-40B4-BE49-F238E27FC236}">
              <a16:creationId xmlns="" xmlns:a16="http://schemas.microsoft.com/office/drawing/2014/main" id="{051D2771-72FB-4CFB-A786-12566E08038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2" name="Line 3164">
          <a:extLst>
            <a:ext uri="{FF2B5EF4-FFF2-40B4-BE49-F238E27FC236}">
              <a16:creationId xmlns="" xmlns:a16="http://schemas.microsoft.com/office/drawing/2014/main" id="{25C9AC45-25D6-4B32-94D6-F5261BC4A19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3" name="Line 3165">
          <a:extLst>
            <a:ext uri="{FF2B5EF4-FFF2-40B4-BE49-F238E27FC236}">
              <a16:creationId xmlns="" xmlns:a16="http://schemas.microsoft.com/office/drawing/2014/main" id="{AE689F76-1AFA-42BD-9388-CA704FF29F9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4" name="Line 3166">
          <a:extLst>
            <a:ext uri="{FF2B5EF4-FFF2-40B4-BE49-F238E27FC236}">
              <a16:creationId xmlns="" xmlns:a16="http://schemas.microsoft.com/office/drawing/2014/main" id="{3D833B6C-E2BB-4C50-B858-11F5E113F76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5" name="Line 3167">
          <a:extLst>
            <a:ext uri="{FF2B5EF4-FFF2-40B4-BE49-F238E27FC236}">
              <a16:creationId xmlns="" xmlns:a16="http://schemas.microsoft.com/office/drawing/2014/main" id="{1486AA37-EA17-4AF4-8DCF-E447E404647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6" name="Line 3168">
          <a:extLst>
            <a:ext uri="{FF2B5EF4-FFF2-40B4-BE49-F238E27FC236}">
              <a16:creationId xmlns="" xmlns:a16="http://schemas.microsoft.com/office/drawing/2014/main" id="{A025ADEF-1A41-4F91-B184-A44C78D1F90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7" name="Line 3169">
          <a:extLst>
            <a:ext uri="{FF2B5EF4-FFF2-40B4-BE49-F238E27FC236}">
              <a16:creationId xmlns="" xmlns:a16="http://schemas.microsoft.com/office/drawing/2014/main" id="{2B39D99F-EE0C-4886-92D8-699FA5CBDC9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1422</xdr:row>
      <xdr:rowOff>0</xdr:rowOff>
    </xdr:from>
    <xdr:to>
      <xdr:col>10</xdr:col>
      <xdr:colOff>38100</xdr:colOff>
      <xdr:row>1422</xdr:row>
      <xdr:rowOff>0</xdr:rowOff>
    </xdr:to>
    <xdr:sp macro="" textlink="">
      <xdr:nvSpPr>
        <xdr:cNvPr id="3228" name="Line 3170">
          <a:extLst>
            <a:ext uri="{FF2B5EF4-FFF2-40B4-BE49-F238E27FC236}">
              <a16:creationId xmlns="" xmlns:a16="http://schemas.microsoft.com/office/drawing/2014/main" id="{8F93C01A-F739-4851-9A27-5BC8214510E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29" name="Line 1743">
          <a:extLst>
            <a:ext uri="{FF2B5EF4-FFF2-40B4-BE49-F238E27FC236}">
              <a16:creationId xmlns="" xmlns:a16="http://schemas.microsoft.com/office/drawing/2014/main" id="{7D1D65DE-C5CB-49C1-9476-55CB1FD25FF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0" name="Line 1744">
          <a:extLst>
            <a:ext uri="{FF2B5EF4-FFF2-40B4-BE49-F238E27FC236}">
              <a16:creationId xmlns="" xmlns:a16="http://schemas.microsoft.com/office/drawing/2014/main" id="{EFB6D22B-0305-43A5-A881-D4815ABABBF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1" name="Line 1745">
          <a:extLst>
            <a:ext uri="{FF2B5EF4-FFF2-40B4-BE49-F238E27FC236}">
              <a16:creationId xmlns="" xmlns:a16="http://schemas.microsoft.com/office/drawing/2014/main" id="{17263109-B8F4-4FE1-B6D3-4990CAF0FFD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2" name="Line 1746">
          <a:extLst>
            <a:ext uri="{FF2B5EF4-FFF2-40B4-BE49-F238E27FC236}">
              <a16:creationId xmlns="" xmlns:a16="http://schemas.microsoft.com/office/drawing/2014/main" id="{03BE16B9-8223-4C5E-8F12-D132F382DD3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3" name="Line 1747">
          <a:extLst>
            <a:ext uri="{FF2B5EF4-FFF2-40B4-BE49-F238E27FC236}">
              <a16:creationId xmlns="" xmlns:a16="http://schemas.microsoft.com/office/drawing/2014/main" id="{D91BEA09-F69E-47F5-84D0-F4F58EEE4AE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4" name="Line 1748">
          <a:extLst>
            <a:ext uri="{FF2B5EF4-FFF2-40B4-BE49-F238E27FC236}">
              <a16:creationId xmlns="" xmlns:a16="http://schemas.microsoft.com/office/drawing/2014/main" id="{E2AEF4DB-02E8-450E-AD3B-FAC48A7399E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5" name="Line 1749">
          <a:extLst>
            <a:ext uri="{FF2B5EF4-FFF2-40B4-BE49-F238E27FC236}">
              <a16:creationId xmlns="" xmlns:a16="http://schemas.microsoft.com/office/drawing/2014/main" id="{9BADDB49-C865-4898-9BA8-28C0969FD84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6" name="Line 1750">
          <a:extLst>
            <a:ext uri="{FF2B5EF4-FFF2-40B4-BE49-F238E27FC236}">
              <a16:creationId xmlns="" xmlns:a16="http://schemas.microsoft.com/office/drawing/2014/main" id="{1ABB9452-C3AA-49EA-87EF-5AAC6DF9474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7" name="Line 1751">
          <a:extLst>
            <a:ext uri="{FF2B5EF4-FFF2-40B4-BE49-F238E27FC236}">
              <a16:creationId xmlns="" xmlns:a16="http://schemas.microsoft.com/office/drawing/2014/main" id="{F58F2321-E472-49CB-9488-A12A80CCE03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8" name="Line 1752">
          <a:extLst>
            <a:ext uri="{FF2B5EF4-FFF2-40B4-BE49-F238E27FC236}">
              <a16:creationId xmlns="" xmlns:a16="http://schemas.microsoft.com/office/drawing/2014/main" id="{8ED2204B-F2CC-4665-B036-B071C77D5CC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39" name="Line 1753">
          <a:extLst>
            <a:ext uri="{FF2B5EF4-FFF2-40B4-BE49-F238E27FC236}">
              <a16:creationId xmlns="" xmlns:a16="http://schemas.microsoft.com/office/drawing/2014/main" id="{60B165F4-C6B3-4AE2-B025-AC8726EB2A1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0" name="Line 1754">
          <a:extLst>
            <a:ext uri="{FF2B5EF4-FFF2-40B4-BE49-F238E27FC236}">
              <a16:creationId xmlns="" xmlns:a16="http://schemas.microsoft.com/office/drawing/2014/main" id="{5DD4A330-017F-48C6-B5F2-CDC21879FCD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1" name="Line 1755">
          <a:extLst>
            <a:ext uri="{FF2B5EF4-FFF2-40B4-BE49-F238E27FC236}">
              <a16:creationId xmlns="" xmlns:a16="http://schemas.microsoft.com/office/drawing/2014/main" id="{2317B860-071C-428D-A1CD-2D392C894E8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2" name="Line 1756">
          <a:extLst>
            <a:ext uri="{FF2B5EF4-FFF2-40B4-BE49-F238E27FC236}">
              <a16:creationId xmlns="" xmlns:a16="http://schemas.microsoft.com/office/drawing/2014/main" id="{324ED013-4B11-405F-AAC7-9AC56880FCD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3" name="Line 1694">
          <a:extLst>
            <a:ext uri="{FF2B5EF4-FFF2-40B4-BE49-F238E27FC236}">
              <a16:creationId xmlns="" xmlns:a16="http://schemas.microsoft.com/office/drawing/2014/main" id="{1C3279CC-D1D7-4E22-8FB9-0CE4AD6D988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4" name="Line 1695">
          <a:extLst>
            <a:ext uri="{FF2B5EF4-FFF2-40B4-BE49-F238E27FC236}">
              <a16:creationId xmlns="" xmlns:a16="http://schemas.microsoft.com/office/drawing/2014/main" id="{C8452B39-4F71-4AA6-8B12-AA304A03EAA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5" name="Line 1696">
          <a:extLst>
            <a:ext uri="{FF2B5EF4-FFF2-40B4-BE49-F238E27FC236}">
              <a16:creationId xmlns="" xmlns:a16="http://schemas.microsoft.com/office/drawing/2014/main" id="{75216A13-B038-49AE-940E-2294BCF1E16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6" name="Line 1697">
          <a:extLst>
            <a:ext uri="{FF2B5EF4-FFF2-40B4-BE49-F238E27FC236}">
              <a16:creationId xmlns="" xmlns:a16="http://schemas.microsoft.com/office/drawing/2014/main" id="{83062C43-51B5-402C-A0C0-02CB4E7B61D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7" name="Line 1698">
          <a:extLst>
            <a:ext uri="{FF2B5EF4-FFF2-40B4-BE49-F238E27FC236}">
              <a16:creationId xmlns="" xmlns:a16="http://schemas.microsoft.com/office/drawing/2014/main" id="{C6A899A0-4CFE-4D0B-9639-11EDFB14575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8" name="Line 1699">
          <a:extLst>
            <a:ext uri="{FF2B5EF4-FFF2-40B4-BE49-F238E27FC236}">
              <a16:creationId xmlns="" xmlns:a16="http://schemas.microsoft.com/office/drawing/2014/main" id="{B510C4B7-8311-4DD4-AFAC-205426C6337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49" name="Line 1700">
          <a:extLst>
            <a:ext uri="{FF2B5EF4-FFF2-40B4-BE49-F238E27FC236}">
              <a16:creationId xmlns="" xmlns:a16="http://schemas.microsoft.com/office/drawing/2014/main" id="{14A82D6F-0CF7-4500-B97B-34FDAD086DC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0" name="Line 1701">
          <a:extLst>
            <a:ext uri="{FF2B5EF4-FFF2-40B4-BE49-F238E27FC236}">
              <a16:creationId xmlns="" xmlns:a16="http://schemas.microsoft.com/office/drawing/2014/main" id="{2E238342-DAB5-4CB2-A4AE-5BA84D55E9F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1" name="Line 1702">
          <a:extLst>
            <a:ext uri="{FF2B5EF4-FFF2-40B4-BE49-F238E27FC236}">
              <a16:creationId xmlns="" xmlns:a16="http://schemas.microsoft.com/office/drawing/2014/main" id="{91E0350F-7BFD-4E7C-A289-A1D2C4AD3E6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2" name="Line 1703">
          <a:extLst>
            <a:ext uri="{FF2B5EF4-FFF2-40B4-BE49-F238E27FC236}">
              <a16:creationId xmlns="" xmlns:a16="http://schemas.microsoft.com/office/drawing/2014/main" id="{D263137C-A013-4E5D-BDDC-F97FCF28135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3" name="Line 1704">
          <a:extLst>
            <a:ext uri="{FF2B5EF4-FFF2-40B4-BE49-F238E27FC236}">
              <a16:creationId xmlns="" xmlns:a16="http://schemas.microsoft.com/office/drawing/2014/main" id="{E7FF3CD4-3951-4045-B9E7-D34F4838442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4" name="Line 1705">
          <a:extLst>
            <a:ext uri="{FF2B5EF4-FFF2-40B4-BE49-F238E27FC236}">
              <a16:creationId xmlns="" xmlns:a16="http://schemas.microsoft.com/office/drawing/2014/main" id="{3CA13522-B15C-4A38-A007-6A53A64ABC4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5" name="Line 1706">
          <a:extLst>
            <a:ext uri="{FF2B5EF4-FFF2-40B4-BE49-F238E27FC236}">
              <a16:creationId xmlns="" xmlns:a16="http://schemas.microsoft.com/office/drawing/2014/main" id="{8E62FC84-E4CE-454E-AA5C-A43C9042A5B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6" name="Line 1707">
          <a:extLst>
            <a:ext uri="{FF2B5EF4-FFF2-40B4-BE49-F238E27FC236}">
              <a16:creationId xmlns="" xmlns:a16="http://schemas.microsoft.com/office/drawing/2014/main" id="{A8E9A0EC-2145-4AC6-B39E-AC5E16CC6C2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7" name="Line 1694">
          <a:extLst>
            <a:ext uri="{FF2B5EF4-FFF2-40B4-BE49-F238E27FC236}">
              <a16:creationId xmlns="" xmlns:a16="http://schemas.microsoft.com/office/drawing/2014/main" id="{A67134BB-D278-4609-BB57-80D475DAED7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8" name="Line 1695">
          <a:extLst>
            <a:ext uri="{FF2B5EF4-FFF2-40B4-BE49-F238E27FC236}">
              <a16:creationId xmlns="" xmlns:a16="http://schemas.microsoft.com/office/drawing/2014/main" id="{59DC6B02-B055-4C4E-B2D0-627D650A878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59" name="Line 1696">
          <a:extLst>
            <a:ext uri="{FF2B5EF4-FFF2-40B4-BE49-F238E27FC236}">
              <a16:creationId xmlns="" xmlns:a16="http://schemas.microsoft.com/office/drawing/2014/main" id="{7737AEC7-A04A-4B8D-918F-86C65C1FEF9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0" name="Line 1697">
          <a:extLst>
            <a:ext uri="{FF2B5EF4-FFF2-40B4-BE49-F238E27FC236}">
              <a16:creationId xmlns="" xmlns:a16="http://schemas.microsoft.com/office/drawing/2014/main" id="{49E62FE4-2AAE-4DB8-B1C9-09B1EA10455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1" name="Line 1698">
          <a:extLst>
            <a:ext uri="{FF2B5EF4-FFF2-40B4-BE49-F238E27FC236}">
              <a16:creationId xmlns="" xmlns:a16="http://schemas.microsoft.com/office/drawing/2014/main" id="{7FA3D7DD-D11D-455F-BD0A-A585406E202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2" name="Line 1699">
          <a:extLst>
            <a:ext uri="{FF2B5EF4-FFF2-40B4-BE49-F238E27FC236}">
              <a16:creationId xmlns="" xmlns:a16="http://schemas.microsoft.com/office/drawing/2014/main" id="{13A02DA7-EC77-485B-A0C8-F8020192693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3" name="Line 1700">
          <a:extLst>
            <a:ext uri="{FF2B5EF4-FFF2-40B4-BE49-F238E27FC236}">
              <a16:creationId xmlns="" xmlns:a16="http://schemas.microsoft.com/office/drawing/2014/main" id="{06C6E1ED-E29A-489D-95FE-4C2F1BF7747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4" name="Line 1701">
          <a:extLst>
            <a:ext uri="{FF2B5EF4-FFF2-40B4-BE49-F238E27FC236}">
              <a16:creationId xmlns="" xmlns:a16="http://schemas.microsoft.com/office/drawing/2014/main" id="{14B01A52-9A68-4C52-81FA-BD8602E3DDD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5" name="Line 1702">
          <a:extLst>
            <a:ext uri="{FF2B5EF4-FFF2-40B4-BE49-F238E27FC236}">
              <a16:creationId xmlns="" xmlns:a16="http://schemas.microsoft.com/office/drawing/2014/main" id="{1F067B0B-5A08-4AF5-8FFB-76B5B7BA066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6" name="Line 1703">
          <a:extLst>
            <a:ext uri="{FF2B5EF4-FFF2-40B4-BE49-F238E27FC236}">
              <a16:creationId xmlns="" xmlns:a16="http://schemas.microsoft.com/office/drawing/2014/main" id="{CE8DE161-4566-4D13-9000-C6ABBAE32F1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7" name="Line 1704">
          <a:extLst>
            <a:ext uri="{FF2B5EF4-FFF2-40B4-BE49-F238E27FC236}">
              <a16:creationId xmlns="" xmlns:a16="http://schemas.microsoft.com/office/drawing/2014/main" id="{B8CC06F9-50FC-478C-8E80-1280AAA2C42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8" name="Line 1705">
          <a:extLst>
            <a:ext uri="{FF2B5EF4-FFF2-40B4-BE49-F238E27FC236}">
              <a16:creationId xmlns="" xmlns:a16="http://schemas.microsoft.com/office/drawing/2014/main" id="{BC46DD64-F529-42F1-AC20-3B000AD22BC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69" name="Line 1706">
          <a:extLst>
            <a:ext uri="{FF2B5EF4-FFF2-40B4-BE49-F238E27FC236}">
              <a16:creationId xmlns="" xmlns:a16="http://schemas.microsoft.com/office/drawing/2014/main" id="{E84D583D-099F-4FBB-A77D-3521AAE75FF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0" name="Line 1707">
          <a:extLst>
            <a:ext uri="{FF2B5EF4-FFF2-40B4-BE49-F238E27FC236}">
              <a16:creationId xmlns="" xmlns:a16="http://schemas.microsoft.com/office/drawing/2014/main" id="{4C813FEF-9C7E-4B25-908F-B34BFCC2CF5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1" name="Line 1694">
          <a:extLst>
            <a:ext uri="{FF2B5EF4-FFF2-40B4-BE49-F238E27FC236}">
              <a16:creationId xmlns="" xmlns:a16="http://schemas.microsoft.com/office/drawing/2014/main" id="{EDFDA375-4293-4BC0-87FE-C8759856735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2" name="Line 1695">
          <a:extLst>
            <a:ext uri="{FF2B5EF4-FFF2-40B4-BE49-F238E27FC236}">
              <a16:creationId xmlns="" xmlns:a16="http://schemas.microsoft.com/office/drawing/2014/main" id="{A6425429-D0E1-4CFA-800E-866BEC0D68B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3" name="Line 1696">
          <a:extLst>
            <a:ext uri="{FF2B5EF4-FFF2-40B4-BE49-F238E27FC236}">
              <a16:creationId xmlns="" xmlns:a16="http://schemas.microsoft.com/office/drawing/2014/main" id="{3CCCB92B-E207-45F4-9159-15F47B3AA19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4" name="Line 1697">
          <a:extLst>
            <a:ext uri="{FF2B5EF4-FFF2-40B4-BE49-F238E27FC236}">
              <a16:creationId xmlns="" xmlns:a16="http://schemas.microsoft.com/office/drawing/2014/main" id="{3BED78FD-6278-4BD6-995D-5073E47C545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5" name="Line 1698">
          <a:extLst>
            <a:ext uri="{FF2B5EF4-FFF2-40B4-BE49-F238E27FC236}">
              <a16:creationId xmlns="" xmlns:a16="http://schemas.microsoft.com/office/drawing/2014/main" id="{A2D9AFF2-1590-4984-8612-273CE7CCF23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6" name="Line 1699">
          <a:extLst>
            <a:ext uri="{FF2B5EF4-FFF2-40B4-BE49-F238E27FC236}">
              <a16:creationId xmlns="" xmlns:a16="http://schemas.microsoft.com/office/drawing/2014/main" id="{0850CA4B-6B70-4159-8E82-F8BB459DCF4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7" name="Line 1700">
          <a:extLst>
            <a:ext uri="{FF2B5EF4-FFF2-40B4-BE49-F238E27FC236}">
              <a16:creationId xmlns="" xmlns:a16="http://schemas.microsoft.com/office/drawing/2014/main" id="{4E3BBEDC-9562-4F7B-8D82-EC28E6DE90F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8" name="Line 1701">
          <a:extLst>
            <a:ext uri="{FF2B5EF4-FFF2-40B4-BE49-F238E27FC236}">
              <a16:creationId xmlns="" xmlns:a16="http://schemas.microsoft.com/office/drawing/2014/main" id="{2D0E866A-EF20-4F24-A6F5-D922D9184AE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79" name="Line 1702">
          <a:extLst>
            <a:ext uri="{FF2B5EF4-FFF2-40B4-BE49-F238E27FC236}">
              <a16:creationId xmlns="" xmlns:a16="http://schemas.microsoft.com/office/drawing/2014/main" id="{7BF0E752-50A9-4005-855F-D8CF7F41527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0" name="Line 1703">
          <a:extLst>
            <a:ext uri="{FF2B5EF4-FFF2-40B4-BE49-F238E27FC236}">
              <a16:creationId xmlns="" xmlns:a16="http://schemas.microsoft.com/office/drawing/2014/main" id="{71FA6373-E7F4-403F-85DA-6F32A383406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1" name="Line 1704">
          <a:extLst>
            <a:ext uri="{FF2B5EF4-FFF2-40B4-BE49-F238E27FC236}">
              <a16:creationId xmlns="" xmlns:a16="http://schemas.microsoft.com/office/drawing/2014/main" id="{08CD5A47-D631-4088-9F3E-AFD26B64A59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2" name="Line 1705">
          <a:extLst>
            <a:ext uri="{FF2B5EF4-FFF2-40B4-BE49-F238E27FC236}">
              <a16:creationId xmlns="" xmlns:a16="http://schemas.microsoft.com/office/drawing/2014/main" id="{A6683666-DD32-4582-9406-1D4BDC33A9F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3" name="Line 1706">
          <a:extLst>
            <a:ext uri="{FF2B5EF4-FFF2-40B4-BE49-F238E27FC236}">
              <a16:creationId xmlns="" xmlns:a16="http://schemas.microsoft.com/office/drawing/2014/main" id="{59A6A842-F811-493D-B2E4-68C66AEA2E1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4" name="Line 1707">
          <a:extLst>
            <a:ext uri="{FF2B5EF4-FFF2-40B4-BE49-F238E27FC236}">
              <a16:creationId xmlns="" xmlns:a16="http://schemas.microsoft.com/office/drawing/2014/main" id="{46BC6E03-273A-4EB3-9319-F8E31CFC749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5" name="Line 1743">
          <a:extLst>
            <a:ext uri="{FF2B5EF4-FFF2-40B4-BE49-F238E27FC236}">
              <a16:creationId xmlns="" xmlns:a16="http://schemas.microsoft.com/office/drawing/2014/main" id="{DD12130B-95F2-44E2-8C31-7B1DEB2CE5B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6" name="Line 1744">
          <a:extLst>
            <a:ext uri="{FF2B5EF4-FFF2-40B4-BE49-F238E27FC236}">
              <a16:creationId xmlns="" xmlns:a16="http://schemas.microsoft.com/office/drawing/2014/main" id="{637B24D3-3935-4EB5-94CD-30E90C03309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7" name="Line 1745">
          <a:extLst>
            <a:ext uri="{FF2B5EF4-FFF2-40B4-BE49-F238E27FC236}">
              <a16:creationId xmlns="" xmlns:a16="http://schemas.microsoft.com/office/drawing/2014/main" id="{1F11A8DF-AA2C-474F-B1D1-4EA8B6A1745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8" name="Line 1746">
          <a:extLst>
            <a:ext uri="{FF2B5EF4-FFF2-40B4-BE49-F238E27FC236}">
              <a16:creationId xmlns="" xmlns:a16="http://schemas.microsoft.com/office/drawing/2014/main" id="{1973152B-1143-4AB9-907B-A8FFD9A53F2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89" name="Line 1747">
          <a:extLst>
            <a:ext uri="{FF2B5EF4-FFF2-40B4-BE49-F238E27FC236}">
              <a16:creationId xmlns="" xmlns:a16="http://schemas.microsoft.com/office/drawing/2014/main" id="{C1C70418-14B7-4916-801B-B673450DD73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0" name="Line 1748">
          <a:extLst>
            <a:ext uri="{FF2B5EF4-FFF2-40B4-BE49-F238E27FC236}">
              <a16:creationId xmlns="" xmlns:a16="http://schemas.microsoft.com/office/drawing/2014/main" id="{0AE19731-F34C-47F7-ABEE-493D4A61142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1" name="Line 1749">
          <a:extLst>
            <a:ext uri="{FF2B5EF4-FFF2-40B4-BE49-F238E27FC236}">
              <a16:creationId xmlns="" xmlns:a16="http://schemas.microsoft.com/office/drawing/2014/main" id="{81B241FB-AE1B-407A-A3A6-D13FFFDDAA9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2" name="Line 1750">
          <a:extLst>
            <a:ext uri="{FF2B5EF4-FFF2-40B4-BE49-F238E27FC236}">
              <a16:creationId xmlns="" xmlns:a16="http://schemas.microsoft.com/office/drawing/2014/main" id="{8272EFF9-0690-458A-9803-46E4C6BD6AA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3" name="Line 1751">
          <a:extLst>
            <a:ext uri="{FF2B5EF4-FFF2-40B4-BE49-F238E27FC236}">
              <a16:creationId xmlns="" xmlns:a16="http://schemas.microsoft.com/office/drawing/2014/main" id="{BD9C6CA6-4FD0-46AF-BB6E-1C3DF777B5D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4" name="Line 1752">
          <a:extLst>
            <a:ext uri="{FF2B5EF4-FFF2-40B4-BE49-F238E27FC236}">
              <a16:creationId xmlns="" xmlns:a16="http://schemas.microsoft.com/office/drawing/2014/main" id="{EBEEAEF5-0671-467B-9EBF-74FDA577BEC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5" name="Line 1753">
          <a:extLst>
            <a:ext uri="{FF2B5EF4-FFF2-40B4-BE49-F238E27FC236}">
              <a16:creationId xmlns="" xmlns:a16="http://schemas.microsoft.com/office/drawing/2014/main" id="{1E149B8D-3403-4F96-8344-E90C057AA10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6" name="Line 1754">
          <a:extLst>
            <a:ext uri="{FF2B5EF4-FFF2-40B4-BE49-F238E27FC236}">
              <a16:creationId xmlns="" xmlns:a16="http://schemas.microsoft.com/office/drawing/2014/main" id="{D66AA88D-8181-4007-A90D-DBF930EA219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7" name="Line 1755">
          <a:extLst>
            <a:ext uri="{FF2B5EF4-FFF2-40B4-BE49-F238E27FC236}">
              <a16:creationId xmlns="" xmlns:a16="http://schemas.microsoft.com/office/drawing/2014/main" id="{AA890E1E-8542-4E3C-AC28-45C0EF20406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1398</xdr:row>
      <xdr:rowOff>0</xdr:rowOff>
    </xdr:from>
    <xdr:to>
      <xdr:col>10</xdr:col>
      <xdr:colOff>38100</xdr:colOff>
      <xdr:row>1398</xdr:row>
      <xdr:rowOff>0</xdr:rowOff>
    </xdr:to>
    <xdr:sp macro="" textlink="">
      <xdr:nvSpPr>
        <xdr:cNvPr id="3298" name="Line 1756">
          <a:extLst>
            <a:ext uri="{FF2B5EF4-FFF2-40B4-BE49-F238E27FC236}">
              <a16:creationId xmlns="" xmlns:a16="http://schemas.microsoft.com/office/drawing/2014/main" id="{76882C9B-3AE3-4AE6-A035-E8C32C727D0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299" name="Line 1743">
          <a:extLst>
            <a:ext uri="{FF2B5EF4-FFF2-40B4-BE49-F238E27FC236}">
              <a16:creationId xmlns="" xmlns:a16="http://schemas.microsoft.com/office/drawing/2014/main" id="{6EBCD3E1-0569-446D-8231-C8CD8EF76678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0" name="Line 1744">
          <a:extLst>
            <a:ext uri="{FF2B5EF4-FFF2-40B4-BE49-F238E27FC236}">
              <a16:creationId xmlns="" xmlns:a16="http://schemas.microsoft.com/office/drawing/2014/main" id="{C83E4361-5020-4C69-AD22-3007FDF45DE4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1" name="Line 1745">
          <a:extLst>
            <a:ext uri="{FF2B5EF4-FFF2-40B4-BE49-F238E27FC236}">
              <a16:creationId xmlns="" xmlns:a16="http://schemas.microsoft.com/office/drawing/2014/main" id="{B52E7E8D-7D65-47D4-BC1B-28A4AAB908FC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2" name="Line 1746">
          <a:extLst>
            <a:ext uri="{FF2B5EF4-FFF2-40B4-BE49-F238E27FC236}">
              <a16:creationId xmlns="" xmlns:a16="http://schemas.microsoft.com/office/drawing/2014/main" id="{487633C8-0D74-442E-9F2E-0E40EA8CAC39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3" name="Line 1747">
          <a:extLst>
            <a:ext uri="{FF2B5EF4-FFF2-40B4-BE49-F238E27FC236}">
              <a16:creationId xmlns="" xmlns:a16="http://schemas.microsoft.com/office/drawing/2014/main" id="{9B2444C3-048C-4C9B-AF36-E79F6DC53922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4" name="Line 1748">
          <a:extLst>
            <a:ext uri="{FF2B5EF4-FFF2-40B4-BE49-F238E27FC236}">
              <a16:creationId xmlns="" xmlns:a16="http://schemas.microsoft.com/office/drawing/2014/main" id="{F0CD90D4-A582-4F6C-BF03-7100B7184072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5" name="Line 1749">
          <a:extLst>
            <a:ext uri="{FF2B5EF4-FFF2-40B4-BE49-F238E27FC236}">
              <a16:creationId xmlns="" xmlns:a16="http://schemas.microsoft.com/office/drawing/2014/main" id="{4B6FC5DD-C46A-4BEE-9F43-4BE1953BAFBF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6" name="Line 1750">
          <a:extLst>
            <a:ext uri="{FF2B5EF4-FFF2-40B4-BE49-F238E27FC236}">
              <a16:creationId xmlns="" xmlns:a16="http://schemas.microsoft.com/office/drawing/2014/main" id="{B5AA5D04-D611-4194-AEF0-1227D08BFF99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7" name="Line 1751">
          <a:extLst>
            <a:ext uri="{FF2B5EF4-FFF2-40B4-BE49-F238E27FC236}">
              <a16:creationId xmlns="" xmlns:a16="http://schemas.microsoft.com/office/drawing/2014/main" id="{97339FBE-F2B2-43D6-A6F1-88413777C3F2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8" name="Line 1752">
          <a:extLst>
            <a:ext uri="{FF2B5EF4-FFF2-40B4-BE49-F238E27FC236}">
              <a16:creationId xmlns="" xmlns:a16="http://schemas.microsoft.com/office/drawing/2014/main" id="{7A9133B4-CB53-4748-8851-AD1EC96272D9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09" name="Line 1753">
          <a:extLst>
            <a:ext uri="{FF2B5EF4-FFF2-40B4-BE49-F238E27FC236}">
              <a16:creationId xmlns="" xmlns:a16="http://schemas.microsoft.com/office/drawing/2014/main" id="{36C7D0D6-E8FC-43E6-B07D-F611A77281E2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10" name="Line 1754">
          <a:extLst>
            <a:ext uri="{FF2B5EF4-FFF2-40B4-BE49-F238E27FC236}">
              <a16:creationId xmlns="" xmlns:a16="http://schemas.microsoft.com/office/drawing/2014/main" id="{A8A3BA41-799C-45C1-B3CB-4FAC49097AC7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11" name="Line 1755">
          <a:extLst>
            <a:ext uri="{FF2B5EF4-FFF2-40B4-BE49-F238E27FC236}">
              <a16:creationId xmlns="" xmlns:a16="http://schemas.microsoft.com/office/drawing/2014/main" id="{8E5F5DF0-7F86-45E2-91FA-42C11ADA415D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1406</xdr:row>
      <xdr:rowOff>0</xdr:rowOff>
    </xdr:from>
    <xdr:to>
      <xdr:col>10</xdr:col>
      <xdr:colOff>38100</xdr:colOff>
      <xdr:row>1406</xdr:row>
      <xdr:rowOff>0</xdr:rowOff>
    </xdr:to>
    <xdr:sp macro="" textlink="">
      <xdr:nvSpPr>
        <xdr:cNvPr id="3312" name="Line 1756">
          <a:extLst>
            <a:ext uri="{FF2B5EF4-FFF2-40B4-BE49-F238E27FC236}">
              <a16:creationId xmlns="" xmlns:a16="http://schemas.microsoft.com/office/drawing/2014/main" id="{2EA59C28-5E6C-4038-991A-9B39B4D40906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3" name="Line 1743">
          <a:extLst>
            <a:ext uri="{FF2B5EF4-FFF2-40B4-BE49-F238E27FC236}">
              <a16:creationId xmlns="" xmlns:a16="http://schemas.microsoft.com/office/drawing/2014/main" id="{B687178B-E9D9-4877-8AA2-41BCA37EF6B8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4" name="Line 1744">
          <a:extLst>
            <a:ext uri="{FF2B5EF4-FFF2-40B4-BE49-F238E27FC236}">
              <a16:creationId xmlns="" xmlns:a16="http://schemas.microsoft.com/office/drawing/2014/main" id="{2AE335F0-8C74-408F-B78D-BAC32B064EFA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5" name="Line 1745">
          <a:extLst>
            <a:ext uri="{FF2B5EF4-FFF2-40B4-BE49-F238E27FC236}">
              <a16:creationId xmlns="" xmlns:a16="http://schemas.microsoft.com/office/drawing/2014/main" id="{732F6D02-F511-4FFF-887E-96B74AC9BD1C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6" name="Line 1746">
          <a:extLst>
            <a:ext uri="{FF2B5EF4-FFF2-40B4-BE49-F238E27FC236}">
              <a16:creationId xmlns="" xmlns:a16="http://schemas.microsoft.com/office/drawing/2014/main" id="{CA18E357-A72A-499D-9ED1-A50467EDFED5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7" name="Line 1747">
          <a:extLst>
            <a:ext uri="{FF2B5EF4-FFF2-40B4-BE49-F238E27FC236}">
              <a16:creationId xmlns="" xmlns:a16="http://schemas.microsoft.com/office/drawing/2014/main" id="{F5A66E3E-C02A-4C81-935C-CEA86A1EED6C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8" name="Line 1748">
          <a:extLst>
            <a:ext uri="{FF2B5EF4-FFF2-40B4-BE49-F238E27FC236}">
              <a16:creationId xmlns="" xmlns:a16="http://schemas.microsoft.com/office/drawing/2014/main" id="{3A4B5701-51CD-4EE1-AFA0-3445EEE22A38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19" name="Line 1749">
          <a:extLst>
            <a:ext uri="{FF2B5EF4-FFF2-40B4-BE49-F238E27FC236}">
              <a16:creationId xmlns="" xmlns:a16="http://schemas.microsoft.com/office/drawing/2014/main" id="{5046DDC6-601C-4529-A80F-EFE4CFFDF8E1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0" name="Line 1750">
          <a:extLst>
            <a:ext uri="{FF2B5EF4-FFF2-40B4-BE49-F238E27FC236}">
              <a16:creationId xmlns="" xmlns:a16="http://schemas.microsoft.com/office/drawing/2014/main" id="{E00E10A7-E891-4E35-9EBF-FD6937CED717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1" name="Line 1751">
          <a:extLst>
            <a:ext uri="{FF2B5EF4-FFF2-40B4-BE49-F238E27FC236}">
              <a16:creationId xmlns="" xmlns:a16="http://schemas.microsoft.com/office/drawing/2014/main" id="{C7CF485B-A28F-4FBE-AA02-91656C279BFA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2" name="Line 1752">
          <a:extLst>
            <a:ext uri="{FF2B5EF4-FFF2-40B4-BE49-F238E27FC236}">
              <a16:creationId xmlns="" xmlns:a16="http://schemas.microsoft.com/office/drawing/2014/main" id="{C6F5E001-17E3-477F-A6D3-3A45826835D7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3" name="Line 1753">
          <a:extLst>
            <a:ext uri="{FF2B5EF4-FFF2-40B4-BE49-F238E27FC236}">
              <a16:creationId xmlns="" xmlns:a16="http://schemas.microsoft.com/office/drawing/2014/main" id="{B75D4C56-458D-4CC9-8C14-63BFF3356450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4" name="Line 1754">
          <a:extLst>
            <a:ext uri="{FF2B5EF4-FFF2-40B4-BE49-F238E27FC236}">
              <a16:creationId xmlns="" xmlns:a16="http://schemas.microsoft.com/office/drawing/2014/main" id="{9C85161C-4110-4C33-A5FE-A12CF60BB5B4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5" name="Line 1755">
          <a:extLst>
            <a:ext uri="{FF2B5EF4-FFF2-40B4-BE49-F238E27FC236}">
              <a16:creationId xmlns="" xmlns:a16="http://schemas.microsoft.com/office/drawing/2014/main" id="{7110C086-4292-4EDD-B422-272491C870BA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1410</xdr:row>
      <xdr:rowOff>0</xdr:rowOff>
    </xdr:from>
    <xdr:to>
      <xdr:col>10</xdr:col>
      <xdr:colOff>38100</xdr:colOff>
      <xdr:row>1410</xdr:row>
      <xdr:rowOff>0</xdr:rowOff>
    </xdr:to>
    <xdr:sp macro="" textlink="">
      <xdr:nvSpPr>
        <xdr:cNvPr id="3326" name="Line 1756">
          <a:extLst>
            <a:ext uri="{FF2B5EF4-FFF2-40B4-BE49-F238E27FC236}">
              <a16:creationId xmlns="" xmlns:a16="http://schemas.microsoft.com/office/drawing/2014/main" id="{B6D5A804-DACE-4AD9-9625-1144C6094F71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27" name="Line 1743">
          <a:extLst>
            <a:ext uri="{FF2B5EF4-FFF2-40B4-BE49-F238E27FC236}">
              <a16:creationId xmlns="" xmlns:a16="http://schemas.microsoft.com/office/drawing/2014/main" id="{1FC02710-7D4A-4AAC-88C6-2314A09FFB13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28" name="Line 1744">
          <a:extLst>
            <a:ext uri="{FF2B5EF4-FFF2-40B4-BE49-F238E27FC236}">
              <a16:creationId xmlns="" xmlns:a16="http://schemas.microsoft.com/office/drawing/2014/main" id="{A4F7E497-C731-442C-871B-141BC6DF8D3C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29" name="Line 1745">
          <a:extLst>
            <a:ext uri="{FF2B5EF4-FFF2-40B4-BE49-F238E27FC236}">
              <a16:creationId xmlns="" xmlns:a16="http://schemas.microsoft.com/office/drawing/2014/main" id="{985CF7DD-437E-43B2-B0A4-7E71775A340B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0" name="Line 1746">
          <a:extLst>
            <a:ext uri="{FF2B5EF4-FFF2-40B4-BE49-F238E27FC236}">
              <a16:creationId xmlns="" xmlns:a16="http://schemas.microsoft.com/office/drawing/2014/main" id="{3078187D-F769-4F0E-8C79-F6AF338BB33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1" name="Line 1747">
          <a:extLst>
            <a:ext uri="{FF2B5EF4-FFF2-40B4-BE49-F238E27FC236}">
              <a16:creationId xmlns="" xmlns:a16="http://schemas.microsoft.com/office/drawing/2014/main" id="{7CD2A1B4-BD06-44EA-8F8D-A2F2F588F3B4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2" name="Line 1748">
          <a:extLst>
            <a:ext uri="{FF2B5EF4-FFF2-40B4-BE49-F238E27FC236}">
              <a16:creationId xmlns="" xmlns:a16="http://schemas.microsoft.com/office/drawing/2014/main" id="{DC95B5C1-0868-439E-B66E-D9D60657109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3" name="Line 1749">
          <a:extLst>
            <a:ext uri="{FF2B5EF4-FFF2-40B4-BE49-F238E27FC236}">
              <a16:creationId xmlns="" xmlns:a16="http://schemas.microsoft.com/office/drawing/2014/main" id="{C9AA2793-2864-4AD5-8281-986BD34A2C0D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4" name="Line 1750">
          <a:extLst>
            <a:ext uri="{FF2B5EF4-FFF2-40B4-BE49-F238E27FC236}">
              <a16:creationId xmlns="" xmlns:a16="http://schemas.microsoft.com/office/drawing/2014/main" id="{6DD9B482-66B8-44F4-9EAA-1A4F29CB9D1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5" name="Line 1751">
          <a:extLst>
            <a:ext uri="{FF2B5EF4-FFF2-40B4-BE49-F238E27FC236}">
              <a16:creationId xmlns="" xmlns:a16="http://schemas.microsoft.com/office/drawing/2014/main" id="{B9E93B67-AE6E-4E8F-BBFC-1461113CB711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6" name="Line 1752">
          <a:extLst>
            <a:ext uri="{FF2B5EF4-FFF2-40B4-BE49-F238E27FC236}">
              <a16:creationId xmlns="" xmlns:a16="http://schemas.microsoft.com/office/drawing/2014/main" id="{DDBABB51-4DB6-4629-B39B-5926E2826A36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7" name="Line 1753">
          <a:extLst>
            <a:ext uri="{FF2B5EF4-FFF2-40B4-BE49-F238E27FC236}">
              <a16:creationId xmlns="" xmlns:a16="http://schemas.microsoft.com/office/drawing/2014/main" id="{B1D28224-757F-4FF3-BDE1-13EE8107DE1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8" name="Line 1754">
          <a:extLst>
            <a:ext uri="{FF2B5EF4-FFF2-40B4-BE49-F238E27FC236}">
              <a16:creationId xmlns="" xmlns:a16="http://schemas.microsoft.com/office/drawing/2014/main" id="{9A819F13-5F4E-4014-9A74-0C46F930B5E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39" name="Line 1755">
          <a:extLst>
            <a:ext uri="{FF2B5EF4-FFF2-40B4-BE49-F238E27FC236}">
              <a16:creationId xmlns="" xmlns:a16="http://schemas.microsoft.com/office/drawing/2014/main" id="{39F4215E-BE44-4C88-A541-DD42A3E6ACAD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1414</xdr:row>
      <xdr:rowOff>0</xdr:rowOff>
    </xdr:from>
    <xdr:to>
      <xdr:col>10</xdr:col>
      <xdr:colOff>38100</xdr:colOff>
      <xdr:row>1414</xdr:row>
      <xdr:rowOff>0</xdr:rowOff>
    </xdr:to>
    <xdr:sp macro="" textlink="">
      <xdr:nvSpPr>
        <xdr:cNvPr id="3340" name="Line 1756">
          <a:extLst>
            <a:ext uri="{FF2B5EF4-FFF2-40B4-BE49-F238E27FC236}">
              <a16:creationId xmlns="" xmlns:a16="http://schemas.microsoft.com/office/drawing/2014/main" id="{44862B63-6BE2-4419-A462-CC20624BFD6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1" name="Line 1789">
          <a:extLst>
            <a:ext uri="{FF2B5EF4-FFF2-40B4-BE49-F238E27FC236}">
              <a16:creationId xmlns="" xmlns:a16="http://schemas.microsoft.com/office/drawing/2014/main" id="{43137315-347D-4CC7-AE32-4B1469CBE55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2" name="Line 1790">
          <a:extLst>
            <a:ext uri="{FF2B5EF4-FFF2-40B4-BE49-F238E27FC236}">
              <a16:creationId xmlns="" xmlns:a16="http://schemas.microsoft.com/office/drawing/2014/main" id="{E9966D85-9CB5-456B-B008-67B3607D297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3" name="Line 1791">
          <a:extLst>
            <a:ext uri="{FF2B5EF4-FFF2-40B4-BE49-F238E27FC236}">
              <a16:creationId xmlns="" xmlns:a16="http://schemas.microsoft.com/office/drawing/2014/main" id="{18D3E3A0-071F-4E77-981A-B342300FBDF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4" name="Line 1792">
          <a:extLst>
            <a:ext uri="{FF2B5EF4-FFF2-40B4-BE49-F238E27FC236}">
              <a16:creationId xmlns="" xmlns:a16="http://schemas.microsoft.com/office/drawing/2014/main" id="{CC9FE110-7C21-4C43-AEE4-2FDF8D4B39E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5" name="Line 1793">
          <a:extLst>
            <a:ext uri="{FF2B5EF4-FFF2-40B4-BE49-F238E27FC236}">
              <a16:creationId xmlns="" xmlns:a16="http://schemas.microsoft.com/office/drawing/2014/main" id="{5707E76B-7456-494A-96D2-FF6BA3C612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6" name="Line 1794">
          <a:extLst>
            <a:ext uri="{FF2B5EF4-FFF2-40B4-BE49-F238E27FC236}">
              <a16:creationId xmlns="" xmlns:a16="http://schemas.microsoft.com/office/drawing/2014/main" id="{7364D182-6FD2-4AC0-8867-944A5451647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7" name="Line 1795">
          <a:extLst>
            <a:ext uri="{FF2B5EF4-FFF2-40B4-BE49-F238E27FC236}">
              <a16:creationId xmlns="" xmlns:a16="http://schemas.microsoft.com/office/drawing/2014/main" id="{8F8D1AEF-496E-43B4-B925-A55BEB04301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8" name="Line 1796">
          <a:extLst>
            <a:ext uri="{FF2B5EF4-FFF2-40B4-BE49-F238E27FC236}">
              <a16:creationId xmlns="" xmlns:a16="http://schemas.microsoft.com/office/drawing/2014/main" id="{AD091C9E-D206-497A-B5DC-7D13E1F8906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49" name="Line 1797">
          <a:extLst>
            <a:ext uri="{FF2B5EF4-FFF2-40B4-BE49-F238E27FC236}">
              <a16:creationId xmlns="" xmlns:a16="http://schemas.microsoft.com/office/drawing/2014/main" id="{DBE5EFC6-2968-4429-BEDC-E36FA42DC1A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0" name="Line 1798">
          <a:extLst>
            <a:ext uri="{FF2B5EF4-FFF2-40B4-BE49-F238E27FC236}">
              <a16:creationId xmlns="" xmlns:a16="http://schemas.microsoft.com/office/drawing/2014/main" id="{D75CDE89-A441-4510-8F6B-8E23EC741D2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1" name="Line 1799">
          <a:extLst>
            <a:ext uri="{FF2B5EF4-FFF2-40B4-BE49-F238E27FC236}">
              <a16:creationId xmlns="" xmlns:a16="http://schemas.microsoft.com/office/drawing/2014/main" id="{31899FC5-0ABB-4680-B35E-E401A1FCA70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2" name="Line 1800">
          <a:extLst>
            <a:ext uri="{FF2B5EF4-FFF2-40B4-BE49-F238E27FC236}">
              <a16:creationId xmlns="" xmlns:a16="http://schemas.microsoft.com/office/drawing/2014/main" id="{F68ED283-FF00-4AC0-9E48-29A2F153ACF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3" name="Line 1801">
          <a:extLst>
            <a:ext uri="{FF2B5EF4-FFF2-40B4-BE49-F238E27FC236}">
              <a16:creationId xmlns="" xmlns:a16="http://schemas.microsoft.com/office/drawing/2014/main" id="{806CB7CC-D481-425C-8A0C-9890E0E44F5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4" name="Line 1802">
          <a:extLst>
            <a:ext uri="{FF2B5EF4-FFF2-40B4-BE49-F238E27FC236}">
              <a16:creationId xmlns="" xmlns:a16="http://schemas.microsoft.com/office/drawing/2014/main" id="{E801AB2B-53D4-4E9E-9A9F-D2CB5BC05F5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5" name="Line 1803">
          <a:extLst>
            <a:ext uri="{FF2B5EF4-FFF2-40B4-BE49-F238E27FC236}">
              <a16:creationId xmlns="" xmlns:a16="http://schemas.microsoft.com/office/drawing/2014/main" id="{B267D948-FD65-4172-854C-E7DD26216D0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6" name="Line 1804">
          <a:extLst>
            <a:ext uri="{FF2B5EF4-FFF2-40B4-BE49-F238E27FC236}">
              <a16:creationId xmlns="" xmlns:a16="http://schemas.microsoft.com/office/drawing/2014/main" id="{92BB02FC-6939-4719-BDAB-C3970633275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7" name="Line 1805">
          <a:extLst>
            <a:ext uri="{FF2B5EF4-FFF2-40B4-BE49-F238E27FC236}">
              <a16:creationId xmlns="" xmlns:a16="http://schemas.microsoft.com/office/drawing/2014/main" id="{7834BEC3-830D-4A94-8564-1E235F5127A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8" name="Line 1806">
          <a:extLst>
            <a:ext uri="{FF2B5EF4-FFF2-40B4-BE49-F238E27FC236}">
              <a16:creationId xmlns="" xmlns:a16="http://schemas.microsoft.com/office/drawing/2014/main" id="{A2993236-577F-4AFC-808D-DDE953982B7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59" name="Line 1807">
          <a:extLst>
            <a:ext uri="{FF2B5EF4-FFF2-40B4-BE49-F238E27FC236}">
              <a16:creationId xmlns="" xmlns:a16="http://schemas.microsoft.com/office/drawing/2014/main" id="{96A9B0F4-B8DB-4DF7-A752-CFAA7A3718B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0" name="Line 1808">
          <a:extLst>
            <a:ext uri="{FF2B5EF4-FFF2-40B4-BE49-F238E27FC236}">
              <a16:creationId xmlns="" xmlns:a16="http://schemas.microsoft.com/office/drawing/2014/main" id="{A4045693-612E-43E7-B3EE-A773F3B1667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1" name="Line 1809">
          <a:extLst>
            <a:ext uri="{FF2B5EF4-FFF2-40B4-BE49-F238E27FC236}">
              <a16:creationId xmlns="" xmlns:a16="http://schemas.microsoft.com/office/drawing/2014/main" id="{BEC08217-540A-45AB-BA73-5C466A3B82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2" name="Line 3129">
          <a:extLst>
            <a:ext uri="{FF2B5EF4-FFF2-40B4-BE49-F238E27FC236}">
              <a16:creationId xmlns="" xmlns:a16="http://schemas.microsoft.com/office/drawing/2014/main" id="{0F03094A-EE35-4FDF-9223-4BEB3DFA98A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3" name="Line 3130">
          <a:extLst>
            <a:ext uri="{FF2B5EF4-FFF2-40B4-BE49-F238E27FC236}">
              <a16:creationId xmlns="" xmlns:a16="http://schemas.microsoft.com/office/drawing/2014/main" id="{05B102C2-4A00-4C95-A4E3-62092EF8B6F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4" name="Line 3131">
          <a:extLst>
            <a:ext uri="{FF2B5EF4-FFF2-40B4-BE49-F238E27FC236}">
              <a16:creationId xmlns="" xmlns:a16="http://schemas.microsoft.com/office/drawing/2014/main" id="{E2D36FFD-4DBD-455D-B160-80B2F663FF3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5" name="Line 3132">
          <a:extLst>
            <a:ext uri="{FF2B5EF4-FFF2-40B4-BE49-F238E27FC236}">
              <a16:creationId xmlns="" xmlns:a16="http://schemas.microsoft.com/office/drawing/2014/main" id="{ECF7D680-ADF7-4B5C-A6F4-0A9B0DDEF63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6" name="Line 3133">
          <a:extLst>
            <a:ext uri="{FF2B5EF4-FFF2-40B4-BE49-F238E27FC236}">
              <a16:creationId xmlns="" xmlns:a16="http://schemas.microsoft.com/office/drawing/2014/main" id="{6368A63B-B37C-49E9-B505-B5935977F70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7" name="Line 3134">
          <a:extLst>
            <a:ext uri="{FF2B5EF4-FFF2-40B4-BE49-F238E27FC236}">
              <a16:creationId xmlns="" xmlns:a16="http://schemas.microsoft.com/office/drawing/2014/main" id="{15D3D895-C2FE-4BA9-94A8-0DE65C051A7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8" name="Line 3135">
          <a:extLst>
            <a:ext uri="{FF2B5EF4-FFF2-40B4-BE49-F238E27FC236}">
              <a16:creationId xmlns="" xmlns:a16="http://schemas.microsoft.com/office/drawing/2014/main" id="{AAD4D931-6239-4AD7-8EA3-8559FE81C02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69" name="Line 3136">
          <a:extLst>
            <a:ext uri="{FF2B5EF4-FFF2-40B4-BE49-F238E27FC236}">
              <a16:creationId xmlns="" xmlns:a16="http://schemas.microsoft.com/office/drawing/2014/main" id="{40EE8AAF-ED1D-4567-8B7D-9B6BFD42A87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0" name="Line 3137">
          <a:extLst>
            <a:ext uri="{FF2B5EF4-FFF2-40B4-BE49-F238E27FC236}">
              <a16:creationId xmlns="" xmlns:a16="http://schemas.microsoft.com/office/drawing/2014/main" id="{FFEAE13B-9192-44C2-808F-873B48EAC9F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1" name="Line 3138">
          <a:extLst>
            <a:ext uri="{FF2B5EF4-FFF2-40B4-BE49-F238E27FC236}">
              <a16:creationId xmlns="" xmlns:a16="http://schemas.microsoft.com/office/drawing/2014/main" id="{F2FB5FED-6863-4EF4-AD0C-0938105AFF9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2" name="Line 3139">
          <a:extLst>
            <a:ext uri="{FF2B5EF4-FFF2-40B4-BE49-F238E27FC236}">
              <a16:creationId xmlns="" xmlns:a16="http://schemas.microsoft.com/office/drawing/2014/main" id="{AC98B0F9-9D05-490B-B7D1-FC80D0B5759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3" name="Line 3140">
          <a:extLst>
            <a:ext uri="{FF2B5EF4-FFF2-40B4-BE49-F238E27FC236}">
              <a16:creationId xmlns="" xmlns:a16="http://schemas.microsoft.com/office/drawing/2014/main" id="{22EC7262-04C8-480B-9C0A-992F7BD9D07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4" name="Line 3141">
          <a:extLst>
            <a:ext uri="{FF2B5EF4-FFF2-40B4-BE49-F238E27FC236}">
              <a16:creationId xmlns="" xmlns:a16="http://schemas.microsoft.com/office/drawing/2014/main" id="{68365BE2-9760-4242-972A-F39E3419C86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1438</xdr:row>
      <xdr:rowOff>0</xdr:rowOff>
    </xdr:from>
    <xdr:to>
      <xdr:col>10</xdr:col>
      <xdr:colOff>38100</xdr:colOff>
      <xdr:row>1438</xdr:row>
      <xdr:rowOff>0</xdr:rowOff>
    </xdr:to>
    <xdr:sp macro="" textlink="">
      <xdr:nvSpPr>
        <xdr:cNvPr id="3375" name="Line 3142">
          <a:extLst>
            <a:ext uri="{FF2B5EF4-FFF2-40B4-BE49-F238E27FC236}">
              <a16:creationId xmlns="" xmlns:a16="http://schemas.microsoft.com/office/drawing/2014/main" id="{2BAA3C2C-2A9D-4C04-BA03-672B1BFC77A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76" name="Line 1789">
          <a:extLst>
            <a:ext uri="{FF2B5EF4-FFF2-40B4-BE49-F238E27FC236}">
              <a16:creationId xmlns="" xmlns:a16="http://schemas.microsoft.com/office/drawing/2014/main" id="{0CC1AB88-890A-480F-A6B5-EC464DAAAB6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77" name="Line 1790">
          <a:extLst>
            <a:ext uri="{FF2B5EF4-FFF2-40B4-BE49-F238E27FC236}">
              <a16:creationId xmlns="" xmlns:a16="http://schemas.microsoft.com/office/drawing/2014/main" id="{D1EBCA76-9260-4916-B21E-CA0E9D09659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78" name="Line 1791">
          <a:extLst>
            <a:ext uri="{FF2B5EF4-FFF2-40B4-BE49-F238E27FC236}">
              <a16:creationId xmlns="" xmlns:a16="http://schemas.microsoft.com/office/drawing/2014/main" id="{ED933106-642A-4163-90AD-262D7485392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79" name="Line 1792">
          <a:extLst>
            <a:ext uri="{FF2B5EF4-FFF2-40B4-BE49-F238E27FC236}">
              <a16:creationId xmlns="" xmlns:a16="http://schemas.microsoft.com/office/drawing/2014/main" id="{07300A23-D8FD-48C5-AE3F-5386065292E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0" name="Line 1793">
          <a:extLst>
            <a:ext uri="{FF2B5EF4-FFF2-40B4-BE49-F238E27FC236}">
              <a16:creationId xmlns="" xmlns:a16="http://schemas.microsoft.com/office/drawing/2014/main" id="{E07FA2F8-7EE5-4AB2-AA34-BD9C8F66311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1" name="Line 1794">
          <a:extLst>
            <a:ext uri="{FF2B5EF4-FFF2-40B4-BE49-F238E27FC236}">
              <a16:creationId xmlns="" xmlns:a16="http://schemas.microsoft.com/office/drawing/2014/main" id="{BE143EFC-4DA8-4F13-A3B4-4F4E86A7D4D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2" name="Line 1795">
          <a:extLst>
            <a:ext uri="{FF2B5EF4-FFF2-40B4-BE49-F238E27FC236}">
              <a16:creationId xmlns="" xmlns:a16="http://schemas.microsoft.com/office/drawing/2014/main" id="{B1D3F131-0FB3-4DC0-AAEE-223DA815D20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3" name="Line 1796">
          <a:extLst>
            <a:ext uri="{FF2B5EF4-FFF2-40B4-BE49-F238E27FC236}">
              <a16:creationId xmlns="" xmlns:a16="http://schemas.microsoft.com/office/drawing/2014/main" id="{605FC1CB-25F1-47B6-AE15-6BE9A0C1E81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4" name="Line 1797">
          <a:extLst>
            <a:ext uri="{FF2B5EF4-FFF2-40B4-BE49-F238E27FC236}">
              <a16:creationId xmlns="" xmlns:a16="http://schemas.microsoft.com/office/drawing/2014/main" id="{191597FF-A3E2-4D9B-A528-2D48AEC5FA6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5" name="Line 1798">
          <a:extLst>
            <a:ext uri="{FF2B5EF4-FFF2-40B4-BE49-F238E27FC236}">
              <a16:creationId xmlns="" xmlns:a16="http://schemas.microsoft.com/office/drawing/2014/main" id="{240E3C68-B9A8-413F-BA9F-DCE1CDFB78A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6" name="Line 1799">
          <a:extLst>
            <a:ext uri="{FF2B5EF4-FFF2-40B4-BE49-F238E27FC236}">
              <a16:creationId xmlns="" xmlns:a16="http://schemas.microsoft.com/office/drawing/2014/main" id="{1AEEED61-61F8-4E2C-BE23-109AAED468F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7" name="Line 1800">
          <a:extLst>
            <a:ext uri="{FF2B5EF4-FFF2-40B4-BE49-F238E27FC236}">
              <a16:creationId xmlns="" xmlns:a16="http://schemas.microsoft.com/office/drawing/2014/main" id="{2BCB2523-3BB2-4B7A-99B4-2783D5415B2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8" name="Line 1801">
          <a:extLst>
            <a:ext uri="{FF2B5EF4-FFF2-40B4-BE49-F238E27FC236}">
              <a16:creationId xmlns="" xmlns:a16="http://schemas.microsoft.com/office/drawing/2014/main" id="{842EDC57-40A7-45FF-B98E-536372A8021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89" name="Line 1802">
          <a:extLst>
            <a:ext uri="{FF2B5EF4-FFF2-40B4-BE49-F238E27FC236}">
              <a16:creationId xmlns="" xmlns:a16="http://schemas.microsoft.com/office/drawing/2014/main" id="{4E7786A7-F9DC-414F-88BD-30A01B0BDE8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0" name="Line 1803">
          <a:extLst>
            <a:ext uri="{FF2B5EF4-FFF2-40B4-BE49-F238E27FC236}">
              <a16:creationId xmlns="" xmlns:a16="http://schemas.microsoft.com/office/drawing/2014/main" id="{2ADE3FA7-7828-43A5-A5BA-6C84C4339DF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1" name="Line 1804">
          <a:extLst>
            <a:ext uri="{FF2B5EF4-FFF2-40B4-BE49-F238E27FC236}">
              <a16:creationId xmlns="" xmlns:a16="http://schemas.microsoft.com/office/drawing/2014/main" id="{2752F4C9-94C1-4935-A7EA-A7D0824EB01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2" name="Line 1805">
          <a:extLst>
            <a:ext uri="{FF2B5EF4-FFF2-40B4-BE49-F238E27FC236}">
              <a16:creationId xmlns="" xmlns:a16="http://schemas.microsoft.com/office/drawing/2014/main" id="{C19409EA-0946-499C-B4FA-FF32A3DC394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3" name="Line 1806">
          <a:extLst>
            <a:ext uri="{FF2B5EF4-FFF2-40B4-BE49-F238E27FC236}">
              <a16:creationId xmlns="" xmlns:a16="http://schemas.microsoft.com/office/drawing/2014/main" id="{8BF45C85-4F03-432A-82B0-1831F0D67E0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4" name="Line 1807">
          <a:extLst>
            <a:ext uri="{FF2B5EF4-FFF2-40B4-BE49-F238E27FC236}">
              <a16:creationId xmlns="" xmlns:a16="http://schemas.microsoft.com/office/drawing/2014/main" id="{2140BAAB-8A1C-488D-A757-D00A2C11CD1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5" name="Line 1808">
          <a:extLst>
            <a:ext uri="{FF2B5EF4-FFF2-40B4-BE49-F238E27FC236}">
              <a16:creationId xmlns="" xmlns:a16="http://schemas.microsoft.com/office/drawing/2014/main" id="{D4A588E7-77AC-4992-95F9-D80D9760C6A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6" name="Line 1809">
          <a:extLst>
            <a:ext uri="{FF2B5EF4-FFF2-40B4-BE49-F238E27FC236}">
              <a16:creationId xmlns="" xmlns:a16="http://schemas.microsoft.com/office/drawing/2014/main" id="{6A2D22EE-105C-4B37-A6E8-9B62C896D33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7" name="Line 3967">
          <a:extLst>
            <a:ext uri="{FF2B5EF4-FFF2-40B4-BE49-F238E27FC236}">
              <a16:creationId xmlns="" xmlns:a16="http://schemas.microsoft.com/office/drawing/2014/main" id="{31CDC8A3-AC07-4806-9030-501B61470D6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8" name="Line 3968">
          <a:extLst>
            <a:ext uri="{FF2B5EF4-FFF2-40B4-BE49-F238E27FC236}">
              <a16:creationId xmlns="" xmlns:a16="http://schemas.microsoft.com/office/drawing/2014/main" id="{DC7FE6FF-5B36-4D34-BE2C-5ACC5FB52BF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399" name="Line 3969">
          <a:extLst>
            <a:ext uri="{FF2B5EF4-FFF2-40B4-BE49-F238E27FC236}">
              <a16:creationId xmlns="" xmlns:a16="http://schemas.microsoft.com/office/drawing/2014/main" id="{5E2E22FE-096F-4A27-B17D-09E936D9AD9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0" name="Line 3970">
          <a:extLst>
            <a:ext uri="{FF2B5EF4-FFF2-40B4-BE49-F238E27FC236}">
              <a16:creationId xmlns="" xmlns:a16="http://schemas.microsoft.com/office/drawing/2014/main" id="{AB9CB000-AB89-48FE-A719-2237FCA977C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1" name="Line 3971">
          <a:extLst>
            <a:ext uri="{FF2B5EF4-FFF2-40B4-BE49-F238E27FC236}">
              <a16:creationId xmlns="" xmlns:a16="http://schemas.microsoft.com/office/drawing/2014/main" id="{A6642AF7-EF53-4AE6-9E0C-7D8DF1AB88D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2" name="Line 3972">
          <a:extLst>
            <a:ext uri="{FF2B5EF4-FFF2-40B4-BE49-F238E27FC236}">
              <a16:creationId xmlns="" xmlns:a16="http://schemas.microsoft.com/office/drawing/2014/main" id="{9E79735D-18E0-4ADA-A044-537B77FEEAF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3" name="Line 3973">
          <a:extLst>
            <a:ext uri="{FF2B5EF4-FFF2-40B4-BE49-F238E27FC236}">
              <a16:creationId xmlns="" xmlns:a16="http://schemas.microsoft.com/office/drawing/2014/main" id="{91C99E71-28DC-4BEB-9E07-74CBA76CEC6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4" name="Line 3974">
          <a:extLst>
            <a:ext uri="{FF2B5EF4-FFF2-40B4-BE49-F238E27FC236}">
              <a16:creationId xmlns="" xmlns:a16="http://schemas.microsoft.com/office/drawing/2014/main" id="{68B50C74-F2A5-4230-8E3E-B547633F0C7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5" name="Line 3975">
          <a:extLst>
            <a:ext uri="{FF2B5EF4-FFF2-40B4-BE49-F238E27FC236}">
              <a16:creationId xmlns="" xmlns:a16="http://schemas.microsoft.com/office/drawing/2014/main" id="{F9F85D73-72E4-4318-8A37-56713067390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6" name="Line 3976">
          <a:extLst>
            <a:ext uri="{FF2B5EF4-FFF2-40B4-BE49-F238E27FC236}">
              <a16:creationId xmlns="" xmlns:a16="http://schemas.microsoft.com/office/drawing/2014/main" id="{229F2CF0-67BD-4AAD-8DC4-0D8FD089D11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7" name="Line 3977">
          <a:extLst>
            <a:ext uri="{FF2B5EF4-FFF2-40B4-BE49-F238E27FC236}">
              <a16:creationId xmlns="" xmlns:a16="http://schemas.microsoft.com/office/drawing/2014/main" id="{95011E2E-DE81-4A84-8CB4-8B074217130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8" name="Line 3978">
          <a:extLst>
            <a:ext uri="{FF2B5EF4-FFF2-40B4-BE49-F238E27FC236}">
              <a16:creationId xmlns="" xmlns:a16="http://schemas.microsoft.com/office/drawing/2014/main" id="{655E7CC9-05CD-485F-9C23-448A884CB9B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09" name="Line 3979">
          <a:extLst>
            <a:ext uri="{FF2B5EF4-FFF2-40B4-BE49-F238E27FC236}">
              <a16:creationId xmlns="" xmlns:a16="http://schemas.microsoft.com/office/drawing/2014/main" id="{20D55B95-0857-4410-9E7F-CE17FAF3939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0" name="Line 3980">
          <a:extLst>
            <a:ext uri="{FF2B5EF4-FFF2-40B4-BE49-F238E27FC236}">
              <a16:creationId xmlns="" xmlns:a16="http://schemas.microsoft.com/office/drawing/2014/main" id="{353094EB-5FE3-4F0A-8F6B-9C246DE2B3E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1" name="Line 3981">
          <a:extLst>
            <a:ext uri="{FF2B5EF4-FFF2-40B4-BE49-F238E27FC236}">
              <a16:creationId xmlns="" xmlns:a16="http://schemas.microsoft.com/office/drawing/2014/main" id="{BF3C1E8F-EDB8-42EB-AC87-6D05F71538A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2" name="Line 3982">
          <a:extLst>
            <a:ext uri="{FF2B5EF4-FFF2-40B4-BE49-F238E27FC236}">
              <a16:creationId xmlns="" xmlns:a16="http://schemas.microsoft.com/office/drawing/2014/main" id="{238646DF-EAD3-4479-A035-AB9CE90FCB1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3" name="Line 3983">
          <a:extLst>
            <a:ext uri="{FF2B5EF4-FFF2-40B4-BE49-F238E27FC236}">
              <a16:creationId xmlns="" xmlns:a16="http://schemas.microsoft.com/office/drawing/2014/main" id="{8E9F9EAD-303A-41C3-B701-18E97A3683A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4" name="Line 3984">
          <a:extLst>
            <a:ext uri="{FF2B5EF4-FFF2-40B4-BE49-F238E27FC236}">
              <a16:creationId xmlns="" xmlns:a16="http://schemas.microsoft.com/office/drawing/2014/main" id="{64E59E53-476D-4EC9-A142-DB8FDFA5BEB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5" name="Line 3985">
          <a:extLst>
            <a:ext uri="{FF2B5EF4-FFF2-40B4-BE49-F238E27FC236}">
              <a16:creationId xmlns="" xmlns:a16="http://schemas.microsoft.com/office/drawing/2014/main" id="{6F714535-64FC-43E6-8E5D-54537B531A8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6" name="Line 3986">
          <a:extLst>
            <a:ext uri="{FF2B5EF4-FFF2-40B4-BE49-F238E27FC236}">
              <a16:creationId xmlns="" xmlns:a16="http://schemas.microsoft.com/office/drawing/2014/main" id="{DFE07430-7E20-4445-B76A-A389DC91F6A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7" name="Line 3987">
          <a:extLst>
            <a:ext uri="{FF2B5EF4-FFF2-40B4-BE49-F238E27FC236}">
              <a16:creationId xmlns="" xmlns:a16="http://schemas.microsoft.com/office/drawing/2014/main" id="{0DC2994B-5D2A-46EC-B890-9C375894B5F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8" name="Line 3988">
          <a:extLst>
            <a:ext uri="{FF2B5EF4-FFF2-40B4-BE49-F238E27FC236}">
              <a16:creationId xmlns="" xmlns:a16="http://schemas.microsoft.com/office/drawing/2014/main" id="{72DF6F81-EE74-4975-8959-7677A4D8BB8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19" name="Line 3989">
          <a:extLst>
            <a:ext uri="{FF2B5EF4-FFF2-40B4-BE49-F238E27FC236}">
              <a16:creationId xmlns="" xmlns:a16="http://schemas.microsoft.com/office/drawing/2014/main" id="{6579BBC2-EE6F-4206-A05A-E21C08EEC58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0" name="Line 3990">
          <a:extLst>
            <a:ext uri="{FF2B5EF4-FFF2-40B4-BE49-F238E27FC236}">
              <a16:creationId xmlns="" xmlns:a16="http://schemas.microsoft.com/office/drawing/2014/main" id="{1230DB08-050F-4B6A-ABFC-90AC8072597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1" name="Line 3991">
          <a:extLst>
            <a:ext uri="{FF2B5EF4-FFF2-40B4-BE49-F238E27FC236}">
              <a16:creationId xmlns="" xmlns:a16="http://schemas.microsoft.com/office/drawing/2014/main" id="{74029AE2-1189-47C8-965F-D8674A9E19D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2" name="Line 3992">
          <a:extLst>
            <a:ext uri="{FF2B5EF4-FFF2-40B4-BE49-F238E27FC236}">
              <a16:creationId xmlns="" xmlns:a16="http://schemas.microsoft.com/office/drawing/2014/main" id="{9A2C5406-C6B0-4856-8C36-3042486CD09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3" name="Line 3993">
          <a:extLst>
            <a:ext uri="{FF2B5EF4-FFF2-40B4-BE49-F238E27FC236}">
              <a16:creationId xmlns="" xmlns:a16="http://schemas.microsoft.com/office/drawing/2014/main" id="{128D6F7D-83B4-421C-89EF-10C3405F981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4" name="Line 3994">
          <a:extLst>
            <a:ext uri="{FF2B5EF4-FFF2-40B4-BE49-F238E27FC236}">
              <a16:creationId xmlns="" xmlns:a16="http://schemas.microsoft.com/office/drawing/2014/main" id="{37CE58DA-79D8-4B71-A2E3-976323E30BF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5" name="Line 3995">
          <a:extLst>
            <a:ext uri="{FF2B5EF4-FFF2-40B4-BE49-F238E27FC236}">
              <a16:creationId xmlns="" xmlns:a16="http://schemas.microsoft.com/office/drawing/2014/main" id="{2BAE1192-0D74-471F-937A-6DF37C9332B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6" name="Line 3996">
          <a:extLst>
            <a:ext uri="{FF2B5EF4-FFF2-40B4-BE49-F238E27FC236}">
              <a16:creationId xmlns="" xmlns:a16="http://schemas.microsoft.com/office/drawing/2014/main" id="{5684995F-D8AC-4289-ABF1-F74495D2B42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7" name="Line 3997">
          <a:extLst>
            <a:ext uri="{FF2B5EF4-FFF2-40B4-BE49-F238E27FC236}">
              <a16:creationId xmlns="" xmlns:a16="http://schemas.microsoft.com/office/drawing/2014/main" id="{6B86589E-C35A-4CD2-AA07-A03478FB164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8" name="Line 3998">
          <a:extLst>
            <a:ext uri="{FF2B5EF4-FFF2-40B4-BE49-F238E27FC236}">
              <a16:creationId xmlns="" xmlns:a16="http://schemas.microsoft.com/office/drawing/2014/main" id="{6C48C37A-AF5B-4E26-AFC2-EC24D0A087A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29" name="Line 3999">
          <a:extLst>
            <a:ext uri="{FF2B5EF4-FFF2-40B4-BE49-F238E27FC236}">
              <a16:creationId xmlns="" xmlns:a16="http://schemas.microsoft.com/office/drawing/2014/main" id="{FEC98DE3-4B73-4A30-B520-2908B16536C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0" name="Line 4000">
          <a:extLst>
            <a:ext uri="{FF2B5EF4-FFF2-40B4-BE49-F238E27FC236}">
              <a16:creationId xmlns="" xmlns:a16="http://schemas.microsoft.com/office/drawing/2014/main" id="{8426C5D1-4117-44ED-883D-937348AC1965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1" name="Line 4001">
          <a:extLst>
            <a:ext uri="{FF2B5EF4-FFF2-40B4-BE49-F238E27FC236}">
              <a16:creationId xmlns="" xmlns:a16="http://schemas.microsoft.com/office/drawing/2014/main" id="{E3B5D9E0-7409-46FF-A2D7-25CF54FD4D0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2" name="Line 4002">
          <a:extLst>
            <a:ext uri="{FF2B5EF4-FFF2-40B4-BE49-F238E27FC236}">
              <a16:creationId xmlns="" xmlns:a16="http://schemas.microsoft.com/office/drawing/2014/main" id="{A6E6D51B-B955-477E-9DAE-8F2034807A9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3" name="Line 4003">
          <a:extLst>
            <a:ext uri="{FF2B5EF4-FFF2-40B4-BE49-F238E27FC236}">
              <a16:creationId xmlns="" xmlns:a16="http://schemas.microsoft.com/office/drawing/2014/main" id="{5C84D320-BCB3-4104-80E9-E0216A7ED83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4" name="Line 4004">
          <a:extLst>
            <a:ext uri="{FF2B5EF4-FFF2-40B4-BE49-F238E27FC236}">
              <a16:creationId xmlns="" xmlns:a16="http://schemas.microsoft.com/office/drawing/2014/main" id="{3FD8DEF5-7AEB-4ED4-BFB5-6C80B62E4D3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5" name="Line 4005">
          <a:extLst>
            <a:ext uri="{FF2B5EF4-FFF2-40B4-BE49-F238E27FC236}">
              <a16:creationId xmlns="" xmlns:a16="http://schemas.microsoft.com/office/drawing/2014/main" id="{0593CF69-35BA-44E9-960A-456BA6D7D3B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6" name="Line 4006">
          <a:extLst>
            <a:ext uri="{FF2B5EF4-FFF2-40B4-BE49-F238E27FC236}">
              <a16:creationId xmlns="" xmlns:a16="http://schemas.microsoft.com/office/drawing/2014/main" id="{85DB40BB-1E62-4E5B-AF0B-021E4AD95D8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7" name="Line 4007">
          <a:extLst>
            <a:ext uri="{FF2B5EF4-FFF2-40B4-BE49-F238E27FC236}">
              <a16:creationId xmlns="" xmlns:a16="http://schemas.microsoft.com/office/drawing/2014/main" id="{ABB706A6-FE2B-4FBB-8791-422CD7F993E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1466</xdr:row>
      <xdr:rowOff>0</xdr:rowOff>
    </xdr:from>
    <xdr:to>
      <xdr:col>10</xdr:col>
      <xdr:colOff>38100</xdr:colOff>
      <xdr:row>1466</xdr:row>
      <xdr:rowOff>0</xdr:rowOff>
    </xdr:to>
    <xdr:sp macro="" textlink="">
      <xdr:nvSpPr>
        <xdr:cNvPr id="3438" name="Line 4008">
          <a:extLst>
            <a:ext uri="{FF2B5EF4-FFF2-40B4-BE49-F238E27FC236}">
              <a16:creationId xmlns="" xmlns:a16="http://schemas.microsoft.com/office/drawing/2014/main" id="{CC7B0BE9-4CBA-4E0A-BD50-3EF0EEAD387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" name="Line 175812">
          <a:extLst>
            <a:ext uri="{FF2B5EF4-FFF2-40B4-BE49-F238E27FC236}">
              <a16:creationId xmlns="" xmlns:a16="http://schemas.microsoft.com/office/drawing/2014/main" id="{5F699BAA-0B18-41BD-BD2B-2CA6C993F29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" name="Line 175813">
          <a:extLst>
            <a:ext uri="{FF2B5EF4-FFF2-40B4-BE49-F238E27FC236}">
              <a16:creationId xmlns="" xmlns:a16="http://schemas.microsoft.com/office/drawing/2014/main" id="{C8E505C9-D6D0-458C-B545-22D09D74E70B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" name="Line 175814">
          <a:extLst>
            <a:ext uri="{FF2B5EF4-FFF2-40B4-BE49-F238E27FC236}">
              <a16:creationId xmlns="" xmlns:a16="http://schemas.microsoft.com/office/drawing/2014/main" id="{5E5C53FA-C9A1-469D-9130-2FED4ECCF2D5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" name="Line 175815">
          <a:extLst>
            <a:ext uri="{FF2B5EF4-FFF2-40B4-BE49-F238E27FC236}">
              <a16:creationId xmlns="" xmlns:a16="http://schemas.microsoft.com/office/drawing/2014/main" id="{D9D50484-F885-4F67-9BE1-256787A144BD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6" name="Line 175816">
          <a:extLst>
            <a:ext uri="{FF2B5EF4-FFF2-40B4-BE49-F238E27FC236}">
              <a16:creationId xmlns="" xmlns:a16="http://schemas.microsoft.com/office/drawing/2014/main" id="{3D4E74E9-C7F5-40E6-9B0C-F73B418253F3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7" name="Line 175817">
          <a:extLst>
            <a:ext uri="{FF2B5EF4-FFF2-40B4-BE49-F238E27FC236}">
              <a16:creationId xmlns="" xmlns:a16="http://schemas.microsoft.com/office/drawing/2014/main" id="{A494A1B8-96E8-44BA-B8DD-52B8C57EC3EC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8" name="Line 175818">
          <a:extLst>
            <a:ext uri="{FF2B5EF4-FFF2-40B4-BE49-F238E27FC236}">
              <a16:creationId xmlns="" xmlns:a16="http://schemas.microsoft.com/office/drawing/2014/main" id="{AECB7D87-220D-451B-9CE9-4CFD5CF4A9D9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9" name="Line 175819">
          <a:extLst>
            <a:ext uri="{FF2B5EF4-FFF2-40B4-BE49-F238E27FC236}">
              <a16:creationId xmlns="" xmlns:a16="http://schemas.microsoft.com/office/drawing/2014/main" id="{B45AB124-A97D-4B3E-9525-D978FD36C76D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0" name="Line 175820">
          <a:extLst>
            <a:ext uri="{FF2B5EF4-FFF2-40B4-BE49-F238E27FC236}">
              <a16:creationId xmlns="" xmlns:a16="http://schemas.microsoft.com/office/drawing/2014/main" id="{01EAE74E-4B06-45AC-9A26-49503BDCE1C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1" name="Line 175821">
          <a:extLst>
            <a:ext uri="{FF2B5EF4-FFF2-40B4-BE49-F238E27FC236}">
              <a16:creationId xmlns="" xmlns:a16="http://schemas.microsoft.com/office/drawing/2014/main" id="{4D600D90-7DBE-435A-AFBE-BA64583238A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2" name="Line 175822">
          <a:extLst>
            <a:ext uri="{FF2B5EF4-FFF2-40B4-BE49-F238E27FC236}">
              <a16:creationId xmlns="" xmlns:a16="http://schemas.microsoft.com/office/drawing/2014/main" id="{3B52BE5A-9234-46E0-9CB4-3F41E89CE4D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3" name="Line 175823">
          <a:extLst>
            <a:ext uri="{FF2B5EF4-FFF2-40B4-BE49-F238E27FC236}">
              <a16:creationId xmlns="" xmlns:a16="http://schemas.microsoft.com/office/drawing/2014/main" id="{6D2744C0-2AB4-45BF-8CC3-1B277DAB4EF3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4" name="Line 175824">
          <a:extLst>
            <a:ext uri="{FF2B5EF4-FFF2-40B4-BE49-F238E27FC236}">
              <a16:creationId xmlns="" xmlns:a16="http://schemas.microsoft.com/office/drawing/2014/main" id="{EAFA1A95-4833-4C01-9FC7-17270187D7C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5" name="Line 175825">
          <a:extLst>
            <a:ext uri="{FF2B5EF4-FFF2-40B4-BE49-F238E27FC236}">
              <a16:creationId xmlns="" xmlns:a16="http://schemas.microsoft.com/office/drawing/2014/main" id="{078EB5FA-AAFA-4A26-8589-F47225D1C0FB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6" name="Line 175826">
          <a:extLst>
            <a:ext uri="{FF2B5EF4-FFF2-40B4-BE49-F238E27FC236}">
              <a16:creationId xmlns="" xmlns:a16="http://schemas.microsoft.com/office/drawing/2014/main" id="{5A3B1AA6-A2CD-4D2D-A58B-D60E67A0521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7" name="Line 175827">
          <a:extLst>
            <a:ext uri="{FF2B5EF4-FFF2-40B4-BE49-F238E27FC236}">
              <a16:creationId xmlns="" xmlns:a16="http://schemas.microsoft.com/office/drawing/2014/main" id="{3820E708-7322-471E-9273-A5C7145D609D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8" name="Line 175828">
          <a:extLst>
            <a:ext uri="{FF2B5EF4-FFF2-40B4-BE49-F238E27FC236}">
              <a16:creationId xmlns="" xmlns:a16="http://schemas.microsoft.com/office/drawing/2014/main" id="{4962E919-9663-44B9-B4A7-CB87EC351EC4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19" name="Line 175829">
          <a:extLst>
            <a:ext uri="{FF2B5EF4-FFF2-40B4-BE49-F238E27FC236}">
              <a16:creationId xmlns="" xmlns:a16="http://schemas.microsoft.com/office/drawing/2014/main" id="{EB3AC3D8-5E8B-47D2-8593-FEB80A2DD8FF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0" name="Line 175830">
          <a:extLst>
            <a:ext uri="{FF2B5EF4-FFF2-40B4-BE49-F238E27FC236}">
              <a16:creationId xmlns="" xmlns:a16="http://schemas.microsoft.com/office/drawing/2014/main" id="{6935D54A-8143-4288-87E9-769470802A9F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1" name="Line 175831">
          <a:extLst>
            <a:ext uri="{FF2B5EF4-FFF2-40B4-BE49-F238E27FC236}">
              <a16:creationId xmlns="" xmlns:a16="http://schemas.microsoft.com/office/drawing/2014/main" id="{305E847E-FFBA-429A-916B-BAFFF3E5FBE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2" name="Line 175832">
          <a:extLst>
            <a:ext uri="{FF2B5EF4-FFF2-40B4-BE49-F238E27FC236}">
              <a16:creationId xmlns="" xmlns:a16="http://schemas.microsoft.com/office/drawing/2014/main" id="{34E1C8EF-34CC-44CC-810E-8FC1DD6BAB47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3" name="Line 175833">
          <a:extLst>
            <a:ext uri="{FF2B5EF4-FFF2-40B4-BE49-F238E27FC236}">
              <a16:creationId xmlns="" xmlns:a16="http://schemas.microsoft.com/office/drawing/2014/main" id="{848C7A66-149F-4548-A79D-1260D6DEF86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4" name="Line 175834">
          <a:extLst>
            <a:ext uri="{FF2B5EF4-FFF2-40B4-BE49-F238E27FC236}">
              <a16:creationId xmlns="" xmlns:a16="http://schemas.microsoft.com/office/drawing/2014/main" id="{27BF41CD-1EC8-4BF7-A5F9-EFE9C1660738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5" name="Line 175835">
          <a:extLst>
            <a:ext uri="{FF2B5EF4-FFF2-40B4-BE49-F238E27FC236}">
              <a16:creationId xmlns="" xmlns:a16="http://schemas.microsoft.com/office/drawing/2014/main" id="{6CBE82AF-AA6A-4274-A0BF-7D7880E8CAE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6" name="Line 175836">
          <a:extLst>
            <a:ext uri="{FF2B5EF4-FFF2-40B4-BE49-F238E27FC236}">
              <a16:creationId xmlns="" xmlns:a16="http://schemas.microsoft.com/office/drawing/2014/main" id="{B5BA3584-4371-4A66-B4DF-41B554580378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7" name="Line 175837">
          <a:extLst>
            <a:ext uri="{FF2B5EF4-FFF2-40B4-BE49-F238E27FC236}">
              <a16:creationId xmlns="" xmlns:a16="http://schemas.microsoft.com/office/drawing/2014/main" id="{160B30AF-DB27-4D40-B9B3-F21B51039AC1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8" name="Line 175838">
          <a:extLst>
            <a:ext uri="{FF2B5EF4-FFF2-40B4-BE49-F238E27FC236}">
              <a16:creationId xmlns="" xmlns:a16="http://schemas.microsoft.com/office/drawing/2014/main" id="{B036B162-FF39-4425-8937-3CE0D8FFE93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29" name="Line 175839">
          <a:extLst>
            <a:ext uri="{FF2B5EF4-FFF2-40B4-BE49-F238E27FC236}">
              <a16:creationId xmlns="" xmlns:a16="http://schemas.microsoft.com/office/drawing/2014/main" id="{FC56AA29-FF18-4CA1-8CEB-32C2C5489CB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0" name="Line 175840">
          <a:extLst>
            <a:ext uri="{FF2B5EF4-FFF2-40B4-BE49-F238E27FC236}">
              <a16:creationId xmlns="" xmlns:a16="http://schemas.microsoft.com/office/drawing/2014/main" id="{ECDE7C07-B4B2-4112-B72F-7B5BF5CD01C8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1" name="Line 175841">
          <a:extLst>
            <a:ext uri="{FF2B5EF4-FFF2-40B4-BE49-F238E27FC236}">
              <a16:creationId xmlns="" xmlns:a16="http://schemas.microsoft.com/office/drawing/2014/main" id="{C4FD54CC-14C7-4D99-8A35-0C23A8730604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2" name="Line 175842">
          <a:extLst>
            <a:ext uri="{FF2B5EF4-FFF2-40B4-BE49-F238E27FC236}">
              <a16:creationId xmlns="" xmlns:a16="http://schemas.microsoft.com/office/drawing/2014/main" id="{895518E6-5A6F-44B2-AEE4-8E97AE4B176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3" name="Line 175843">
          <a:extLst>
            <a:ext uri="{FF2B5EF4-FFF2-40B4-BE49-F238E27FC236}">
              <a16:creationId xmlns="" xmlns:a16="http://schemas.microsoft.com/office/drawing/2014/main" id="{E4122D5E-21F7-4C61-B15A-BAFEE4A0580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4" name="Line 175844">
          <a:extLst>
            <a:ext uri="{FF2B5EF4-FFF2-40B4-BE49-F238E27FC236}">
              <a16:creationId xmlns="" xmlns:a16="http://schemas.microsoft.com/office/drawing/2014/main" id="{75331800-60A1-4CC0-B818-E4345560188B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5" name="Line 175845">
          <a:extLst>
            <a:ext uri="{FF2B5EF4-FFF2-40B4-BE49-F238E27FC236}">
              <a16:creationId xmlns="" xmlns:a16="http://schemas.microsoft.com/office/drawing/2014/main" id="{80057A07-90D8-4D0F-94E1-36B03941B43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6" name="Line 175846">
          <a:extLst>
            <a:ext uri="{FF2B5EF4-FFF2-40B4-BE49-F238E27FC236}">
              <a16:creationId xmlns="" xmlns:a16="http://schemas.microsoft.com/office/drawing/2014/main" id="{98FAEB63-050C-4453-BA0F-7D7AFE57D509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7" name="Line 175847">
          <a:extLst>
            <a:ext uri="{FF2B5EF4-FFF2-40B4-BE49-F238E27FC236}">
              <a16:creationId xmlns="" xmlns:a16="http://schemas.microsoft.com/office/drawing/2014/main" id="{895BC9C4-97E1-4EA2-93C4-704C5CA3CD2D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8" name="Line 175848">
          <a:extLst>
            <a:ext uri="{FF2B5EF4-FFF2-40B4-BE49-F238E27FC236}">
              <a16:creationId xmlns="" xmlns:a16="http://schemas.microsoft.com/office/drawing/2014/main" id="{B63ACCC7-1E2C-45EC-AB88-80FB94BC3893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39" name="Line 175849">
          <a:extLst>
            <a:ext uri="{FF2B5EF4-FFF2-40B4-BE49-F238E27FC236}">
              <a16:creationId xmlns="" xmlns:a16="http://schemas.microsoft.com/office/drawing/2014/main" id="{0994846A-BE2A-48D4-9E83-103FF0CCC537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0" name="Line 175850">
          <a:extLst>
            <a:ext uri="{FF2B5EF4-FFF2-40B4-BE49-F238E27FC236}">
              <a16:creationId xmlns="" xmlns:a16="http://schemas.microsoft.com/office/drawing/2014/main" id="{84BCEF09-3C6F-4BD8-98CB-F19F0857999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1" name="Line 175851">
          <a:extLst>
            <a:ext uri="{FF2B5EF4-FFF2-40B4-BE49-F238E27FC236}">
              <a16:creationId xmlns="" xmlns:a16="http://schemas.microsoft.com/office/drawing/2014/main" id="{4428105D-0425-48C6-8AA7-6D46C86ACFA1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2" name="Line 175852">
          <a:extLst>
            <a:ext uri="{FF2B5EF4-FFF2-40B4-BE49-F238E27FC236}">
              <a16:creationId xmlns="" xmlns:a16="http://schemas.microsoft.com/office/drawing/2014/main" id="{67DB21C6-4522-408D-B1C1-9BEF5640D84C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3" name="Line 175853">
          <a:extLst>
            <a:ext uri="{FF2B5EF4-FFF2-40B4-BE49-F238E27FC236}">
              <a16:creationId xmlns="" xmlns:a16="http://schemas.microsoft.com/office/drawing/2014/main" id="{C2B8CA4D-407E-4156-BCB3-C1768495944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4" name="Line 175854">
          <a:extLst>
            <a:ext uri="{FF2B5EF4-FFF2-40B4-BE49-F238E27FC236}">
              <a16:creationId xmlns="" xmlns:a16="http://schemas.microsoft.com/office/drawing/2014/main" id="{F18EE59D-6720-4DD4-B087-DEA5143186A9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5" name="Line 175855">
          <a:extLst>
            <a:ext uri="{FF2B5EF4-FFF2-40B4-BE49-F238E27FC236}">
              <a16:creationId xmlns="" xmlns:a16="http://schemas.microsoft.com/office/drawing/2014/main" id="{4590CDAB-C2A3-4D94-B2F2-0F2FEDE194F6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6" name="Line 175856">
          <a:extLst>
            <a:ext uri="{FF2B5EF4-FFF2-40B4-BE49-F238E27FC236}">
              <a16:creationId xmlns="" xmlns:a16="http://schemas.microsoft.com/office/drawing/2014/main" id="{5DF821B1-DA74-4B44-9C60-F791EA2A3ACA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7" name="Line 175857">
          <a:extLst>
            <a:ext uri="{FF2B5EF4-FFF2-40B4-BE49-F238E27FC236}">
              <a16:creationId xmlns="" xmlns:a16="http://schemas.microsoft.com/office/drawing/2014/main" id="{492D4BA0-BF10-4C20-98D8-108F0F9F83A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8" name="Line 175858">
          <a:extLst>
            <a:ext uri="{FF2B5EF4-FFF2-40B4-BE49-F238E27FC236}">
              <a16:creationId xmlns="" xmlns:a16="http://schemas.microsoft.com/office/drawing/2014/main" id="{9E2FBC83-0C1D-4E30-8801-281DC57E81AD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49" name="Line 175859">
          <a:extLst>
            <a:ext uri="{FF2B5EF4-FFF2-40B4-BE49-F238E27FC236}">
              <a16:creationId xmlns="" xmlns:a16="http://schemas.microsoft.com/office/drawing/2014/main" id="{24190FAB-5A7B-419B-AB08-3ED6DEFC88C4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0" name="Line 175860">
          <a:extLst>
            <a:ext uri="{FF2B5EF4-FFF2-40B4-BE49-F238E27FC236}">
              <a16:creationId xmlns="" xmlns:a16="http://schemas.microsoft.com/office/drawing/2014/main" id="{4C943979-DDE2-432A-A571-0CC1C3DDB18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1" name="Line 175861">
          <a:extLst>
            <a:ext uri="{FF2B5EF4-FFF2-40B4-BE49-F238E27FC236}">
              <a16:creationId xmlns="" xmlns:a16="http://schemas.microsoft.com/office/drawing/2014/main" id="{6E7BED7A-B38C-4349-BD5F-C7177816160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2" name="Line 175862">
          <a:extLst>
            <a:ext uri="{FF2B5EF4-FFF2-40B4-BE49-F238E27FC236}">
              <a16:creationId xmlns="" xmlns:a16="http://schemas.microsoft.com/office/drawing/2014/main" id="{34DA23BD-5FCC-4A17-B8B6-40564930371C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3" name="Line 175863">
          <a:extLst>
            <a:ext uri="{FF2B5EF4-FFF2-40B4-BE49-F238E27FC236}">
              <a16:creationId xmlns="" xmlns:a16="http://schemas.microsoft.com/office/drawing/2014/main" id="{A607E0D0-7093-4473-9D68-F35E3C4D28B2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4" name="Line 175864">
          <a:extLst>
            <a:ext uri="{FF2B5EF4-FFF2-40B4-BE49-F238E27FC236}">
              <a16:creationId xmlns="" xmlns:a16="http://schemas.microsoft.com/office/drawing/2014/main" id="{3755C97B-FFDD-4A3C-810A-29479DB6B9A0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5" name="Line 175865">
          <a:extLst>
            <a:ext uri="{FF2B5EF4-FFF2-40B4-BE49-F238E27FC236}">
              <a16:creationId xmlns="" xmlns:a16="http://schemas.microsoft.com/office/drawing/2014/main" id="{84FA2D6B-B56E-4B89-92F0-7A525BCDAADE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6" name="Line 175866">
          <a:extLst>
            <a:ext uri="{FF2B5EF4-FFF2-40B4-BE49-F238E27FC236}">
              <a16:creationId xmlns="" xmlns:a16="http://schemas.microsoft.com/office/drawing/2014/main" id="{A1D885B5-03F6-4ADC-A6E1-C343F01BEE19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655</xdr:row>
      <xdr:rowOff>0</xdr:rowOff>
    </xdr:from>
    <xdr:to>
      <xdr:col>10</xdr:col>
      <xdr:colOff>38100</xdr:colOff>
      <xdr:row>655</xdr:row>
      <xdr:rowOff>0</xdr:rowOff>
    </xdr:to>
    <xdr:sp macro="" textlink="">
      <xdr:nvSpPr>
        <xdr:cNvPr id="57" name="Line 175867">
          <a:extLst>
            <a:ext uri="{FF2B5EF4-FFF2-40B4-BE49-F238E27FC236}">
              <a16:creationId xmlns="" xmlns:a16="http://schemas.microsoft.com/office/drawing/2014/main" id="{CD79945E-FA58-4A9B-9C87-9B7EE4CA802F}"/>
            </a:ext>
          </a:extLst>
        </xdr:cNvPr>
        <xdr:cNvSpPr>
          <a:spLocks noChangeShapeType="1"/>
        </xdr:cNvSpPr>
      </xdr:nvSpPr>
      <xdr:spPr bwMode="auto">
        <a:xfrm>
          <a:off x="6457950" y="8950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58" name="Line 3420">
          <a:extLst>
            <a:ext uri="{FF2B5EF4-FFF2-40B4-BE49-F238E27FC236}">
              <a16:creationId xmlns="" xmlns:a16="http://schemas.microsoft.com/office/drawing/2014/main" id="{34774F79-0FF3-47D7-AC68-E2E4A9CFAB0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59" name="Line 3421">
          <a:extLst>
            <a:ext uri="{FF2B5EF4-FFF2-40B4-BE49-F238E27FC236}">
              <a16:creationId xmlns="" xmlns:a16="http://schemas.microsoft.com/office/drawing/2014/main" id="{12B67203-A075-4583-B825-91CAB2E9E88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0" name="Line 3422">
          <a:extLst>
            <a:ext uri="{FF2B5EF4-FFF2-40B4-BE49-F238E27FC236}">
              <a16:creationId xmlns="" xmlns:a16="http://schemas.microsoft.com/office/drawing/2014/main" id="{1C1A2BA8-4D8F-4256-97D3-B78ECCD1F97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1" name="Line 3423">
          <a:extLst>
            <a:ext uri="{FF2B5EF4-FFF2-40B4-BE49-F238E27FC236}">
              <a16:creationId xmlns="" xmlns:a16="http://schemas.microsoft.com/office/drawing/2014/main" id="{85288796-2478-4C55-BEF0-7F15B046643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2" name="Line 3424">
          <a:extLst>
            <a:ext uri="{FF2B5EF4-FFF2-40B4-BE49-F238E27FC236}">
              <a16:creationId xmlns="" xmlns:a16="http://schemas.microsoft.com/office/drawing/2014/main" id="{D030FBB7-62C7-4A4D-8B29-03322900493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3" name="Line 3425">
          <a:extLst>
            <a:ext uri="{FF2B5EF4-FFF2-40B4-BE49-F238E27FC236}">
              <a16:creationId xmlns="" xmlns:a16="http://schemas.microsoft.com/office/drawing/2014/main" id="{26764E15-4D9C-4279-8A56-40DB0087E92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4" name="Line 3426">
          <a:extLst>
            <a:ext uri="{FF2B5EF4-FFF2-40B4-BE49-F238E27FC236}">
              <a16:creationId xmlns="" xmlns:a16="http://schemas.microsoft.com/office/drawing/2014/main" id="{137F70D6-C83D-4562-A7B8-1B04C396E11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5" name="Line 3427">
          <a:extLst>
            <a:ext uri="{FF2B5EF4-FFF2-40B4-BE49-F238E27FC236}">
              <a16:creationId xmlns="" xmlns:a16="http://schemas.microsoft.com/office/drawing/2014/main" id="{96ABAF54-DE2A-4F3D-8F53-F3912A3AF6D4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6" name="Line 3428">
          <a:extLst>
            <a:ext uri="{FF2B5EF4-FFF2-40B4-BE49-F238E27FC236}">
              <a16:creationId xmlns="" xmlns:a16="http://schemas.microsoft.com/office/drawing/2014/main" id="{CA510BC0-153E-4588-A9CE-3C839B6F1A7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7" name="Line 3429">
          <a:extLst>
            <a:ext uri="{FF2B5EF4-FFF2-40B4-BE49-F238E27FC236}">
              <a16:creationId xmlns="" xmlns:a16="http://schemas.microsoft.com/office/drawing/2014/main" id="{A07C22AB-2467-40EB-9CC7-75BCE6DF8D2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8" name="Line 3430">
          <a:extLst>
            <a:ext uri="{FF2B5EF4-FFF2-40B4-BE49-F238E27FC236}">
              <a16:creationId xmlns="" xmlns:a16="http://schemas.microsoft.com/office/drawing/2014/main" id="{E91E28C6-84E8-4B32-8926-68145E77F4F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69" name="Line 3431">
          <a:extLst>
            <a:ext uri="{FF2B5EF4-FFF2-40B4-BE49-F238E27FC236}">
              <a16:creationId xmlns="" xmlns:a16="http://schemas.microsoft.com/office/drawing/2014/main" id="{C75FBFEF-9D68-4908-A71F-1A2FB4A0B0D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0" name="Line 3432">
          <a:extLst>
            <a:ext uri="{FF2B5EF4-FFF2-40B4-BE49-F238E27FC236}">
              <a16:creationId xmlns="" xmlns:a16="http://schemas.microsoft.com/office/drawing/2014/main" id="{01AA9DF9-354C-499C-ADA6-EEBFF05391D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1" name="Line 3433">
          <a:extLst>
            <a:ext uri="{FF2B5EF4-FFF2-40B4-BE49-F238E27FC236}">
              <a16:creationId xmlns="" xmlns:a16="http://schemas.microsoft.com/office/drawing/2014/main" id="{A32B5A70-DEA0-4877-AE8A-E50A1E3BA8A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2" name="Line 3434">
          <a:extLst>
            <a:ext uri="{FF2B5EF4-FFF2-40B4-BE49-F238E27FC236}">
              <a16:creationId xmlns="" xmlns:a16="http://schemas.microsoft.com/office/drawing/2014/main" id="{4473E011-6E98-4D39-9CCA-AFD79424457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3" name="Line 3435">
          <a:extLst>
            <a:ext uri="{FF2B5EF4-FFF2-40B4-BE49-F238E27FC236}">
              <a16:creationId xmlns="" xmlns:a16="http://schemas.microsoft.com/office/drawing/2014/main" id="{BAB97BFE-2B0F-41E4-8E89-B84056A728A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4" name="Line 3436">
          <a:extLst>
            <a:ext uri="{FF2B5EF4-FFF2-40B4-BE49-F238E27FC236}">
              <a16:creationId xmlns="" xmlns:a16="http://schemas.microsoft.com/office/drawing/2014/main" id="{546CD34A-706B-48AC-AA39-730B888146F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5" name="Line 3437">
          <a:extLst>
            <a:ext uri="{FF2B5EF4-FFF2-40B4-BE49-F238E27FC236}">
              <a16:creationId xmlns="" xmlns:a16="http://schemas.microsoft.com/office/drawing/2014/main" id="{FE3F6925-E754-4AD2-BFC7-D0A56345492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6" name="Line 3438">
          <a:extLst>
            <a:ext uri="{FF2B5EF4-FFF2-40B4-BE49-F238E27FC236}">
              <a16:creationId xmlns="" xmlns:a16="http://schemas.microsoft.com/office/drawing/2014/main" id="{52D16F9E-8A8B-42AC-8B09-C484704B587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7" name="Line 3439">
          <a:extLst>
            <a:ext uri="{FF2B5EF4-FFF2-40B4-BE49-F238E27FC236}">
              <a16:creationId xmlns="" xmlns:a16="http://schemas.microsoft.com/office/drawing/2014/main" id="{461668E5-3605-4458-81ED-B744EF8D6BB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8" name="Line 3440">
          <a:extLst>
            <a:ext uri="{FF2B5EF4-FFF2-40B4-BE49-F238E27FC236}">
              <a16:creationId xmlns="" xmlns:a16="http://schemas.microsoft.com/office/drawing/2014/main" id="{7F1A7AEA-109B-4849-AC31-4DE26511009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79" name="Line 3441">
          <a:extLst>
            <a:ext uri="{FF2B5EF4-FFF2-40B4-BE49-F238E27FC236}">
              <a16:creationId xmlns="" xmlns:a16="http://schemas.microsoft.com/office/drawing/2014/main" id="{3DB9E636-C5C5-4BE0-8554-023ACB978D1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0" name="Line 3442">
          <a:extLst>
            <a:ext uri="{FF2B5EF4-FFF2-40B4-BE49-F238E27FC236}">
              <a16:creationId xmlns="" xmlns:a16="http://schemas.microsoft.com/office/drawing/2014/main" id="{EDC6A1AE-AE09-412B-9F13-7EEA04E234D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1" name="Line 3443">
          <a:extLst>
            <a:ext uri="{FF2B5EF4-FFF2-40B4-BE49-F238E27FC236}">
              <a16:creationId xmlns="" xmlns:a16="http://schemas.microsoft.com/office/drawing/2014/main" id="{050580F5-F16A-42C9-82C1-C6F6932B06B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2" name="Line 3444">
          <a:extLst>
            <a:ext uri="{FF2B5EF4-FFF2-40B4-BE49-F238E27FC236}">
              <a16:creationId xmlns="" xmlns:a16="http://schemas.microsoft.com/office/drawing/2014/main" id="{51641A82-AD5E-4C65-8916-98D19D1317D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3" name="Line 3445">
          <a:extLst>
            <a:ext uri="{FF2B5EF4-FFF2-40B4-BE49-F238E27FC236}">
              <a16:creationId xmlns="" xmlns:a16="http://schemas.microsoft.com/office/drawing/2014/main" id="{10342B80-F725-432F-A602-511DC3213A9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4" name="Line 3446">
          <a:extLst>
            <a:ext uri="{FF2B5EF4-FFF2-40B4-BE49-F238E27FC236}">
              <a16:creationId xmlns="" xmlns:a16="http://schemas.microsoft.com/office/drawing/2014/main" id="{7AD4C4AB-3B4B-40A9-965D-0A4D0C467EE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5" name="Line 3447">
          <a:extLst>
            <a:ext uri="{FF2B5EF4-FFF2-40B4-BE49-F238E27FC236}">
              <a16:creationId xmlns="" xmlns:a16="http://schemas.microsoft.com/office/drawing/2014/main" id="{3AA23DDE-4AB5-4AAB-A0DB-7308A79A2AE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6" name="Line 3448">
          <a:extLst>
            <a:ext uri="{FF2B5EF4-FFF2-40B4-BE49-F238E27FC236}">
              <a16:creationId xmlns="" xmlns:a16="http://schemas.microsoft.com/office/drawing/2014/main" id="{E77C6A52-7259-4EEB-A02B-63BF094C2DF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7" name="Line 3449">
          <a:extLst>
            <a:ext uri="{FF2B5EF4-FFF2-40B4-BE49-F238E27FC236}">
              <a16:creationId xmlns="" xmlns:a16="http://schemas.microsoft.com/office/drawing/2014/main" id="{D9B4EED2-7EAA-4161-801C-EA80EF342E8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8" name="Line 3450">
          <a:extLst>
            <a:ext uri="{FF2B5EF4-FFF2-40B4-BE49-F238E27FC236}">
              <a16:creationId xmlns="" xmlns:a16="http://schemas.microsoft.com/office/drawing/2014/main" id="{44E45CA7-2606-4781-8F58-8E1C4FFFE80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89" name="Line 3451">
          <a:extLst>
            <a:ext uri="{FF2B5EF4-FFF2-40B4-BE49-F238E27FC236}">
              <a16:creationId xmlns="" xmlns:a16="http://schemas.microsoft.com/office/drawing/2014/main" id="{3E0242B0-5D0B-4BA0-9586-E4EC4E06B056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0" name="Line 3452">
          <a:extLst>
            <a:ext uri="{FF2B5EF4-FFF2-40B4-BE49-F238E27FC236}">
              <a16:creationId xmlns="" xmlns:a16="http://schemas.microsoft.com/office/drawing/2014/main" id="{007943B1-9EE2-4D67-BB54-DF6D131004B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1" name="Line 3453">
          <a:extLst>
            <a:ext uri="{FF2B5EF4-FFF2-40B4-BE49-F238E27FC236}">
              <a16:creationId xmlns="" xmlns:a16="http://schemas.microsoft.com/office/drawing/2014/main" id="{1A115A80-7E89-427A-AC42-9D861131091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2" name="Line 3454">
          <a:extLst>
            <a:ext uri="{FF2B5EF4-FFF2-40B4-BE49-F238E27FC236}">
              <a16:creationId xmlns="" xmlns:a16="http://schemas.microsoft.com/office/drawing/2014/main" id="{8BCC2946-DC88-4B53-B1D2-48F4E5AF611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3" name="Line 3420">
          <a:extLst>
            <a:ext uri="{FF2B5EF4-FFF2-40B4-BE49-F238E27FC236}">
              <a16:creationId xmlns="" xmlns:a16="http://schemas.microsoft.com/office/drawing/2014/main" id="{C895DE80-AFFE-492E-8721-72457D5AB18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4" name="Line 3421">
          <a:extLst>
            <a:ext uri="{FF2B5EF4-FFF2-40B4-BE49-F238E27FC236}">
              <a16:creationId xmlns="" xmlns:a16="http://schemas.microsoft.com/office/drawing/2014/main" id="{8513E18F-BD56-4810-AF5E-DA744BE45A9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5" name="Line 3422">
          <a:extLst>
            <a:ext uri="{FF2B5EF4-FFF2-40B4-BE49-F238E27FC236}">
              <a16:creationId xmlns="" xmlns:a16="http://schemas.microsoft.com/office/drawing/2014/main" id="{97F630FD-3476-4B0C-8E3D-51EF4D92185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6" name="Line 3423">
          <a:extLst>
            <a:ext uri="{FF2B5EF4-FFF2-40B4-BE49-F238E27FC236}">
              <a16:creationId xmlns="" xmlns:a16="http://schemas.microsoft.com/office/drawing/2014/main" id="{2D815C27-0618-40DE-ACB9-CA303E3F927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7" name="Line 3424">
          <a:extLst>
            <a:ext uri="{FF2B5EF4-FFF2-40B4-BE49-F238E27FC236}">
              <a16:creationId xmlns="" xmlns:a16="http://schemas.microsoft.com/office/drawing/2014/main" id="{B9545FB9-00E6-40E1-8BA1-FB1617A3298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8" name="Line 3425">
          <a:extLst>
            <a:ext uri="{FF2B5EF4-FFF2-40B4-BE49-F238E27FC236}">
              <a16:creationId xmlns="" xmlns:a16="http://schemas.microsoft.com/office/drawing/2014/main" id="{37CC3132-C315-485B-BC3D-2D194595E97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99" name="Line 3426">
          <a:extLst>
            <a:ext uri="{FF2B5EF4-FFF2-40B4-BE49-F238E27FC236}">
              <a16:creationId xmlns="" xmlns:a16="http://schemas.microsoft.com/office/drawing/2014/main" id="{A22A3C0F-F2D5-4C69-AF86-3EC8F84CF0F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0" name="Line 3427">
          <a:extLst>
            <a:ext uri="{FF2B5EF4-FFF2-40B4-BE49-F238E27FC236}">
              <a16:creationId xmlns="" xmlns:a16="http://schemas.microsoft.com/office/drawing/2014/main" id="{4C841B08-5C02-4C7D-81C4-3D192955FE5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1" name="Line 3428">
          <a:extLst>
            <a:ext uri="{FF2B5EF4-FFF2-40B4-BE49-F238E27FC236}">
              <a16:creationId xmlns="" xmlns:a16="http://schemas.microsoft.com/office/drawing/2014/main" id="{943FF025-AB01-4CDE-A784-1E8A5D9B2BC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2" name="Line 3429">
          <a:extLst>
            <a:ext uri="{FF2B5EF4-FFF2-40B4-BE49-F238E27FC236}">
              <a16:creationId xmlns="" xmlns:a16="http://schemas.microsoft.com/office/drawing/2014/main" id="{6409BEC9-5102-4EAA-98A8-00DE22C6FD9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3" name="Line 3430">
          <a:extLst>
            <a:ext uri="{FF2B5EF4-FFF2-40B4-BE49-F238E27FC236}">
              <a16:creationId xmlns="" xmlns:a16="http://schemas.microsoft.com/office/drawing/2014/main" id="{C132191B-B590-4D79-81A0-A17959E7D79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4" name="Line 3431">
          <a:extLst>
            <a:ext uri="{FF2B5EF4-FFF2-40B4-BE49-F238E27FC236}">
              <a16:creationId xmlns="" xmlns:a16="http://schemas.microsoft.com/office/drawing/2014/main" id="{FE3D6C8A-7C8C-4B6E-B98B-4494171D34B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5" name="Line 3432">
          <a:extLst>
            <a:ext uri="{FF2B5EF4-FFF2-40B4-BE49-F238E27FC236}">
              <a16:creationId xmlns="" xmlns:a16="http://schemas.microsoft.com/office/drawing/2014/main" id="{6D3DF301-5100-42F3-826C-C2B043EDF06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6" name="Line 3433">
          <a:extLst>
            <a:ext uri="{FF2B5EF4-FFF2-40B4-BE49-F238E27FC236}">
              <a16:creationId xmlns="" xmlns:a16="http://schemas.microsoft.com/office/drawing/2014/main" id="{B8C9D951-F230-4497-8C81-32A87DF7255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7" name="Line 3434">
          <a:extLst>
            <a:ext uri="{FF2B5EF4-FFF2-40B4-BE49-F238E27FC236}">
              <a16:creationId xmlns="" xmlns:a16="http://schemas.microsoft.com/office/drawing/2014/main" id="{BA62FD1A-0472-4838-AD77-DFB792BF840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8" name="Line 3435">
          <a:extLst>
            <a:ext uri="{FF2B5EF4-FFF2-40B4-BE49-F238E27FC236}">
              <a16:creationId xmlns="" xmlns:a16="http://schemas.microsoft.com/office/drawing/2014/main" id="{70F4BABA-FF6B-4A1F-BFE4-3FA717029A24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09" name="Line 3436">
          <a:extLst>
            <a:ext uri="{FF2B5EF4-FFF2-40B4-BE49-F238E27FC236}">
              <a16:creationId xmlns="" xmlns:a16="http://schemas.microsoft.com/office/drawing/2014/main" id="{40AE5FE6-D4AA-4132-AFA7-8C9B297059C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0" name="Line 3437">
          <a:extLst>
            <a:ext uri="{FF2B5EF4-FFF2-40B4-BE49-F238E27FC236}">
              <a16:creationId xmlns="" xmlns:a16="http://schemas.microsoft.com/office/drawing/2014/main" id="{2559BEE4-4390-449D-9136-95BF2CE6B1A9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1" name="Line 3438">
          <a:extLst>
            <a:ext uri="{FF2B5EF4-FFF2-40B4-BE49-F238E27FC236}">
              <a16:creationId xmlns="" xmlns:a16="http://schemas.microsoft.com/office/drawing/2014/main" id="{9828AAA8-EE39-4337-9482-5E1ECB34BBE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2" name="Line 3439">
          <a:extLst>
            <a:ext uri="{FF2B5EF4-FFF2-40B4-BE49-F238E27FC236}">
              <a16:creationId xmlns="" xmlns:a16="http://schemas.microsoft.com/office/drawing/2014/main" id="{7587A562-BE05-4F79-AC4D-AFC51A21B7E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3" name="Line 3440">
          <a:extLst>
            <a:ext uri="{FF2B5EF4-FFF2-40B4-BE49-F238E27FC236}">
              <a16:creationId xmlns="" xmlns:a16="http://schemas.microsoft.com/office/drawing/2014/main" id="{ED562391-93B2-4423-B963-7E97A8A0DC3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4" name="Line 3441">
          <a:extLst>
            <a:ext uri="{FF2B5EF4-FFF2-40B4-BE49-F238E27FC236}">
              <a16:creationId xmlns="" xmlns:a16="http://schemas.microsoft.com/office/drawing/2014/main" id="{96C9E692-976B-471B-A641-1388EF90A9F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5" name="Line 3442">
          <a:extLst>
            <a:ext uri="{FF2B5EF4-FFF2-40B4-BE49-F238E27FC236}">
              <a16:creationId xmlns="" xmlns:a16="http://schemas.microsoft.com/office/drawing/2014/main" id="{03063F71-0E64-44E7-96B2-C7E7F960658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6" name="Line 3443">
          <a:extLst>
            <a:ext uri="{FF2B5EF4-FFF2-40B4-BE49-F238E27FC236}">
              <a16:creationId xmlns="" xmlns:a16="http://schemas.microsoft.com/office/drawing/2014/main" id="{DC1300E9-7C3D-46EC-8711-B7D44D1DEBF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7" name="Line 3444">
          <a:extLst>
            <a:ext uri="{FF2B5EF4-FFF2-40B4-BE49-F238E27FC236}">
              <a16:creationId xmlns="" xmlns:a16="http://schemas.microsoft.com/office/drawing/2014/main" id="{2219521A-AEEC-4647-8669-C8BD1860443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8" name="Line 3445">
          <a:extLst>
            <a:ext uri="{FF2B5EF4-FFF2-40B4-BE49-F238E27FC236}">
              <a16:creationId xmlns="" xmlns:a16="http://schemas.microsoft.com/office/drawing/2014/main" id="{052DE5B9-FCFF-42AE-B9C4-F2D8EEC93F14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19" name="Line 3446">
          <a:extLst>
            <a:ext uri="{FF2B5EF4-FFF2-40B4-BE49-F238E27FC236}">
              <a16:creationId xmlns="" xmlns:a16="http://schemas.microsoft.com/office/drawing/2014/main" id="{F463E260-1F12-4F5D-B129-9B95F8245E6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0" name="Line 3447">
          <a:extLst>
            <a:ext uri="{FF2B5EF4-FFF2-40B4-BE49-F238E27FC236}">
              <a16:creationId xmlns="" xmlns:a16="http://schemas.microsoft.com/office/drawing/2014/main" id="{335E3EFC-3E04-4803-8220-BA3E4834E41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1" name="Line 3448">
          <a:extLst>
            <a:ext uri="{FF2B5EF4-FFF2-40B4-BE49-F238E27FC236}">
              <a16:creationId xmlns="" xmlns:a16="http://schemas.microsoft.com/office/drawing/2014/main" id="{21CE91AA-09F9-4839-8627-A5E0915BEF2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2" name="Line 3449">
          <a:extLst>
            <a:ext uri="{FF2B5EF4-FFF2-40B4-BE49-F238E27FC236}">
              <a16:creationId xmlns="" xmlns:a16="http://schemas.microsoft.com/office/drawing/2014/main" id="{793E2061-009C-45FD-B6E4-8B2200D311C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3" name="Line 3450">
          <a:extLst>
            <a:ext uri="{FF2B5EF4-FFF2-40B4-BE49-F238E27FC236}">
              <a16:creationId xmlns="" xmlns:a16="http://schemas.microsoft.com/office/drawing/2014/main" id="{A93E7151-3A96-4942-A728-4B768CC4891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4" name="Line 3451">
          <a:extLst>
            <a:ext uri="{FF2B5EF4-FFF2-40B4-BE49-F238E27FC236}">
              <a16:creationId xmlns="" xmlns:a16="http://schemas.microsoft.com/office/drawing/2014/main" id="{C27A9C4B-4F15-4942-8CEA-FACFD943AEB4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5" name="Line 3452">
          <a:extLst>
            <a:ext uri="{FF2B5EF4-FFF2-40B4-BE49-F238E27FC236}">
              <a16:creationId xmlns="" xmlns:a16="http://schemas.microsoft.com/office/drawing/2014/main" id="{D2D0751B-EF7C-43AB-A8D7-1189AC77A84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6" name="Line 3453">
          <a:extLst>
            <a:ext uri="{FF2B5EF4-FFF2-40B4-BE49-F238E27FC236}">
              <a16:creationId xmlns="" xmlns:a16="http://schemas.microsoft.com/office/drawing/2014/main" id="{2EA4C651-23F1-4243-BFF4-C0C83E73316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7" name="Line 3454">
          <a:extLst>
            <a:ext uri="{FF2B5EF4-FFF2-40B4-BE49-F238E27FC236}">
              <a16:creationId xmlns="" xmlns:a16="http://schemas.microsoft.com/office/drawing/2014/main" id="{24AAD6A1-8A67-4C7D-9963-0EC6C3AC8C1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8" name="Line 3420">
          <a:extLst>
            <a:ext uri="{FF2B5EF4-FFF2-40B4-BE49-F238E27FC236}">
              <a16:creationId xmlns="" xmlns:a16="http://schemas.microsoft.com/office/drawing/2014/main" id="{DADDACBF-E2C0-48D7-95B7-BB37DCF2330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29" name="Line 3421">
          <a:extLst>
            <a:ext uri="{FF2B5EF4-FFF2-40B4-BE49-F238E27FC236}">
              <a16:creationId xmlns="" xmlns:a16="http://schemas.microsoft.com/office/drawing/2014/main" id="{0F1E4DDB-1B00-4533-B532-782E7F13F29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0" name="Line 3422">
          <a:extLst>
            <a:ext uri="{FF2B5EF4-FFF2-40B4-BE49-F238E27FC236}">
              <a16:creationId xmlns="" xmlns:a16="http://schemas.microsoft.com/office/drawing/2014/main" id="{BE803FFC-993C-4EF7-BE87-9FB68A9022E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1" name="Line 3423">
          <a:extLst>
            <a:ext uri="{FF2B5EF4-FFF2-40B4-BE49-F238E27FC236}">
              <a16:creationId xmlns="" xmlns:a16="http://schemas.microsoft.com/office/drawing/2014/main" id="{30ED9853-10A9-4CD9-B7F2-179963873AC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2" name="Line 3424">
          <a:extLst>
            <a:ext uri="{FF2B5EF4-FFF2-40B4-BE49-F238E27FC236}">
              <a16:creationId xmlns="" xmlns:a16="http://schemas.microsoft.com/office/drawing/2014/main" id="{A57F056E-474F-4358-8763-9D05B9C88E2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3" name="Line 3425">
          <a:extLst>
            <a:ext uri="{FF2B5EF4-FFF2-40B4-BE49-F238E27FC236}">
              <a16:creationId xmlns="" xmlns:a16="http://schemas.microsoft.com/office/drawing/2014/main" id="{58B6D2AA-241F-4522-9C6B-1BB44F5F813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4" name="Line 3426">
          <a:extLst>
            <a:ext uri="{FF2B5EF4-FFF2-40B4-BE49-F238E27FC236}">
              <a16:creationId xmlns="" xmlns:a16="http://schemas.microsoft.com/office/drawing/2014/main" id="{E7D860C9-BDAE-471F-AF48-E863E157A8E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5" name="Line 3427">
          <a:extLst>
            <a:ext uri="{FF2B5EF4-FFF2-40B4-BE49-F238E27FC236}">
              <a16:creationId xmlns="" xmlns:a16="http://schemas.microsoft.com/office/drawing/2014/main" id="{3ED286BA-A966-42ED-839A-0F771C3F966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6" name="Line 3428">
          <a:extLst>
            <a:ext uri="{FF2B5EF4-FFF2-40B4-BE49-F238E27FC236}">
              <a16:creationId xmlns="" xmlns:a16="http://schemas.microsoft.com/office/drawing/2014/main" id="{D97D31D8-D67A-4A7A-B409-8F34C9E2AA7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7" name="Line 3429">
          <a:extLst>
            <a:ext uri="{FF2B5EF4-FFF2-40B4-BE49-F238E27FC236}">
              <a16:creationId xmlns="" xmlns:a16="http://schemas.microsoft.com/office/drawing/2014/main" id="{30197381-4638-45B7-AE02-EA221718CC7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8" name="Line 3430">
          <a:extLst>
            <a:ext uri="{FF2B5EF4-FFF2-40B4-BE49-F238E27FC236}">
              <a16:creationId xmlns="" xmlns:a16="http://schemas.microsoft.com/office/drawing/2014/main" id="{01C68D50-F0B6-415E-86DD-2177E2CACCF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39" name="Line 3431">
          <a:extLst>
            <a:ext uri="{FF2B5EF4-FFF2-40B4-BE49-F238E27FC236}">
              <a16:creationId xmlns="" xmlns:a16="http://schemas.microsoft.com/office/drawing/2014/main" id="{7F1BB40D-E208-4F2B-A29A-21F305EDAFF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0" name="Line 3432">
          <a:extLst>
            <a:ext uri="{FF2B5EF4-FFF2-40B4-BE49-F238E27FC236}">
              <a16:creationId xmlns="" xmlns:a16="http://schemas.microsoft.com/office/drawing/2014/main" id="{0CF9DEFE-FB65-47A5-AC91-161E31FA172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1" name="Line 3433">
          <a:extLst>
            <a:ext uri="{FF2B5EF4-FFF2-40B4-BE49-F238E27FC236}">
              <a16:creationId xmlns="" xmlns:a16="http://schemas.microsoft.com/office/drawing/2014/main" id="{18779820-5148-41C7-BC83-F5220D217759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2" name="Line 3434">
          <a:extLst>
            <a:ext uri="{FF2B5EF4-FFF2-40B4-BE49-F238E27FC236}">
              <a16:creationId xmlns="" xmlns:a16="http://schemas.microsoft.com/office/drawing/2014/main" id="{20C545B6-5703-4E1D-B2AB-31A188A5476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3" name="Line 3435">
          <a:extLst>
            <a:ext uri="{FF2B5EF4-FFF2-40B4-BE49-F238E27FC236}">
              <a16:creationId xmlns="" xmlns:a16="http://schemas.microsoft.com/office/drawing/2014/main" id="{53F0ECA0-915B-41BB-86E2-63055909811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4" name="Line 3436">
          <a:extLst>
            <a:ext uri="{FF2B5EF4-FFF2-40B4-BE49-F238E27FC236}">
              <a16:creationId xmlns="" xmlns:a16="http://schemas.microsoft.com/office/drawing/2014/main" id="{17255F1E-109B-495E-A07D-4320FC7C741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5" name="Line 3437">
          <a:extLst>
            <a:ext uri="{FF2B5EF4-FFF2-40B4-BE49-F238E27FC236}">
              <a16:creationId xmlns="" xmlns:a16="http://schemas.microsoft.com/office/drawing/2014/main" id="{5AAF06A3-293F-4FE6-89E6-D1355E5A8E8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6" name="Line 3438">
          <a:extLst>
            <a:ext uri="{FF2B5EF4-FFF2-40B4-BE49-F238E27FC236}">
              <a16:creationId xmlns="" xmlns:a16="http://schemas.microsoft.com/office/drawing/2014/main" id="{3A00B85E-3579-48A2-AE80-CB15C055059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7" name="Line 3439">
          <a:extLst>
            <a:ext uri="{FF2B5EF4-FFF2-40B4-BE49-F238E27FC236}">
              <a16:creationId xmlns="" xmlns:a16="http://schemas.microsoft.com/office/drawing/2014/main" id="{5D75B111-C127-4074-A355-BF852CA5E11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8" name="Line 3440">
          <a:extLst>
            <a:ext uri="{FF2B5EF4-FFF2-40B4-BE49-F238E27FC236}">
              <a16:creationId xmlns="" xmlns:a16="http://schemas.microsoft.com/office/drawing/2014/main" id="{051D7749-B7E2-48C9-A8C4-A6D79F2833E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49" name="Line 3441">
          <a:extLst>
            <a:ext uri="{FF2B5EF4-FFF2-40B4-BE49-F238E27FC236}">
              <a16:creationId xmlns="" xmlns:a16="http://schemas.microsoft.com/office/drawing/2014/main" id="{7F14DC5D-6BCA-4674-B118-75837A4913E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0" name="Line 3442">
          <a:extLst>
            <a:ext uri="{FF2B5EF4-FFF2-40B4-BE49-F238E27FC236}">
              <a16:creationId xmlns="" xmlns:a16="http://schemas.microsoft.com/office/drawing/2014/main" id="{D04740FA-C29B-4482-BFC3-EE1A49CD8B19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1" name="Line 3443">
          <a:extLst>
            <a:ext uri="{FF2B5EF4-FFF2-40B4-BE49-F238E27FC236}">
              <a16:creationId xmlns="" xmlns:a16="http://schemas.microsoft.com/office/drawing/2014/main" id="{7C9CB156-D883-495C-8A93-CA006668DD7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2" name="Line 3444">
          <a:extLst>
            <a:ext uri="{FF2B5EF4-FFF2-40B4-BE49-F238E27FC236}">
              <a16:creationId xmlns="" xmlns:a16="http://schemas.microsoft.com/office/drawing/2014/main" id="{58872713-B68D-42DA-8358-E294C395AE4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3" name="Line 3445">
          <a:extLst>
            <a:ext uri="{FF2B5EF4-FFF2-40B4-BE49-F238E27FC236}">
              <a16:creationId xmlns="" xmlns:a16="http://schemas.microsoft.com/office/drawing/2014/main" id="{9B2103F4-566E-4915-A732-71CB647A1D3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4" name="Line 3446">
          <a:extLst>
            <a:ext uri="{FF2B5EF4-FFF2-40B4-BE49-F238E27FC236}">
              <a16:creationId xmlns="" xmlns:a16="http://schemas.microsoft.com/office/drawing/2014/main" id="{0D4161DE-82C7-4D77-BA46-0AE71429187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5" name="Line 3447">
          <a:extLst>
            <a:ext uri="{FF2B5EF4-FFF2-40B4-BE49-F238E27FC236}">
              <a16:creationId xmlns="" xmlns:a16="http://schemas.microsoft.com/office/drawing/2014/main" id="{D42455D1-9AB4-409B-8A42-EBC7F9FFF38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6" name="Line 3448">
          <a:extLst>
            <a:ext uri="{FF2B5EF4-FFF2-40B4-BE49-F238E27FC236}">
              <a16:creationId xmlns="" xmlns:a16="http://schemas.microsoft.com/office/drawing/2014/main" id="{915BAC24-3458-48EA-A3C3-9317146DA44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7" name="Line 3449">
          <a:extLst>
            <a:ext uri="{FF2B5EF4-FFF2-40B4-BE49-F238E27FC236}">
              <a16:creationId xmlns="" xmlns:a16="http://schemas.microsoft.com/office/drawing/2014/main" id="{C67FB565-2B31-4D18-9504-2E7A966ADE6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8" name="Line 3450">
          <a:extLst>
            <a:ext uri="{FF2B5EF4-FFF2-40B4-BE49-F238E27FC236}">
              <a16:creationId xmlns="" xmlns:a16="http://schemas.microsoft.com/office/drawing/2014/main" id="{9278000E-4365-4127-8DEB-058F7063D7F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59" name="Line 3451">
          <a:extLst>
            <a:ext uri="{FF2B5EF4-FFF2-40B4-BE49-F238E27FC236}">
              <a16:creationId xmlns="" xmlns:a16="http://schemas.microsoft.com/office/drawing/2014/main" id="{77A87AF3-E205-4788-881D-B969AF41C35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0" name="Line 3452">
          <a:extLst>
            <a:ext uri="{FF2B5EF4-FFF2-40B4-BE49-F238E27FC236}">
              <a16:creationId xmlns="" xmlns:a16="http://schemas.microsoft.com/office/drawing/2014/main" id="{3724CD8C-56DD-4DAE-B653-ED311FAAAF5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1" name="Line 3453">
          <a:extLst>
            <a:ext uri="{FF2B5EF4-FFF2-40B4-BE49-F238E27FC236}">
              <a16:creationId xmlns="" xmlns:a16="http://schemas.microsoft.com/office/drawing/2014/main" id="{167F3C85-51A7-4942-91D3-D6A3AC892C31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2" name="Line 3454">
          <a:extLst>
            <a:ext uri="{FF2B5EF4-FFF2-40B4-BE49-F238E27FC236}">
              <a16:creationId xmlns="" xmlns:a16="http://schemas.microsoft.com/office/drawing/2014/main" id="{FB7E0A64-1888-4088-A75F-BAB6248542E9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3" name="Line 3420">
          <a:extLst>
            <a:ext uri="{FF2B5EF4-FFF2-40B4-BE49-F238E27FC236}">
              <a16:creationId xmlns="" xmlns:a16="http://schemas.microsoft.com/office/drawing/2014/main" id="{85D3C718-CDBC-43C4-AFDC-ACCE96C2853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4" name="Line 3421">
          <a:extLst>
            <a:ext uri="{FF2B5EF4-FFF2-40B4-BE49-F238E27FC236}">
              <a16:creationId xmlns="" xmlns:a16="http://schemas.microsoft.com/office/drawing/2014/main" id="{8D0CC148-C8DB-42F2-B122-7A79E5CE4B7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5" name="Line 3422">
          <a:extLst>
            <a:ext uri="{FF2B5EF4-FFF2-40B4-BE49-F238E27FC236}">
              <a16:creationId xmlns="" xmlns:a16="http://schemas.microsoft.com/office/drawing/2014/main" id="{D40FAD59-40D3-47E6-ADF3-F15884C6268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6" name="Line 3423">
          <a:extLst>
            <a:ext uri="{FF2B5EF4-FFF2-40B4-BE49-F238E27FC236}">
              <a16:creationId xmlns="" xmlns:a16="http://schemas.microsoft.com/office/drawing/2014/main" id="{3E162D54-E65E-4716-AD23-EA48EA9F263A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7" name="Line 3424">
          <a:extLst>
            <a:ext uri="{FF2B5EF4-FFF2-40B4-BE49-F238E27FC236}">
              <a16:creationId xmlns="" xmlns:a16="http://schemas.microsoft.com/office/drawing/2014/main" id="{96EB0F3A-97C6-4345-A419-66B2C5F18C6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8" name="Line 3425">
          <a:extLst>
            <a:ext uri="{FF2B5EF4-FFF2-40B4-BE49-F238E27FC236}">
              <a16:creationId xmlns="" xmlns:a16="http://schemas.microsoft.com/office/drawing/2014/main" id="{668DF928-C7AA-4065-9D69-9435F908243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69" name="Line 3426">
          <a:extLst>
            <a:ext uri="{FF2B5EF4-FFF2-40B4-BE49-F238E27FC236}">
              <a16:creationId xmlns="" xmlns:a16="http://schemas.microsoft.com/office/drawing/2014/main" id="{A0B255F3-6B4A-4EB5-A275-6054A572908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0" name="Line 3427">
          <a:extLst>
            <a:ext uri="{FF2B5EF4-FFF2-40B4-BE49-F238E27FC236}">
              <a16:creationId xmlns="" xmlns:a16="http://schemas.microsoft.com/office/drawing/2014/main" id="{F0A57E4D-F5BA-490E-ABD4-660AFB525A55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1" name="Line 3428">
          <a:extLst>
            <a:ext uri="{FF2B5EF4-FFF2-40B4-BE49-F238E27FC236}">
              <a16:creationId xmlns="" xmlns:a16="http://schemas.microsoft.com/office/drawing/2014/main" id="{40D1BBAD-2113-443C-B21F-2027CF7E4AF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2" name="Line 3429">
          <a:extLst>
            <a:ext uri="{FF2B5EF4-FFF2-40B4-BE49-F238E27FC236}">
              <a16:creationId xmlns="" xmlns:a16="http://schemas.microsoft.com/office/drawing/2014/main" id="{873E21B8-D578-49CC-AA93-4A082DC3F3A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3" name="Line 3430">
          <a:extLst>
            <a:ext uri="{FF2B5EF4-FFF2-40B4-BE49-F238E27FC236}">
              <a16:creationId xmlns="" xmlns:a16="http://schemas.microsoft.com/office/drawing/2014/main" id="{27C780A0-5505-4085-B0AF-12FC3495C53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4" name="Line 3431">
          <a:extLst>
            <a:ext uri="{FF2B5EF4-FFF2-40B4-BE49-F238E27FC236}">
              <a16:creationId xmlns="" xmlns:a16="http://schemas.microsoft.com/office/drawing/2014/main" id="{95EECFE5-92C5-43C5-9E33-D8DD499FDC8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5" name="Line 3432">
          <a:extLst>
            <a:ext uri="{FF2B5EF4-FFF2-40B4-BE49-F238E27FC236}">
              <a16:creationId xmlns="" xmlns:a16="http://schemas.microsoft.com/office/drawing/2014/main" id="{5AEF4351-1DCF-40DE-B8C0-51BE23A2BE5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6" name="Line 3433">
          <a:extLst>
            <a:ext uri="{FF2B5EF4-FFF2-40B4-BE49-F238E27FC236}">
              <a16:creationId xmlns="" xmlns:a16="http://schemas.microsoft.com/office/drawing/2014/main" id="{B736B5CA-7C8D-4793-AF8C-62301E0D2614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7" name="Line 3434">
          <a:extLst>
            <a:ext uri="{FF2B5EF4-FFF2-40B4-BE49-F238E27FC236}">
              <a16:creationId xmlns="" xmlns:a16="http://schemas.microsoft.com/office/drawing/2014/main" id="{6F7C8929-129C-4BC8-B0BA-8F7278CE297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8" name="Line 3435">
          <a:extLst>
            <a:ext uri="{FF2B5EF4-FFF2-40B4-BE49-F238E27FC236}">
              <a16:creationId xmlns="" xmlns:a16="http://schemas.microsoft.com/office/drawing/2014/main" id="{EC209A89-3579-4AAA-8F4C-6CB171BAC4E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79" name="Line 3436">
          <a:extLst>
            <a:ext uri="{FF2B5EF4-FFF2-40B4-BE49-F238E27FC236}">
              <a16:creationId xmlns="" xmlns:a16="http://schemas.microsoft.com/office/drawing/2014/main" id="{003505CA-956A-407D-884E-27BC52F0D2A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0" name="Line 3437">
          <a:extLst>
            <a:ext uri="{FF2B5EF4-FFF2-40B4-BE49-F238E27FC236}">
              <a16:creationId xmlns="" xmlns:a16="http://schemas.microsoft.com/office/drawing/2014/main" id="{2CAAC626-AD18-47C6-84EA-40DB6F80D85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1" name="Line 3438">
          <a:extLst>
            <a:ext uri="{FF2B5EF4-FFF2-40B4-BE49-F238E27FC236}">
              <a16:creationId xmlns="" xmlns:a16="http://schemas.microsoft.com/office/drawing/2014/main" id="{4A0F2B7B-4A0C-4E60-91A6-D61CEC5E11AD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2" name="Line 3439">
          <a:extLst>
            <a:ext uri="{FF2B5EF4-FFF2-40B4-BE49-F238E27FC236}">
              <a16:creationId xmlns="" xmlns:a16="http://schemas.microsoft.com/office/drawing/2014/main" id="{7C6EB095-0BBF-4EAC-B500-76523F9059BB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3" name="Line 3440">
          <a:extLst>
            <a:ext uri="{FF2B5EF4-FFF2-40B4-BE49-F238E27FC236}">
              <a16:creationId xmlns="" xmlns:a16="http://schemas.microsoft.com/office/drawing/2014/main" id="{670BF0B8-DFC3-4870-9BF9-6E3E2A11B92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4" name="Line 3441">
          <a:extLst>
            <a:ext uri="{FF2B5EF4-FFF2-40B4-BE49-F238E27FC236}">
              <a16:creationId xmlns="" xmlns:a16="http://schemas.microsoft.com/office/drawing/2014/main" id="{8F8F6FC1-24C2-4946-BD70-14C886194443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5" name="Line 3442">
          <a:extLst>
            <a:ext uri="{FF2B5EF4-FFF2-40B4-BE49-F238E27FC236}">
              <a16:creationId xmlns="" xmlns:a16="http://schemas.microsoft.com/office/drawing/2014/main" id="{13EA0C38-E27F-4EF0-9057-7EEC0F82BBE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6" name="Line 3443">
          <a:extLst>
            <a:ext uri="{FF2B5EF4-FFF2-40B4-BE49-F238E27FC236}">
              <a16:creationId xmlns="" xmlns:a16="http://schemas.microsoft.com/office/drawing/2014/main" id="{DD3D655E-35F8-4730-A846-61EBDECBE0E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7" name="Line 3444">
          <a:extLst>
            <a:ext uri="{FF2B5EF4-FFF2-40B4-BE49-F238E27FC236}">
              <a16:creationId xmlns="" xmlns:a16="http://schemas.microsoft.com/office/drawing/2014/main" id="{CEA0D726-5272-45B7-AE81-F4C2A093A12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8" name="Line 3445">
          <a:extLst>
            <a:ext uri="{FF2B5EF4-FFF2-40B4-BE49-F238E27FC236}">
              <a16:creationId xmlns="" xmlns:a16="http://schemas.microsoft.com/office/drawing/2014/main" id="{A7BCE1AE-D719-4A61-A468-A758BD0174B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89" name="Line 3446">
          <a:extLst>
            <a:ext uri="{FF2B5EF4-FFF2-40B4-BE49-F238E27FC236}">
              <a16:creationId xmlns="" xmlns:a16="http://schemas.microsoft.com/office/drawing/2014/main" id="{A6F9EDB3-E5D4-4911-AF4B-84B460261B5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0" name="Line 3447">
          <a:extLst>
            <a:ext uri="{FF2B5EF4-FFF2-40B4-BE49-F238E27FC236}">
              <a16:creationId xmlns="" xmlns:a16="http://schemas.microsoft.com/office/drawing/2014/main" id="{C1E8D13C-BF83-482A-8A74-A41E221041B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1" name="Line 3448">
          <a:extLst>
            <a:ext uri="{FF2B5EF4-FFF2-40B4-BE49-F238E27FC236}">
              <a16:creationId xmlns="" xmlns:a16="http://schemas.microsoft.com/office/drawing/2014/main" id="{031CC03E-64FF-4781-B416-ADFCB252CC78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2" name="Line 3449">
          <a:extLst>
            <a:ext uri="{FF2B5EF4-FFF2-40B4-BE49-F238E27FC236}">
              <a16:creationId xmlns="" xmlns:a16="http://schemas.microsoft.com/office/drawing/2014/main" id="{201CBD96-6814-4C77-A3C4-CB17C8E3018E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3" name="Line 3450">
          <a:extLst>
            <a:ext uri="{FF2B5EF4-FFF2-40B4-BE49-F238E27FC236}">
              <a16:creationId xmlns="" xmlns:a16="http://schemas.microsoft.com/office/drawing/2014/main" id="{0CADD92F-20A0-448C-AFB7-B88DD07B4B8F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4" name="Line 3451">
          <a:extLst>
            <a:ext uri="{FF2B5EF4-FFF2-40B4-BE49-F238E27FC236}">
              <a16:creationId xmlns="" xmlns:a16="http://schemas.microsoft.com/office/drawing/2014/main" id="{66AB3B7F-AB35-48C3-A806-9BF9146EFFC0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5" name="Line 3452">
          <a:extLst>
            <a:ext uri="{FF2B5EF4-FFF2-40B4-BE49-F238E27FC236}">
              <a16:creationId xmlns="" xmlns:a16="http://schemas.microsoft.com/office/drawing/2014/main" id="{1D92E372-CEF0-4B9C-B97E-B6565B01DF82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6" name="Line 3453">
          <a:extLst>
            <a:ext uri="{FF2B5EF4-FFF2-40B4-BE49-F238E27FC236}">
              <a16:creationId xmlns="" xmlns:a16="http://schemas.microsoft.com/office/drawing/2014/main" id="{C269F8F4-92CB-4591-9F06-68ED675287FC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197" name="Line 3454">
          <a:extLst>
            <a:ext uri="{FF2B5EF4-FFF2-40B4-BE49-F238E27FC236}">
              <a16:creationId xmlns="" xmlns:a16="http://schemas.microsoft.com/office/drawing/2014/main" id="{CEDE13A4-D36B-4F02-A50C-B2F2BE68DB37}"/>
            </a:ext>
          </a:extLst>
        </xdr:cNvPr>
        <xdr:cNvSpPr>
          <a:spLocks noChangeShapeType="1"/>
        </xdr:cNvSpPr>
      </xdr:nvSpPr>
      <xdr:spPr bwMode="auto">
        <a:xfrm>
          <a:off x="6457950" y="25774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198" name="Line 3420">
          <a:extLst>
            <a:ext uri="{FF2B5EF4-FFF2-40B4-BE49-F238E27FC236}">
              <a16:creationId xmlns="" xmlns:a16="http://schemas.microsoft.com/office/drawing/2014/main" id="{DF9BA691-76EE-400D-BF7B-1624CDCB9F3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199" name="Line 3421">
          <a:extLst>
            <a:ext uri="{FF2B5EF4-FFF2-40B4-BE49-F238E27FC236}">
              <a16:creationId xmlns="" xmlns:a16="http://schemas.microsoft.com/office/drawing/2014/main" id="{A209FCD9-BD0B-4F83-BC89-54D800E094D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0" name="Line 3422">
          <a:extLst>
            <a:ext uri="{FF2B5EF4-FFF2-40B4-BE49-F238E27FC236}">
              <a16:creationId xmlns="" xmlns:a16="http://schemas.microsoft.com/office/drawing/2014/main" id="{42626638-A4B6-484A-80E2-E5E44453F48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1" name="Line 3423">
          <a:extLst>
            <a:ext uri="{FF2B5EF4-FFF2-40B4-BE49-F238E27FC236}">
              <a16:creationId xmlns="" xmlns:a16="http://schemas.microsoft.com/office/drawing/2014/main" id="{40C76AD9-87CE-4FC7-AEB4-65D5358555B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2" name="Line 3424">
          <a:extLst>
            <a:ext uri="{FF2B5EF4-FFF2-40B4-BE49-F238E27FC236}">
              <a16:creationId xmlns="" xmlns:a16="http://schemas.microsoft.com/office/drawing/2014/main" id="{536DFA61-53C9-4E93-AF86-ECFC282908A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3" name="Line 3425">
          <a:extLst>
            <a:ext uri="{FF2B5EF4-FFF2-40B4-BE49-F238E27FC236}">
              <a16:creationId xmlns="" xmlns:a16="http://schemas.microsoft.com/office/drawing/2014/main" id="{A9484A49-C42A-4BA9-BDC2-D3FB5DC5B56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4" name="Line 3426">
          <a:extLst>
            <a:ext uri="{FF2B5EF4-FFF2-40B4-BE49-F238E27FC236}">
              <a16:creationId xmlns="" xmlns:a16="http://schemas.microsoft.com/office/drawing/2014/main" id="{A77AAEB7-DB12-486F-8ED9-2C1FBB2B9A1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5" name="Line 3427">
          <a:extLst>
            <a:ext uri="{FF2B5EF4-FFF2-40B4-BE49-F238E27FC236}">
              <a16:creationId xmlns="" xmlns:a16="http://schemas.microsoft.com/office/drawing/2014/main" id="{F9B16C08-B6AC-4F7A-B5A4-EAA728D0C13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6" name="Line 3428">
          <a:extLst>
            <a:ext uri="{FF2B5EF4-FFF2-40B4-BE49-F238E27FC236}">
              <a16:creationId xmlns="" xmlns:a16="http://schemas.microsoft.com/office/drawing/2014/main" id="{570AC0C6-4E0A-4399-9E5B-899D33CF8A3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7" name="Line 3429">
          <a:extLst>
            <a:ext uri="{FF2B5EF4-FFF2-40B4-BE49-F238E27FC236}">
              <a16:creationId xmlns="" xmlns:a16="http://schemas.microsoft.com/office/drawing/2014/main" id="{542290F4-C563-46BA-9DB1-22A854C4729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8" name="Line 3430">
          <a:extLst>
            <a:ext uri="{FF2B5EF4-FFF2-40B4-BE49-F238E27FC236}">
              <a16:creationId xmlns="" xmlns:a16="http://schemas.microsoft.com/office/drawing/2014/main" id="{B1CC2146-2422-4455-8385-9CD07875835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09" name="Line 3431">
          <a:extLst>
            <a:ext uri="{FF2B5EF4-FFF2-40B4-BE49-F238E27FC236}">
              <a16:creationId xmlns="" xmlns:a16="http://schemas.microsoft.com/office/drawing/2014/main" id="{85D11D18-5331-41E4-9AF2-DF2C3574D37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0" name="Line 3432">
          <a:extLst>
            <a:ext uri="{FF2B5EF4-FFF2-40B4-BE49-F238E27FC236}">
              <a16:creationId xmlns="" xmlns:a16="http://schemas.microsoft.com/office/drawing/2014/main" id="{CC577D13-4462-4793-BA0B-CADEF6DA5E3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1" name="Line 3433">
          <a:extLst>
            <a:ext uri="{FF2B5EF4-FFF2-40B4-BE49-F238E27FC236}">
              <a16:creationId xmlns="" xmlns:a16="http://schemas.microsoft.com/office/drawing/2014/main" id="{5C3C5E2F-49C8-48E3-9007-3E6A5BA9A0A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2" name="Line 3434">
          <a:extLst>
            <a:ext uri="{FF2B5EF4-FFF2-40B4-BE49-F238E27FC236}">
              <a16:creationId xmlns="" xmlns:a16="http://schemas.microsoft.com/office/drawing/2014/main" id="{23497B00-E301-4EED-A0CE-B2947286824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3" name="Line 3435">
          <a:extLst>
            <a:ext uri="{FF2B5EF4-FFF2-40B4-BE49-F238E27FC236}">
              <a16:creationId xmlns="" xmlns:a16="http://schemas.microsoft.com/office/drawing/2014/main" id="{AC0C942A-CD54-478F-B574-12F8944D7CE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4" name="Line 3436">
          <a:extLst>
            <a:ext uri="{FF2B5EF4-FFF2-40B4-BE49-F238E27FC236}">
              <a16:creationId xmlns="" xmlns:a16="http://schemas.microsoft.com/office/drawing/2014/main" id="{BBB8EA0A-19B7-4966-8B3D-31FDFA5D369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5" name="Line 3437">
          <a:extLst>
            <a:ext uri="{FF2B5EF4-FFF2-40B4-BE49-F238E27FC236}">
              <a16:creationId xmlns="" xmlns:a16="http://schemas.microsoft.com/office/drawing/2014/main" id="{CE6F4984-E9B5-40F6-8275-0F0D5163851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6" name="Line 3438">
          <a:extLst>
            <a:ext uri="{FF2B5EF4-FFF2-40B4-BE49-F238E27FC236}">
              <a16:creationId xmlns="" xmlns:a16="http://schemas.microsoft.com/office/drawing/2014/main" id="{A5D512D0-933A-4C1E-9FF2-E1A4DB7E153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7" name="Line 3439">
          <a:extLst>
            <a:ext uri="{FF2B5EF4-FFF2-40B4-BE49-F238E27FC236}">
              <a16:creationId xmlns="" xmlns:a16="http://schemas.microsoft.com/office/drawing/2014/main" id="{1BD585AF-D99C-4E9C-B456-72E2D5E326B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8" name="Line 3440">
          <a:extLst>
            <a:ext uri="{FF2B5EF4-FFF2-40B4-BE49-F238E27FC236}">
              <a16:creationId xmlns="" xmlns:a16="http://schemas.microsoft.com/office/drawing/2014/main" id="{061F1469-0236-4D4C-AA29-06C61D6E87D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19" name="Line 3441">
          <a:extLst>
            <a:ext uri="{FF2B5EF4-FFF2-40B4-BE49-F238E27FC236}">
              <a16:creationId xmlns="" xmlns:a16="http://schemas.microsoft.com/office/drawing/2014/main" id="{C7B33E88-1263-468C-9C4E-76EC3F32B0F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0" name="Line 3442">
          <a:extLst>
            <a:ext uri="{FF2B5EF4-FFF2-40B4-BE49-F238E27FC236}">
              <a16:creationId xmlns="" xmlns:a16="http://schemas.microsoft.com/office/drawing/2014/main" id="{ED29EFB2-1AFB-4332-A374-1C3E81A725C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1" name="Line 3443">
          <a:extLst>
            <a:ext uri="{FF2B5EF4-FFF2-40B4-BE49-F238E27FC236}">
              <a16:creationId xmlns="" xmlns:a16="http://schemas.microsoft.com/office/drawing/2014/main" id="{D7D15145-08B8-4C2E-A333-08B850E7BAA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2" name="Line 3444">
          <a:extLst>
            <a:ext uri="{FF2B5EF4-FFF2-40B4-BE49-F238E27FC236}">
              <a16:creationId xmlns="" xmlns:a16="http://schemas.microsoft.com/office/drawing/2014/main" id="{2566C429-9066-4313-8FC5-89E0DF15FE8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3" name="Line 3445">
          <a:extLst>
            <a:ext uri="{FF2B5EF4-FFF2-40B4-BE49-F238E27FC236}">
              <a16:creationId xmlns="" xmlns:a16="http://schemas.microsoft.com/office/drawing/2014/main" id="{42858341-6DC7-407C-ACE0-73506112C2B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4" name="Line 3446">
          <a:extLst>
            <a:ext uri="{FF2B5EF4-FFF2-40B4-BE49-F238E27FC236}">
              <a16:creationId xmlns="" xmlns:a16="http://schemas.microsoft.com/office/drawing/2014/main" id="{3A4A59B3-9A8A-4C1E-85A4-798C77C9DC9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5" name="Line 3447">
          <a:extLst>
            <a:ext uri="{FF2B5EF4-FFF2-40B4-BE49-F238E27FC236}">
              <a16:creationId xmlns="" xmlns:a16="http://schemas.microsoft.com/office/drawing/2014/main" id="{D3F35E3B-3C8D-49A1-AD77-F2C2AFBB3D8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6" name="Line 3448">
          <a:extLst>
            <a:ext uri="{FF2B5EF4-FFF2-40B4-BE49-F238E27FC236}">
              <a16:creationId xmlns="" xmlns:a16="http://schemas.microsoft.com/office/drawing/2014/main" id="{E4DD634E-1D25-4838-B9F8-D06C93D9B98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7" name="Line 3449">
          <a:extLst>
            <a:ext uri="{FF2B5EF4-FFF2-40B4-BE49-F238E27FC236}">
              <a16:creationId xmlns="" xmlns:a16="http://schemas.microsoft.com/office/drawing/2014/main" id="{4453C68A-EC51-42EB-82F8-8C58CFBE4D3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8" name="Line 3450">
          <a:extLst>
            <a:ext uri="{FF2B5EF4-FFF2-40B4-BE49-F238E27FC236}">
              <a16:creationId xmlns="" xmlns:a16="http://schemas.microsoft.com/office/drawing/2014/main" id="{974AF60C-E70E-4F33-BC7C-FEE33E75012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29" name="Line 3451">
          <a:extLst>
            <a:ext uri="{FF2B5EF4-FFF2-40B4-BE49-F238E27FC236}">
              <a16:creationId xmlns="" xmlns:a16="http://schemas.microsoft.com/office/drawing/2014/main" id="{E55041BB-9251-4745-AF15-7A234FF6D5D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0" name="Line 3452">
          <a:extLst>
            <a:ext uri="{FF2B5EF4-FFF2-40B4-BE49-F238E27FC236}">
              <a16:creationId xmlns="" xmlns:a16="http://schemas.microsoft.com/office/drawing/2014/main" id="{36355962-ACE8-4505-981B-58DEEAB538C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1" name="Line 3453">
          <a:extLst>
            <a:ext uri="{FF2B5EF4-FFF2-40B4-BE49-F238E27FC236}">
              <a16:creationId xmlns="" xmlns:a16="http://schemas.microsoft.com/office/drawing/2014/main" id="{30920F3C-AE1B-4D5C-96D8-452A426C132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2" name="Line 3454">
          <a:extLst>
            <a:ext uri="{FF2B5EF4-FFF2-40B4-BE49-F238E27FC236}">
              <a16:creationId xmlns="" xmlns:a16="http://schemas.microsoft.com/office/drawing/2014/main" id="{AC671F7D-A1B6-491E-9CB6-F48D6284C08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3" name="Line 3420">
          <a:extLst>
            <a:ext uri="{FF2B5EF4-FFF2-40B4-BE49-F238E27FC236}">
              <a16:creationId xmlns="" xmlns:a16="http://schemas.microsoft.com/office/drawing/2014/main" id="{CA73FC3E-DDE0-4434-8DDA-18975D70921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4" name="Line 3421">
          <a:extLst>
            <a:ext uri="{FF2B5EF4-FFF2-40B4-BE49-F238E27FC236}">
              <a16:creationId xmlns="" xmlns:a16="http://schemas.microsoft.com/office/drawing/2014/main" id="{090AEFFD-C846-4381-A17E-9CDF53E4218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5" name="Line 3422">
          <a:extLst>
            <a:ext uri="{FF2B5EF4-FFF2-40B4-BE49-F238E27FC236}">
              <a16:creationId xmlns="" xmlns:a16="http://schemas.microsoft.com/office/drawing/2014/main" id="{86016D9E-3EBE-4312-8A6A-A53EBC40E23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6" name="Line 3423">
          <a:extLst>
            <a:ext uri="{FF2B5EF4-FFF2-40B4-BE49-F238E27FC236}">
              <a16:creationId xmlns="" xmlns:a16="http://schemas.microsoft.com/office/drawing/2014/main" id="{C799A295-A0C3-457D-A46E-224147D5735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7" name="Line 3424">
          <a:extLst>
            <a:ext uri="{FF2B5EF4-FFF2-40B4-BE49-F238E27FC236}">
              <a16:creationId xmlns="" xmlns:a16="http://schemas.microsoft.com/office/drawing/2014/main" id="{8BE48B60-0A78-4C4E-9C33-89DFEB8105D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8" name="Line 3425">
          <a:extLst>
            <a:ext uri="{FF2B5EF4-FFF2-40B4-BE49-F238E27FC236}">
              <a16:creationId xmlns="" xmlns:a16="http://schemas.microsoft.com/office/drawing/2014/main" id="{AE7F16A6-5F7B-4647-BD8C-CB553ED3808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39" name="Line 3426">
          <a:extLst>
            <a:ext uri="{FF2B5EF4-FFF2-40B4-BE49-F238E27FC236}">
              <a16:creationId xmlns="" xmlns:a16="http://schemas.microsoft.com/office/drawing/2014/main" id="{BEDD087A-03BF-4988-A94E-5984B7054A9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0" name="Line 3427">
          <a:extLst>
            <a:ext uri="{FF2B5EF4-FFF2-40B4-BE49-F238E27FC236}">
              <a16:creationId xmlns="" xmlns:a16="http://schemas.microsoft.com/office/drawing/2014/main" id="{D3A297E1-559A-4C99-AE04-BE656BB8014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1" name="Line 3428">
          <a:extLst>
            <a:ext uri="{FF2B5EF4-FFF2-40B4-BE49-F238E27FC236}">
              <a16:creationId xmlns="" xmlns:a16="http://schemas.microsoft.com/office/drawing/2014/main" id="{8B395327-785F-4370-BB66-F46F200E500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2" name="Line 3429">
          <a:extLst>
            <a:ext uri="{FF2B5EF4-FFF2-40B4-BE49-F238E27FC236}">
              <a16:creationId xmlns="" xmlns:a16="http://schemas.microsoft.com/office/drawing/2014/main" id="{161C62EB-5FE2-400B-8043-407A93A2FA9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3" name="Line 3430">
          <a:extLst>
            <a:ext uri="{FF2B5EF4-FFF2-40B4-BE49-F238E27FC236}">
              <a16:creationId xmlns="" xmlns:a16="http://schemas.microsoft.com/office/drawing/2014/main" id="{E302FB0D-3E66-4714-9CB0-10830586312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4" name="Line 3431">
          <a:extLst>
            <a:ext uri="{FF2B5EF4-FFF2-40B4-BE49-F238E27FC236}">
              <a16:creationId xmlns="" xmlns:a16="http://schemas.microsoft.com/office/drawing/2014/main" id="{74B00E37-CB73-4ED2-861F-2B271E62057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5" name="Line 3432">
          <a:extLst>
            <a:ext uri="{FF2B5EF4-FFF2-40B4-BE49-F238E27FC236}">
              <a16:creationId xmlns="" xmlns:a16="http://schemas.microsoft.com/office/drawing/2014/main" id="{A9A58B3A-E222-4E55-AA7F-C70B118F992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6" name="Line 3433">
          <a:extLst>
            <a:ext uri="{FF2B5EF4-FFF2-40B4-BE49-F238E27FC236}">
              <a16:creationId xmlns="" xmlns:a16="http://schemas.microsoft.com/office/drawing/2014/main" id="{F91C9369-396D-4D7B-A223-1BEAFFFD4CC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7" name="Line 3434">
          <a:extLst>
            <a:ext uri="{FF2B5EF4-FFF2-40B4-BE49-F238E27FC236}">
              <a16:creationId xmlns="" xmlns:a16="http://schemas.microsoft.com/office/drawing/2014/main" id="{3CAFCB96-742B-46C6-8338-4DC45765AB1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8" name="Line 3435">
          <a:extLst>
            <a:ext uri="{FF2B5EF4-FFF2-40B4-BE49-F238E27FC236}">
              <a16:creationId xmlns="" xmlns:a16="http://schemas.microsoft.com/office/drawing/2014/main" id="{B115AFC6-D13B-4B40-BED5-54D62BE41F3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49" name="Line 3436">
          <a:extLst>
            <a:ext uri="{FF2B5EF4-FFF2-40B4-BE49-F238E27FC236}">
              <a16:creationId xmlns="" xmlns:a16="http://schemas.microsoft.com/office/drawing/2014/main" id="{2A4061D8-52DF-47BD-873F-717005E9512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0" name="Line 3437">
          <a:extLst>
            <a:ext uri="{FF2B5EF4-FFF2-40B4-BE49-F238E27FC236}">
              <a16:creationId xmlns="" xmlns:a16="http://schemas.microsoft.com/office/drawing/2014/main" id="{E81DF1D5-4A93-4C1B-8931-25F418006C9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1" name="Line 3438">
          <a:extLst>
            <a:ext uri="{FF2B5EF4-FFF2-40B4-BE49-F238E27FC236}">
              <a16:creationId xmlns="" xmlns:a16="http://schemas.microsoft.com/office/drawing/2014/main" id="{88AFED57-5019-44BB-B23A-662C82663AC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2" name="Line 3439">
          <a:extLst>
            <a:ext uri="{FF2B5EF4-FFF2-40B4-BE49-F238E27FC236}">
              <a16:creationId xmlns="" xmlns:a16="http://schemas.microsoft.com/office/drawing/2014/main" id="{6297D2A0-73EA-4D20-8A78-DBF873A8934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3" name="Line 3440">
          <a:extLst>
            <a:ext uri="{FF2B5EF4-FFF2-40B4-BE49-F238E27FC236}">
              <a16:creationId xmlns="" xmlns:a16="http://schemas.microsoft.com/office/drawing/2014/main" id="{88D2E9A2-40F4-451F-A2C4-CACBEED755F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4" name="Line 3441">
          <a:extLst>
            <a:ext uri="{FF2B5EF4-FFF2-40B4-BE49-F238E27FC236}">
              <a16:creationId xmlns="" xmlns:a16="http://schemas.microsoft.com/office/drawing/2014/main" id="{8C7B1844-2343-41FC-B136-388298270BA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5" name="Line 3442">
          <a:extLst>
            <a:ext uri="{FF2B5EF4-FFF2-40B4-BE49-F238E27FC236}">
              <a16:creationId xmlns="" xmlns:a16="http://schemas.microsoft.com/office/drawing/2014/main" id="{4628C1A8-9FA8-4C55-96D2-915B326EE49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6" name="Line 3443">
          <a:extLst>
            <a:ext uri="{FF2B5EF4-FFF2-40B4-BE49-F238E27FC236}">
              <a16:creationId xmlns="" xmlns:a16="http://schemas.microsoft.com/office/drawing/2014/main" id="{7FA0093B-C4AD-4CA8-99FC-4FA52BDED88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7" name="Line 3444">
          <a:extLst>
            <a:ext uri="{FF2B5EF4-FFF2-40B4-BE49-F238E27FC236}">
              <a16:creationId xmlns="" xmlns:a16="http://schemas.microsoft.com/office/drawing/2014/main" id="{061354BF-607F-4871-A003-E40092E7A20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8" name="Line 3445">
          <a:extLst>
            <a:ext uri="{FF2B5EF4-FFF2-40B4-BE49-F238E27FC236}">
              <a16:creationId xmlns="" xmlns:a16="http://schemas.microsoft.com/office/drawing/2014/main" id="{50E2A79E-3960-445D-B517-B5AC345A6CA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59" name="Line 3446">
          <a:extLst>
            <a:ext uri="{FF2B5EF4-FFF2-40B4-BE49-F238E27FC236}">
              <a16:creationId xmlns="" xmlns:a16="http://schemas.microsoft.com/office/drawing/2014/main" id="{BB24E8E8-1926-4255-84CA-3B8F69B422F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0" name="Line 3447">
          <a:extLst>
            <a:ext uri="{FF2B5EF4-FFF2-40B4-BE49-F238E27FC236}">
              <a16:creationId xmlns="" xmlns:a16="http://schemas.microsoft.com/office/drawing/2014/main" id="{A3F23981-8780-4315-A683-17D236E687F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1" name="Line 3448">
          <a:extLst>
            <a:ext uri="{FF2B5EF4-FFF2-40B4-BE49-F238E27FC236}">
              <a16:creationId xmlns="" xmlns:a16="http://schemas.microsoft.com/office/drawing/2014/main" id="{3E755F70-5891-492A-B2EC-A4B4E872EC1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2" name="Line 3449">
          <a:extLst>
            <a:ext uri="{FF2B5EF4-FFF2-40B4-BE49-F238E27FC236}">
              <a16:creationId xmlns="" xmlns:a16="http://schemas.microsoft.com/office/drawing/2014/main" id="{49145DE2-00A0-4C11-A61A-DB0BA6F5A96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3" name="Line 3450">
          <a:extLst>
            <a:ext uri="{FF2B5EF4-FFF2-40B4-BE49-F238E27FC236}">
              <a16:creationId xmlns="" xmlns:a16="http://schemas.microsoft.com/office/drawing/2014/main" id="{546541BA-8550-4377-A198-FF338E38FD2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4" name="Line 3451">
          <a:extLst>
            <a:ext uri="{FF2B5EF4-FFF2-40B4-BE49-F238E27FC236}">
              <a16:creationId xmlns="" xmlns:a16="http://schemas.microsoft.com/office/drawing/2014/main" id="{DDCF03E3-6405-4FF5-923A-C0F342D8A25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5" name="Line 3452">
          <a:extLst>
            <a:ext uri="{FF2B5EF4-FFF2-40B4-BE49-F238E27FC236}">
              <a16:creationId xmlns="" xmlns:a16="http://schemas.microsoft.com/office/drawing/2014/main" id="{BD3C48EE-2750-467B-B684-135023AC260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6" name="Line 3453">
          <a:extLst>
            <a:ext uri="{FF2B5EF4-FFF2-40B4-BE49-F238E27FC236}">
              <a16:creationId xmlns="" xmlns:a16="http://schemas.microsoft.com/office/drawing/2014/main" id="{3D1E63A4-9397-4737-8B0D-068BD11BE14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7" name="Line 3454">
          <a:extLst>
            <a:ext uri="{FF2B5EF4-FFF2-40B4-BE49-F238E27FC236}">
              <a16:creationId xmlns="" xmlns:a16="http://schemas.microsoft.com/office/drawing/2014/main" id="{DB5E0DB8-7C3C-46BF-AA9B-1F0899C2FA6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8" name="Line 3420">
          <a:extLst>
            <a:ext uri="{FF2B5EF4-FFF2-40B4-BE49-F238E27FC236}">
              <a16:creationId xmlns="" xmlns:a16="http://schemas.microsoft.com/office/drawing/2014/main" id="{0A9400AF-49D3-403D-B8C6-3EEFA22FA76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69" name="Line 3421">
          <a:extLst>
            <a:ext uri="{FF2B5EF4-FFF2-40B4-BE49-F238E27FC236}">
              <a16:creationId xmlns="" xmlns:a16="http://schemas.microsoft.com/office/drawing/2014/main" id="{9EF09DB4-F9A1-4141-AA07-D71CE825551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0" name="Line 3422">
          <a:extLst>
            <a:ext uri="{FF2B5EF4-FFF2-40B4-BE49-F238E27FC236}">
              <a16:creationId xmlns="" xmlns:a16="http://schemas.microsoft.com/office/drawing/2014/main" id="{9AE1379B-96B7-4834-97B8-BDD4722AB14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1" name="Line 3423">
          <a:extLst>
            <a:ext uri="{FF2B5EF4-FFF2-40B4-BE49-F238E27FC236}">
              <a16:creationId xmlns="" xmlns:a16="http://schemas.microsoft.com/office/drawing/2014/main" id="{FF9B586E-D934-4774-AC85-FBF54EAFFBE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2" name="Line 3424">
          <a:extLst>
            <a:ext uri="{FF2B5EF4-FFF2-40B4-BE49-F238E27FC236}">
              <a16:creationId xmlns="" xmlns:a16="http://schemas.microsoft.com/office/drawing/2014/main" id="{E16BB7CF-1271-4F0A-98A9-28055F97A51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3" name="Line 3425">
          <a:extLst>
            <a:ext uri="{FF2B5EF4-FFF2-40B4-BE49-F238E27FC236}">
              <a16:creationId xmlns="" xmlns:a16="http://schemas.microsoft.com/office/drawing/2014/main" id="{AA94A90D-40C5-4B92-B9B7-7195235BCFA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4" name="Line 3426">
          <a:extLst>
            <a:ext uri="{FF2B5EF4-FFF2-40B4-BE49-F238E27FC236}">
              <a16:creationId xmlns="" xmlns:a16="http://schemas.microsoft.com/office/drawing/2014/main" id="{4767FFAB-DAC0-42A2-AF55-C62647CB36B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5" name="Line 3427">
          <a:extLst>
            <a:ext uri="{FF2B5EF4-FFF2-40B4-BE49-F238E27FC236}">
              <a16:creationId xmlns="" xmlns:a16="http://schemas.microsoft.com/office/drawing/2014/main" id="{96369915-7661-49E3-B0A7-8475AD1C3C7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6" name="Line 3428">
          <a:extLst>
            <a:ext uri="{FF2B5EF4-FFF2-40B4-BE49-F238E27FC236}">
              <a16:creationId xmlns="" xmlns:a16="http://schemas.microsoft.com/office/drawing/2014/main" id="{9847BF14-E053-464C-9A09-F6B48E98613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7" name="Line 3429">
          <a:extLst>
            <a:ext uri="{FF2B5EF4-FFF2-40B4-BE49-F238E27FC236}">
              <a16:creationId xmlns="" xmlns:a16="http://schemas.microsoft.com/office/drawing/2014/main" id="{8021AF88-2ABE-474F-A8E1-5E3851E3B56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8" name="Line 3430">
          <a:extLst>
            <a:ext uri="{FF2B5EF4-FFF2-40B4-BE49-F238E27FC236}">
              <a16:creationId xmlns="" xmlns:a16="http://schemas.microsoft.com/office/drawing/2014/main" id="{0255C640-0875-4D23-9776-E4ADA040728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79" name="Line 3431">
          <a:extLst>
            <a:ext uri="{FF2B5EF4-FFF2-40B4-BE49-F238E27FC236}">
              <a16:creationId xmlns="" xmlns:a16="http://schemas.microsoft.com/office/drawing/2014/main" id="{32A07EE4-3304-4E34-8405-6949AFB0B3B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0" name="Line 3432">
          <a:extLst>
            <a:ext uri="{FF2B5EF4-FFF2-40B4-BE49-F238E27FC236}">
              <a16:creationId xmlns="" xmlns:a16="http://schemas.microsoft.com/office/drawing/2014/main" id="{77D8A4C6-A692-4691-A99C-9A937F9D6DF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1" name="Line 3433">
          <a:extLst>
            <a:ext uri="{FF2B5EF4-FFF2-40B4-BE49-F238E27FC236}">
              <a16:creationId xmlns="" xmlns:a16="http://schemas.microsoft.com/office/drawing/2014/main" id="{02FF54A6-A00D-4D1F-A155-7C1A77BE5BC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2" name="Line 3434">
          <a:extLst>
            <a:ext uri="{FF2B5EF4-FFF2-40B4-BE49-F238E27FC236}">
              <a16:creationId xmlns="" xmlns:a16="http://schemas.microsoft.com/office/drawing/2014/main" id="{312A1B96-9F9D-4BA5-A86B-8E613D9F85F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3" name="Line 3435">
          <a:extLst>
            <a:ext uri="{FF2B5EF4-FFF2-40B4-BE49-F238E27FC236}">
              <a16:creationId xmlns="" xmlns:a16="http://schemas.microsoft.com/office/drawing/2014/main" id="{7FEF41A7-B2F3-45F5-98BA-406169439E5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4" name="Line 3436">
          <a:extLst>
            <a:ext uri="{FF2B5EF4-FFF2-40B4-BE49-F238E27FC236}">
              <a16:creationId xmlns="" xmlns:a16="http://schemas.microsoft.com/office/drawing/2014/main" id="{D3E83E7E-DC84-43D5-BFB2-ED945C8E69F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5" name="Line 3437">
          <a:extLst>
            <a:ext uri="{FF2B5EF4-FFF2-40B4-BE49-F238E27FC236}">
              <a16:creationId xmlns="" xmlns:a16="http://schemas.microsoft.com/office/drawing/2014/main" id="{897743D8-6F47-4471-81B2-6C49038F1C0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6" name="Line 3438">
          <a:extLst>
            <a:ext uri="{FF2B5EF4-FFF2-40B4-BE49-F238E27FC236}">
              <a16:creationId xmlns="" xmlns:a16="http://schemas.microsoft.com/office/drawing/2014/main" id="{E018F96F-BBDF-4CB6-8B0B-944BB9ADFCF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7" name="Line 3439">
          <a:extLst>
            <a:ext uri="{FF2B5EF4-FFF2-40B4-BE49-F238E27FC236}">
              <a16:creationId xmlns="" xmlns:a16="http://schemas.microsoft.com/office/drawing/2014/main" id="{FD83A001-C65A-48C9-9C10-0DECECD272D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8" name="Line 3440">
          <a:extLst>
            <a:ext uri="{FF2B5EF4-FFF2-40B4-BE49-F238E27FC236}">
              <a16:creationId xmlns="" xmlns:a16="http://schemas.microsoft.com/office/drawing/2014/main" id="{2E52D37F-9C0B-4F39-80DF-6A337DB1077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89" name="Line 3441">
          <a:extLst>
            <a:ext uri="{FF2B5EF4-FFF2-40B4-BE49-F238E27FC236}">
              <a16:creationId xmlns="" xmlns:a16="http://schemas.microsoft.com/office/drawing/2014/main" id="{CF24E910-DCF3-4D2F-812C-8A423EA89C0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0" name="Line 3442">
          <a:extLst>
            <a:ext uri="{FF2B5EF4-FFF2-40B4-BE49-F238E27FC236}">
              <a16:creationId xmlns="" xmlns:a16="http://schemas.microsoft.com/office/drawing/2014/main" id="{C0F1D86E-65F5-416C-9967-D0A26E43D9D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1" name="Line 3443">
          <a:extLst>
            <a:ext uri="{FF2B5EF4-FFF2-40B4-BE49-F238E27FC236}">
              <a16:creationId xmlns="" xmlns:a16="http://schemas.microsoft.com/office/drawing/2014/main" id="{59CC1B8E-525C-4A48-B08F-326EDA61850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2" name="Line 3444">
          <a:extLst>
            <a:ext uri="{FF2B5EF4-FFF2-40B4-BE49-F238E27FC236}">
              <a16:creationId xmlns="" xmlns:a16="http://schemas.microsoft.com/office/drawing/2014/main" id="{CD09D3E8-F639-4056-819B-24DFC40D6A3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3" name="Line 3445">
          <a:extLst>
            <a:ext uri="{FF2B5EF4-FFF2-40B4-BE49-F238E27FC236}">
              <a16:creationId xmlns="" xmlns:a16="http://schemas.microsoft.com/office/drawing/2014/main" id="{3732B398-0156-4FF4-B43A-8B2C70ECCC2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4" name="Line 3446">
          <a:extLst>
            <a:ext uri="{FF2B5EF4-FFF2-40B4-BE49-F238E27FC236}">
              <a16:creationId xmlns="" xmlns:a16="http://schemas.microsoft.com/office/drawing/2014/main" id="{383525AF-B0AE-474A-8407-F51E1985435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5" name="Line 3447">
          <a:extLst>
            <a:ext uri="{FF2B5EF4-FFF2-40B4-BE49-F238E27FC236}">
              <a16:creationId xmlns="" xmlns:a16="http://schemas.microsoft.com/office/drawing/2014/main" id="{FAFD968E-340A-4674-B4E7-2D274CE0611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6" name="Line 3448">
          <a:extLst>
            <a:ext uri="{FF2B5EF4-FFF2-40B4-BE49-F238E27FC236}">
              <a16:creationId xmlns="" xmlns:a16="http://schemas.microsoft.com/office/drawing/2014/main" id="{2D21DC05-C7BC-4CA8-91F9-E51FC78B3DA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7" name="Line 3449">
          <a:extLst>
            <a:ext uri="{FF2B5EF4-FFF2-40B4-BE49-F238E27FC236}">
              <a16:creationId xmlns="" xmlns:a16="http://schemas.microsoft.com/office/drawing/2014/main" id="{7AD8E9B4-C7A0-436F-8B85-0A37098548A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8" name="Line 3450">
          <a:extLst>
            <a:ext uri="{FF2B5EF4-FFF2-40B4-BE49-F238E27FC236}">
              <a16:creationId xmlns="" xmlns:a16="http://schemas.microsoft.com/office/drawing/2014/main" id="{96664BD7-14BC-4C9A-8485-EF505484616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299" name="Line 3451">
          <a:extLst>
            <a:ext uri="{FF2B5EF4-FFF2-40B4-BE49-F238E27FC236}">
              <a16:creationId xmlns="" xmlns:a16="http://schemas.microsoft.com/office/drawing/2014/main" id="{2011DE5C-7BA9-45B3-BE0F-4E5D209EA1A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0" name="Line 3452">
          <a:extLst>
            <a:ext uri="{FF2B5EF4-FFF2-40B4-BE49-F238E27FC236}">
              <a16:creationId xmlns="" xmlns:a16="http://schemas.microsoft.com/office/drawing/2014/main" id="{4EFA98AD-996F-40C2-91A9-C9254548315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1" name="Line 3453">
          <a:extLst>
            <a:ext uri="{FF2B5EF4-FFF2-40B4-BE49-F238E27FC236}">
              <a16:creationId xmlns="" xmlns:a16="http://schemas.microsoft.com/office/drawing/2014/main" id="{323A08DE-59D5-4AD7-9C29-B80530B5BCD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2" name="Line 3454">
          <a:extLst>
            <a:ext uri="{FF2B5EF4-FFF2-40B4-BE49-F238E27FC236}">
              <a16:creationId xmlns="" xmlns:a16="http://schemas.microsoft.com/office/drawing/2014/main" id="{C97E9EC4-A4F3-4E88-B62A-F7504A33087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3" name="Line 3420">
          <a:extLst>
            <a:ext uri="{FF2B5EF4-FFF2-40B4-BE49-F238E27FC236}">
              <a16:creationId xmlns="" xmlns:a16="http://schemas.microsoft.com/office/drawing/2014/main" id="{C15402D8-E803-41FC-BF21-F4316CA6181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4" name="Line 3421">
          <a:extLst>
            <a:ext uri="{FF2B5EF4-FFF2-40B4-BE49-F238E27FC236}">
              <a16:creationId xmlns="" xmlns:a16="http://schemas.microsoft.com/office/drawing/2014/main" id="{C2B9EC9F-8FDC-4B98-8FCB-7016F0D977F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5" name="Line 3422">
          <a:extLst>
            <a:ext uri="{FF2B5EF4-FFF2-40B4-BE49-F238E27FC236}">
              <a16:creationId xmlns="" xmlns:a16="http://schemas.microsoft.com/office/drawing/2014/main" id="{BFED6973-AE0C-43DB-BD85-91E4351E884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6" name="Line 3423">
          <a:extLst>
            <a:ext uri="{FF2B5EF4-FFF2-40B4-BE49-F238E27FC236}">
              <a16:creationId xmlns="" xmlns:a16="http://schemas.microsoft.com/office/drawing/2014/main" id="{914A9142-4E65-489C-92D2-9B09FED83F3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7" name="Line 3424">
          <a:extLst>
            <a:ext uri="{FF2B5EF4-FFF2-40B4-BE49-F238E27FC236}">
              <a16:creationId xmlns="" xmlns:a16="http://schemas.microsoft.com/office/drawing/2014/main" id="{5D0636A3-42D7-4D7D-A52E-C7C393837EF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8" name="Line 3425">
          <a:extLst>
            <a:ext uri="{FF2B5EF4-FFF2-40B4-BE49-F238E27FC236}">
              <a16:creationId xmlns="" xmlns:a16="http://schemas.microsoft.com/office/drawing/2014/main" id="{DC94339C-07F0-44BF-84B6-2B8AA6FF80B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09" name="Line 3426">
          <a:extLst>
            <a:ext uri="{FF2B5EF4-FFF2-40B4-BE49-F238E27FC236}">
              <a16:creationId xmlns="" xmlns:a16="http://schemas.microsoft.com/office/drawing/2014/main" id="{048006C9-8777-4527-862B-00B780ACC74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0" name="Line 3427">
          <a:extLst>
            <a:ext uri="{FF2B5EF4-FFF2-40B4-BE49-F238E27FC236}">
              <a16:creationId xmlns="" xmlns:a16="http://schemas.microsoft.com/office/drawing/2014/main" id="{196A477E-A1F1-40DA-B751-756C73CC49F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1" name="Line 3428">
          <a:extLst>
            <a:ext uri="{FF2B5EF4-FFF2-40B4-BE49-F238E27FC236}">
              <a16:creationId xmlns="" xmlns:a16="http://schemas.microsoft.com/office/drawing/2014/main" id="{49486080-AC10-4808-8145-892691B1A1B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2" name="Line 3429">
          <a:extLst>
            <a:ext uri="{FF2B5EF4-FFF2-40B4-BE49-F238E27FC236}">
              <a16:creationId xmlns="" xmlns:a16="http://schemas.microsoft.com/office/drawing/2014/main" id="{965877EF-546D-4A7C-BB49-5874AEF343A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3" name="Line 3430">
          <a:extLst>
            <a:ext uri="{FF2B5EF4-FFF2-40B4-BE49-F238E27FC236}">
              <a16:creationId xmlns="" xmlns:a16="http://schemas.microsoft.com/office/drawing/2014/main" id="{EE5BB256-C023-4736-AA37-7D44B330057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4" name="Line 3431">
          <a:extLst>
            <a:ext uri="{FF2B5EF4-FFF2-40B4-BE49-F238E27FC236}">
              <a16:creationId xmlns="" xmlns:a16="http://schemas.microsoft.com/office/drawing/2014/main" id="{72AFFC18-9916-47D2-A439-FD8DA864F5F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5" name="Line 3432">
          <a:extLst>
            <a:ext uri="{FF2B5EF4-FFF2-40B4-BE49-F238E27FC236}">
              <a16:creationId xmlns="" xmlns:a16="http://schemas.microsoft.com/office/drawing/2014/main" id="{C766EF04-60ED-4E24-A2E2-96EF4BAD2EF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6" name="Line 3433">
          <a:extLst>
            <a:ext uri="{FF2B5EF4-FFF2-40B4-BE49-F238E27FC236}">
              <a16:creationId xmlns="" xmlns:a16="http://schemas.microsoft.com/office/drawing/2014/main" id="{CE4E941C-031D-4387-92CA-FB542F5C8FB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7" name="Line 3434">
          <a:extLst>
            <a:ext uri="{FF2B5EF4-FFF2-40B4-BE49-F238E27FC236}">
              <a16:creationId xmlns="" xmlns:a16="http://schemas.microsoft.com/office/drawing/2014/main" id="{5D4BEFF5-E6F4-4D64-A7C5-F2852AE13FB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8" name="Line 3435">
          <a:extLst>
            <a:ext uri="{FF2B5EF4-FFF2-40B4-BE49-F238E27FC236}">
              <a16:creationId xmlns="" xmlns:a16="http://schemas.microsoft.com/office/drawing/2014/main" id="{4D05A106-D981-4150-B21E-ADB37BA9C78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19" name="Line 3436">
          <a:extLst>
            <a:ext uri="{FF2B5EF4-FFF2-40B4-BE49-F238E27FC236}">
              <a16:creationId xmlns="" xmlns:a16="http://schemas.microsoft.com/office/drawing/2014/main" id="{F787D23C-26CB-4D93-96F0-9F24E106D93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0" name="Line 3437">
          <a:extLst>
            <a:ext uri="{FF2B5EF4-FFF2-40B4-BE49-F238E27FC236}">
              <a16:creationId xmlns="" xmlns:a16="http://schemas.microsoft.com/office/drawing/2014/main" id="{6E2E0106-6F21-4AF9-853B-F35ABA813EC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1" name="Line 3438">
          <a:extLst>
            <a:ext uri="{FF2B5EF4-FFF2-40B4-BE49-F238E27FC236}">
              <a16:creationId xmlns="" xmlns:a16="http://schemas.microsoft.com/office/drawing/2014/main" id="{E726502A-6679-4ECF-A49E-ECFC45524A1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2" name="Line 3439">
          <a:extLst>
            <a:ext uri="{FF2B5EF4-FFF2-40B4-BE49-F238E27FC236}">
              <a16:creationId xmlns="" xmlns:a16="http://schemas.microsoft.com/office/drawing/2014/main" id="{EA258BA2-6C3A-4879-95F5-535807DC51D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3" name="Line 3440">
          <a:extLst>
            <a:ext uri="{FF2B5EF4-FFF2-40B4-BE49-F238E27FC236}">
              <a16:creationId xmlns="" xmlns:a16="http://schemas.microsoft.com/office/drawing/2014/main" id="{9598A324-D3A0-4139-876D-DD345557C93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4" name="Line 3441">
          <a:extLst>
            <a:ext uri="{FF2B5EF4-FFF2-40B4-BE49-F238E27FC236}">
              <a16:creationId xmlns="" xmlns:a16="http://schemas.microsoft.com/office/drawing/2014/main" id="{8E8F5796-D394-4131-84DD-1F303E7992C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5" name="Line 3442">
          <a:extLst>
            <a:ext uri="{FF2B5EF4-FFF2-40B4-BE49-F238E27FC236}">
              <a16:creationId xmlns="" xmlns:a16="http://schemas.microsoft.com/office/drawing/2014/main" id="{1C50E96E-F9F1-4B8B-85A7-7CFF6B76B19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6" name="Line 3443">
          <a:extLst>
            <a:ext uri="{FF2B5EF4-FFF2-40B4-BE49-F238E27FC236}">
              <a16:creationId xmlns="" xmlns:a16="http://schemas.microsoft.com/office/drawing/2014/main" id="{574CF067-1C4B-493A-83F0-E5358159A22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7" name="Line 3444">
          <a:extLst>
            <a:ext uri="{FF2B5EF4-FFF2-40B4-BE49-F238E27FC236}">
              <a16:creationId xmlns="" xmlns:a16="http://schemas.microsoft.com/office/drawing/2014/main" id="{038F0BA9-FB0E-49EC-A57C-444DE0078D6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8" name="Line 3445">
          <a:extLst>
            <a:ext uri="{FF2B5EF4-FFF2-40B4-BE49-F238E27FC236}">
              <a16:creationId xmlns="" xmlns:a16="http://schemas.microsoft.com/office/drawing/2014/main" id="{C8863809-7B84-4DB8-B930-16149DEAA60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29" name="Line 3446">
          <a:extLst>
            <a:ext uri="{FF2B5EF4-FFF2-40B4-BE49-F238E27FC236}">
              <a16:creationId xmlns="" xmlns:a16="http://schemas.microsoft.com/office/drawing/2014/main" id="{F35EE07C-A9D7-484D-9451-21D7063349B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0" name="Line 3447">
          <a:extLst>
            <a:ext uri="{FF2B5EF4-FFF2-40B4-BE49-F238E27FC236}">
              <a16:creationId xmlns="" xmlns:a16="http://schemas.microsoft.com/office/drawing/2014/main" id="{FD165742-B027-423D-886E-26CC5BB6DD6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1" name="Line 3448">
          <a:extLst>
            <a:ext uri="{FF2B5EF4-FFF2-40B4-BE49-F238E27FC236}">
              <a16:creationId xmlns="" xmlns:a16="http://schemas.microsoft.com/office/drawing/2014/main" id="{DE59264F-59CD-46BF-83AA-3A78A9AC60A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2" name="Line 3449">
          <a:extLst>
            <a:ext uri="{FF2B5EF4-FFF2-40B4-BE49-F238E27FC236}">
              <a16:creationId xmlns="" xmlns:a16="http://schemas.microsoft.com/office/drawing/2014/main" id="{342C6A30-590C-4CC1-800D-8D5F625BB78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3" name="Line 3450">
          <a:extLst>
            <a:ext uri="{FF2B5EF4-FFF2-40B4-BE49-F238E27FC236}">
              <a16:creationId xmlns="" xmlns:a16="http://schemas.microsoft.com/office/drawing/2014/main" id="{CD328AB5-442D-4F69-98EF-D4C805D1071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4" name="Line 3451">
          <a:extLst>
            <a:ext uri="{FF2B5EF4-FFF2-40B4-BE49-F238E27FC236}">
              <a16:creationId xmlns="" xmlns:a16="http://schemas.microsoft.com/office/drawing/2014/main" id="{42063AF4-511E-4253-8DD5-F9E5EF051EF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5" name="Line 3452">
          <a:extLst>
            <a:ext uri="{FF2B5EF4-FFF2-40B4-BE49-F238E27FC236}">
              <a16:creationId xmlns="" xmlns:a16="http://schemas.microsoft.com/office/drawing/2014/main" id="{BBB54A37-F58A-4959-B186-9561CE9B7AD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6" name="Line 3453">
          <a:extLst>
            <a:ext uri="{FF2B5EF4-FFF2-40B4-BE49-F238E27FC236}">
              <a16:creationId xmlns="" xmlns:a16="http://schemas.microsoft.com/office/drawing/2014/main" id="{3CF4E34D-9F1F-4B62-916D-E547D61AB3E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1890</xdr:row>
      <xdr:rowOff>0</xdr:rowOff>
    </xdr:from>
    <xdr:to>
      <xdr:col>10</xdr:col>
      <xdr:colOff>38100</xdr:colOff>
      <xdr:row>1890</xdr:row>
      <xdr:rowOff>0</xdr:rowOff>
    </xdr:to>
    <xdr:sp macro="" textlink="">
      <xdr:nvSpPr>
        <xdr:cNvPr id="337" name="Line 3454">
          <a:extLst>
            <a:ext uri="{FF2B5EF4-FFF2-40B4-BE49-F238E27FC236}">
              <a16:creationId xmlns="" xmlns:a16="http://schemas.microsoft.com/office/drawing/2014/main" id="{5FB7512C-6FFC-42C9-AD0E-5676AAC785E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38" name="Line 3420">
          <a:extLst>
            <a:ext uri="{FF2B5EF4-FFF2-40B4-BE49-F238E27FC236}">
              <a16:creationId xmlns="" xmlns:a16="http://schemas.microsoft.com/office/drawing/2014/main" id="{46F244F4-B9CF-40A2-9A69-C8E19BEF1BE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39" name="Line 3421">
          <a:extLst>
            <a:ext uri="{FF2B5EF4-FFF2-40B4-BE49-F238E27FC236}">
              <a16:creationId xmlns="" xmlns:a16="http://schemas.microsoft.com/office/drawing/2014/main" id="{9591031F-5F05-483E-BC5A-3348A4D9794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0" name="Line 3422">
          <a:extLst>
            <a:ext uri="{FF2B5EF4-FFF2-40B4-BE49-F238E27FC236}">
              <a16:creationId xmlns="" xmlns:a16="http://schemas.microsoft.com/office/drawing/2014/main" id="{A8F98B2C-886E-4F22-9704-76B51E966A1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1" name="Line 3423">
          <a:extLst>
            <a:ext uri="{FF2B5EF4-FFF2-40B4-BE49-F238E27FC236}">
              <a16:creationId xmlns="" xmlns:a16="http://schemas.microsoft.com/office/drawing/2014/main" id="{17A41C0C-AD40-437E-A939-ECDF02FB078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2" name="Line 3424">
          <a:extLst>
            <a:ext uri="{FF2B5EF4-FFF2-40B4-BE49-F238E27FC236}">
              <a16:creationId xmlns="" xmlns:a16="http://schemas.microsoft.com/office/drawing/2014/main" id="{8A746ACC-F9FC-4277-B5BA-257A51370AA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3" name="Line 3425">
          <a:extLst>
            <a:ext uri="{FF2B5EF4-FFF2-40B4-BE49-F238E27FC236}">
              <a16:creationId xmlns="" xmlns:a16="http://schemas.microsoft.com/office/drawing/2014/main" id="{529B5090-B6BE-444B-89CE-179E4D2281C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4" name="Line 3426">
          <a:extLst>
            <a:ext uri="{FF2B5EF4-FFF2-40B4-BE49-F238E27FC236}">
              <a16:creationId xmlns="" xmlns:a16="http://schemas.microsoft.com/office/drawing/2014/main" id="{63802016-ED1E-491F-803B-C01377D91C8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5" name="Line 3427">
          <a:extLst>
            <a:ext uri="{FF2B5EF4-FFF2-40B4-BE49-F238E27FC236}">
              <a16:creationId xmlns="" xmlns:a16="http://schemas.microsoft.com/office/drawing/2014/main" id="{F0BC963E-C91F-4927-87E1-E6A31F1C72B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6" name="Line 3428">
          <a:extLst>
            <a:ext uri="{FF2B5EF4-FFF2-40B4-BE49-F238E27FC236}">
              <a16:creationId xmlns="" xmlns:a16="http://schemas.microsoft.com/office/drawing/2014/main" id="{816AE8FB-A8DD-4388-BE4D-F29CF72E018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7" name="Line 3429">
          <a:extLst>
            <a:ext uri="{FF2B5EF4-FFF2-40B4-BE49-F238E27FC236}">
              <a16:creationId xmlns="" xmlns:a16="http://schemas.microsoft.com/office/drawing/2014/main" id="{8DFD49ED-28E4-4909-8ABD-1DE99111DB6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8" name="Line 3430">
          <a:extLst>
            <a:ext uri="{FF2B5EF4-FFF2-40B4-BE49-F238E27FC236}">
              <a16:creationId xmlns="" xmlns:a16="http://schemas.microsoft.com/office/drawing/2014/main" id="{6798848C-524C-4FAC-8B51-10880CF9C36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49" name="Line 3431">
          <a:extLst>
            <a:ext uri="{FF2B5EF4-FFF2-40B4-BE49-F238E27FC236}">
              <a16:creationId xmlns="" xmlns:a16="http://schemas.microsoft.com/office/drawing/2014/main" id="{E5546D6A-F42E-4A33-8BCB-564D64ECE6A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0" name="Line 3432">
          <a:extLst>
            <a:ext uri="{FF2B5EF4-FFF2-40B4-BE49-F238E27FC236}">
              <a16:creationId xmlns="" xmlns:a16="http://schemas.microsoft.com/office/drawing/2014/main" id="{2F311E4B-F570-4705-87D7-3E6799EDE8F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1" name="Line 3433">
          <a:extLst>
            <a:ext uri="{FF2B5EF4-FFF2-40B4-BE49-F238E27FC236}">
              <a16:creationId xmlns="" xmlns:a16="http://schemas.microsoft.com/office/drawing/2014/main" id="{D92CFA5B-45FE-40E5-95FA-A657FEA2C3A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2" name="Line 3434">
          <a:extLst>
            <a:ext uri="{FF2B5EF4-FFF2-40B4-BE49-F238E27FC236}">
              <a16:creationId xmlns="" xmlns:a16="http://schemas.microsoft.com/office/drawing/2014/main" id="{68516563-A902-4CCC-8BDE-59C4EDD89D3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3" name="Line 3435">
          <a:extLst>
            <a:ext uri="{FF2B5EF4-FFF2-40B4-BE49-F238E27FC236}">
              <a16:creationId xmlns="" xmlns:a16="http://schemas.microsoft.com/office/drawing/2014/main" id="{602BEBAA-C0F5-4BA7-B78E-6DAF35640FF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4" name="Line 3436">
          <a:extLst>
            <a:ext uri="{FF2B5EF4-FFF2-40B4-BE49-F238E27FC236}">
              <a16:creationId xmlns="" xmlns:a16="http://schemas.microsoft.com/office/drawing/2014/main" id="{B4EBD2E7-EDE3-464A-BC4F-46E4310830D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5" name="Line 3437">
          <a:extLst>
            <a:ext uri="{FF2B5EF4-FFF2-40B4-BE49-F238E27FC236}">
              <a16:creationId xmlns="" xmlns:a16="http://schemas.microsoft.com/office/drawing/2014/main" id="{304935A3-E1F4-406A-9478-52EDBA93401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6" name="Line 3438">
          <a:extLst>
            <a:ext uri="{FF2B5EF4-FFF2-40B4-BE49-F238E27FC236}">
              <a16:creationId xmlns="" xmlns:a16="http://schemas.microsoft.com/office/drawing/2014/main" id="{12C5FF24-1B88-4030-B6F9-5F40AC2905A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7" name="Line 3439">
          <a:extLst>
            <a:ext uri="{FF2B5EF4-FFF2-40B4-BE49-F238E27FC236}">
              <a16:creationId xmlns="" xmlns:a16="http://schemas.microsoft.com/office/drawing/2014/main" id="{66C674EC-8606-43F9-A7A0-ACD26FDC3CD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8" name="Line 3440">
          <a:extLst>
            <a:ext uri="{FF2B5EF4-FFF2-40B4-BE49-F238E27FC236}">
              <a16:creationId xmlns="" xmlns:a16="http://schemas.microsoft.com/office/drawing/2014/main" id="{2D386FF1-EB1E-419F-A078-98E340DAE38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59" name="Line 3441">
          <a:extLst>
            <a:ext uri="{FF2B5EF4-FFF2-40B4-BE49-F238E27FC236}">
              <a16:creationId xmlns="" xmlns:a16="http://schemas.microsoft.com/office/drawing/2014/main" id="{53880771-E332-48D0-8482-452C98D2928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0" name="Line 3442">
          <a:extLst>
            <a:ext uri="{FF2B5EF4-FFF2-40B4-BE49-F238E27FC236}">
              <a16:creationId xmlns="" xmlns:a16="http://schemas.microsoft.com/office/drawing/2014/main" id="{FFF2601C-6257-44B6-B804-918256BDFFF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1" name="Line 3443">
          <a:extLst>
            <a:ext uri="{FF2B5EF4-FFF2-40B4-BE49-F238E27FC236}">
              <a16:creationId xmlns="" xmlns:a16="http://schemas.microsoft.com/office/drawing/2014/main" id="{F3874D01-4816-4647-BE8D-5C79FA309F6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2" name="Line 3444">
          <a:extLst>
            <a:ext uri="{FF2B5EF4-FFF2-40B4-BE49-F238E27FC236}">
              <a16:creationId xmlns="" xmlns:a16="http://schemas.microsoft.com/office/drawing/2014/main" id="{F2750240-F245-49FB-8118-F208CBAA837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3" name="Line 3445">
          <a:extLst>
            <a:ext uri="{FF2B5EF4-FFF2-40B4-BE49-F238E27FC236}">
              <a16:creationId xmlns="" xmlns:a16="http://schemas.microsoft.com/office/drawing/2014/main" id="{7E28296D-9820-4F9C-AFA9-BFD6EC416B0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4" name="Line 3446">
          <a:extLst>
            <a:ext uri="{FF2B5EF4-FFF2-40B4-BE49-F238E27FC236}">
              <a16:creationId xmlns="" xmlns:a16="http://schemas.microsoft.com/office/drawing/2014/main" id="{61763D0C-146E-41CD-AABC-93490D86535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5" name="Line 3447">
          <a:extLst>
            <a:ext uri="{FF2B5EF4-FFF2-40B4-BE49-F238E27FC236}">
              <a16:creationId xmlns="" xmlns:a16="http://schemas.microsoft.com/office/drawing/2014/main" id="{C2F32AC5-D826-4645-8822-0005181B98B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6" name="Line 3448">
          <a:extLst>
            <a:ext uri="{FF2B5EF4-FFF2-40B4-BE49-F238E27FC236}">
              <a16:creationId xmlns="" xmlns:a16="http://schemas.microsoft.com/office/drawing/2014/main" id="{4EE4477E-F861-4B82-BD1D-C0F4D4DEFD1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7" name="Line 3449">
          <a:extLst>
            <a:ext uri="{FF2B5EF4-FFF2-40B4-BE49-F238E27FC236}">
              <a16:creationId xmlns="" xmlns:a16="http://schemas.microsoft.com/office/drawing/2014/main" id="{9305E366-4E95-4520-B737-C05F9E7065E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8" name="Line 3450">
          <a:extLst>
            <a:ext uri="{FF2B5EF4-FFF2-40B4-BE49-F238E27FC236}">
              <a16:creationId xmlns="" xmlns:a16="http://schemas.microsoft.com/office/drawing/2014/main" id="{06991B31-00AC-480D-A9EF-74F0A9D022E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69" name="Line 3451">
          <a:extLst>
            <a:ext uri="{FF2B5EF4-FFF2-40B4-BE49-F238E27FC236}">
              <a16:creationId xmlns="" xmlns:a16="http://schemas.microsoft.com/office/drawing/2014/main" id="{61F1566F-DD13-43DD-8CA3-8AE5D511E14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0" name="Line 3452">
          <a:extLst>
            <a:ext uri="{FF2B5EF4-FFF2-40B4-BE49-F238E27FC236}">
              <a16:creationId xmlns="" xmlns:a16="http://schemas.microsoft.com/office/drawing/2014/main" id="{C8670581-A5B4-4694-B091-15E6AE1CF67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1" name="Line 3453">
          <a:extLst>
            <a:ext uri="{FF2B5EF4-FFF2-40B4-BE49-F238E27FC236}">
              <a16:creationId xmlns="" xmlns:a16="http://schemas.microsoft.com/office/drawing/2014/main" id="{45DD03A0-D0C3-4AF9-8188-9305AD2E213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2" name="Line 3454">
          <a:extLst>
            <a:ext uri="{FF2B5EF4-FFF2-40B4-BE49-F238E27FC236}">
              <a16:creationId xmlns="" xmlns:a16="http://schemas.microsoft.com/office/drawing/2014/main" id="{44916027-C462-479D-BEF5-2FC3151EA66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3" name="Line 3420">
          <a:extLst>
            <a:ext uri="{FF2B5EF4-FFF2-40B4-BE49-F238E27FC236}">
              <a16:creationId xmlns="" xmlns:a16="http://schemas.microsoft.com/office/drawing/2014/main" id="{6BCF3F5D-BD65-4A35-B393-E80963F1A17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4" name="Line 3421">
          <a:extLst>
            <a:ext uri="{FF2B5EF4-FFF2-40B4-BE49-F238E27FC236}">
              <a16:creationId xmlns="" xmlns:a16="http://schemas.microsoft.com/office/drawing/2014/main" id="{807E7B47-6989-46E8-B99F-AD7F625DC1A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5" name="Line 3422">
          <a:extLst>
            <a:ext uri="{FF2B5EF4-FFF2-40B4-BE49-F238E27FC236}">
              <a16:creationId xmlns="" xmlns:a16="http://schemas.microsoft.com/office/drawing/2014/main" id="{6ADEF173-4150-45D3-BCE5-D7B77D7ADFA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6" name="Line 3423">
          <a:extLst>
            <a:ext uri="{FF2B5EF4-FFF2-40B4-BE49-F238E27FC236}">
              <a16:creationId xmlns="" xmlns:a16="http://schemas.microsoft.com/office/drawing/2014/main" id="{7390D6A8-9525-4A69-BC36-0ADA095E8A1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7" name="Line 3424">
          <a:extLst>
            <a:ext uri="{FF2B5EF4-FFF2-40B4-BE49-F238E27FC236}">
              <a16:creationId xmlns="" xmlns:a16="http://schemas.microsoft.com/office/drawing/2014/main" id="{E5B36533-C814-457C-9C6C-D698C8AD9B4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8" name="Line 3425">
          <a:extLst>
            <a:ext uri="{FF2B5EF4-FFF2-40B4-BE49-F238E27FC236}">
              <a16:creationId xmlns="" xmlns:a16="http://schemas.microsoft.com/office/drawing/2014/main" id="{8F32997E-B7F1-46F1-B9B0-9E753474891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79" name="Line 3426">
          <a:extLst>
            <a:ext uri="{FF2B5EF4-FFF2-40B4-BE49-F238E27FC236}">
              <a16:creationId xmlns="" xmlns:a16="http://schemas.microsoft.com/office/drawing/2014/main" id="{754D8C5A-C20F-42E2-ACCD-8BDA0B54EFE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0" name="Line 3427">
          <a:extLst>
            <a:ext uri="{FF2B5EF4-FFF2-40B4-BE49-F238E27FC236}">
              <a16:creationId xmlns="" xmlns:a16="http://schemas.microsoft.com/office/drawing/2014/main" id="{B684A236-03FA-446B-B27A-D19CA1EB187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1" name="Line 3428">
          <a:extLst>
            <a:ext uri="{FF2B5EF4-FFF2-40B4-BE49-F238E27FC236}">
              <a16:creationId xmlns="" xmlns:a16="http://schemas.microsoft.com/office/drawing/2014/main" id="{7C90612A-9FDB-4B21-8B8D-2503338C08B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2" name="Line 3429">
          <a:extLst>
            <a:ext uri="{FF2B5EF4-FFF2-40B4-BE49-F238E27FC236}">
              <a16:creationId xmlns="" xmlns:a16="http://schemas.microsoft.com/office/drawing/2014/main" id="{DDD7F9E1-57A4-4A49-8DF0-82FE593B8C4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3" name="Line 3430">
          <a:extLst>
            <a:ext uri="{FF2B5EF4-FFF2-40B4-BE49-F238E27FC236}">
              <a16:creationId xmlns="" xmlns:a16="http://schemas.microsoft.com/office/drawing/2014/main" id="{C9CE8A3A-D371-4CA0-AC43-482274ECD95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4" name="Line 3431">
          <a:extLst>
            <a:ext uri="{FF2B5EF4-FFF2-40B4-BE49-F238E27FC236}">
              <a16:creationId xmlns="" xmlns:a16="http://schemas.microsoft.com/office/drawing/2014/main" id="{924FE9B0-0302-4734-BE53-57F54BE1571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5" name="Line 3432">
          <a:extLst>
            <a:ext uri="{FF2B5EF4-FFF2-40B4-BE49-F238E27FC236}">
              <a16:creationId xmlns="" xmlns:a16="http://schemas.microsoft.com/office/drawing/2014/main" id="{E40AEFDA-B80D-49E5-BE48-248C667790C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6" name="Line 3433">
          <a:extLst>
            <a:ext uri="{FF2B5EF4-FFF2-40B4-BE49-F238E27FC236}">
              <a16:creationId xmlns="" xmlns:a16="http://schemas.microsoft.com/office/drawing/2014/main" id="{3A5C7D72-1525-4C54-9D16-64AC57D979C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7" name="Line 3434">
          <a:extLst>
            <a:ext uri="{FF2B5EF4-FFF2-40B4-BE49-F238E27FC236}">
              <a16:creationId xmlns="" xmlns:a16="http://schemas.microsoft.com/office/drawing/2014/main" id="{C76F4CF7-22AB-4CB2-9AEE-7D1E49311AE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8" name="Line 3435">
          <a:extLst>
            <a:ext uri="{FF2B5EF4-FFF2-40B4-BE49-F238E27FC236}">
              <a16:creationId xmlns="" xmlns:a16="http://schemas.microsoft.com/office/drawing/2014/main" id="{8A5DB465-8C4D-431F-A97C-2B8C3D217EB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89" name="Line 3436">
          <a:extLst>
            <a:ext uri="{FF2B5EF4-FFF2-40B4-BE49-F238E27FC236}">
              <a16:creationId xmlns="" xmlns:a16="http://schemas.microsoft.com/office/drawing/2014/main" id="{6030B975-D4A0-47BD-992B-3B810AB660B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0" name="Line 3437">
          <a:extLst>
            <a:ext uri="{FF2B5EF4-FFF2-40B4-BE49-F238E27FC236}">
              <a16:creationId xmlns="" xmlns:a16="http://schemas.microsoft.com/office/drawing/2014/main" id="{C4B22697-9B4D-4DFB-B5C0-012395323AC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1" name="Line 3438">
          <a:extLst>
            <a:ext uri="{FF2B5EF4-FFF2-40B4-BE49-F238E27FC236}">
              <a16:creationId xmlns="" xmlns:a16="http://schemas.microsoft.com/office/drawing/2014/main" id="{3A07E463-C7A2-4054-86F0-C539E7D4E12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2" name="Line 3439">
          <a:extLst>
            <a:ext uri="{FF2B5EF4-FFF2-40B4-BE49-F238E27FC236}">
              <a16:creationId xmlns="" xmlns:a16="http://schemas.microsoft.com/office/drawing/2014/main" id="{A436A29D-8199-4A1F-96A4-E01D21DB375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3" name="Line 3440">
          <a:extLst>
            <a:ext uri="{FF2B5EF4-FFF2-40B4-BE49-F238E27FC236}">
              <a16:creationId xmlns="" xmlns:a16="http://schemas.microsoft.com/office/drawing/2014/main" id="{4AA95038-0683-466E-8888-F9959C58847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4" name="Line 3441">
          <a:extLst>
            <a:ext uri="{FF2B5EF4-FFF2-40B4-BE49-F238E27FC236}">
              <a16:creationId xmlns="" xmlns:a16="http://schemas.microsoft.com/office/drawing/2014/main" id="{FB9C45B7-20B5-4D8F-A760-56F54075AD0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5" name="Line 3442">
          <a:extLst>
            <a:ext uri="{FF2B5EF4-FFF2-40B4-BE49-F238E27FC236}">
              <a16:creationId xmlns="" xmlns:a16="http://schemas.microsoft.com/office/drawing/2014/main" id="{38749EA7-37B0-4ED1-91CE-C99A8EABADE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6" name="Line 3443">
          <a:extLst>
            <a:ext uri="{FF2B5EF4-FFF2-40B4-BE49-F238E27FC236}">
              <a16:creationId xmlns="" xmlns:a16="http://schemas.microsoft.com/office/drawing/2014/main" id="{F67BA86B-8BAD-499C-9714-BF1EDC97FE9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7" name="Line 3444">
          <a:extLst>
            <a:ext uri="{FF2B5EF4-FFF2-40B4-BE49-F238E27FC236}">
              <a16:creationId xmlns="" xmlns:a16="http://schemas.microsoft.com/office/drawing/2014/main" id="{52A2D9B4-13EB-40E3-89A5-A9C3B4D1640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8" name="Line 3445">
          <a:extLst>
            <a:ext uri="{FF2B5EF4-FFF2-40B4-BE49-F238E27FC236}">
              <a16:creationId xmlns="" xmlns:a16="http://schemas.microsoft.com/office/drawing/2014/main" id="{E68E308C-CEDC-4E6C-BA52-5E60B4F8D99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399" name="Line 3446">
          <a:extLst>
            <a:ext uri="{FF2B5EF4-FFF2-40B4-BE49-F238E27FC236}">
              <a16:creationId xmlns="" xmlns:a16="http://schemas.microsoft.com/office/drawing/2014/main" id="{0A5E9333-E2D2-4FE2-BB50-76BCB5DE67A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0" name="Line 3447">
          <a:extLst>
            <a:ext uri="{FF2B5EF4-FFF2-40B4-BE49-F238E27FC236}">
              <a16:creationId xmlns="" xmlns:a16="http://schemas.microsoft.com/office/drawing/2014/main" id="{08DAB547-1BB6-4382-9627-1A68570036C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1" name="Line 3448">
          <a:extLst>
            <a:ext uri="{FF2B5EF4-FFF2-40B4-BE49-F238E27FC236}">
              <a16:creationId xmlns="" xmlns:a16="http://schemas.microsoft.com/office/drawing/2014/main" id="{B55CFC2A-BBA7-43CC-9744-D564DB2D7F2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2" name="Line 3449">
          <a:extLst>
            <a:ext uri="{FF2B5EF4-FFF2-40B4-BE49-F238E27FC236}">
              <a16:creationId xmlns="" xmlns:a16="http://schemas.microsoft.com/office/drawing/2014/main" id="{E3551046-B002-46F1-923E-8A720F595EC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3" name="Line 3450">
          <a:extLst>
            <a:ext uri="{FF2B5EF4-FFF2-40B4-BE49-F238E27FC236}">
              <a16:creationId xmlns="" xmlns:a16="http://schemas.microsoft.com/office/drawing/2014/main" id="{C0078BF7-FA3E-4E57-9491-DD1E581356E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4" name="Line 3451">
          <a:extLst>
            <a:ext uri="{FF2B5EF4-FFF2-40B4-BE49-F238E27FC236}">
              <a16:creationId xmlns="" xmlns:a16="http://schemas.microsoft.com/office/drawing/2014/main" id="{0CDE63E0-53E1-4369-AD02-8235F093E55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5" name="Line 3452">
          <a:extLst>
            <a:ext uri="{FF2B5EF4-FFF2-40B4-BE49-F238E27FC236}">
              <a16:creationId xmlns="" xmlns:a16="http://schemas.microsoft.com/office/drawing/2014/main" id="{5243A999-5981-49C3-93B6-1F068DD33E8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6" name="Line 3453">
          <a:extLst>
            <a:ext uri="{FF2B5EF4-FFF2-40B4-BE49-F238E27FC236}">
              <a16:creationId xmlns="" xmlns:a16="http://schemas.microsoft.com/office/drawing/2014/main" id="{E2E76C01-564D-4649-A4E2-AF4F49C3C9F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7" name="Line 3454">
          <a:extLst>
            <a:ext uri="{FF2B5EF4-FFF2-40B4-BE49-F238E27FC236}">
              <a16:creationId xmlns="" xmlns:a16="http://schemas.microsoft.com/office/drawing/2014/main" id="{B76A81D0-97B5-431A-9F20-D390E24B849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8" name="Line 3420">
          <a:extLst>
            <a:ext uri="{FF2B5EF4-FFF2-40B4-BE49-F238E27FC236}">
              <a16:creationId xmlns="" xmlns:a16="http://schemas.microsoft.com/office/drawing/2014/main" id="{7098D88B-F4D9-43D1-BD53-FBC2C284CF4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09" name="Line 3421">
          <a:extLst>
            <a:ext uri="{FF2B5EF4-FFF2-40B4-BE49-F238E27FC236}">
              <a16:creationId xmlns="" xmlns:a16="http://schemas.microsoft.com/office/drawing/2014/main" id="{0E689A60-8CC9-40A3-BD0F-CE0FE107BAA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0" name="Line 3422">
          <a:extLst>
            <a:ext uri="{FF2B5EF4-FFF2-40B4-BE49-F238E27FC236}">
              <a16:creationId xmlns="" xmlns:a16="http://schemas.microsoft.com/office/drawing/2014/main" id="{41FB1323-0B33-4F8C-BEED-6BB2A94E7A9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1" name="Line 3423">
          <a:extLst>
            <a:ext uri="{FF2B5EF4-FFF2-40B4-BE49-F238E27FC236}">
              <a16:creationId xmlns="" xmlns:a16="http://schemas.microsoft.com/office/drawing/2014/main" id="{F1FAFDA1-9064-4FF8-AD87-D0131108646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2" name="Line 3424">
          <a:extLst>
            <a:ext uri="{FF2B5EF4-FFF2-40B4-BE49-F238E27FC236}">
              <a16:creationId xmlns="" xmlns:a16="http://schemas.microsoft.com/office/drawing/2014/main" id="{50AC9C9F-FE74-4410-AFF1-63B347AAAA0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3" name="Line 3425">
          <a:extLst>
            <a:ext uri="{FF2B5EF4-FFF2-40B4-BE49-F238E27FC236}">
              <a16:creationId xmlns="" xmlns:a16="http://schemas.microsoft.com/office/drawing/2014/main" id="{07906679-3EDF-46FE-9E7D-777C58D0327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4" name="Line 3426">
          <a:extLst>
            <a:ext uri="{FF2B5EF4-FFF2-40B4-BE49-F238E27FC236}">
              <a16:creationId xmlns="" xmlns:a16="http://schemas.microsoft.com/office/drawing/2014/main" id="{690B2A3E-B24F-4EE5-B797-4F9C9C1F436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5" name="Line 3427">
          <a:extLst>
            <a:ext uri="{FF2B5EF4-FFF2-40B4-BE49-F238E27FC236}">
              <a16:creationId xmlns="" xmlns:a16="http://schemas.microsoft.com/office/drawing/2014/main" id="{E1C9249C-A772-42AD-B5A2-FB0248C1DC5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6" name="Line 3428">
          <a:extLst>
            <a:ext uri="{FF2B5EF4-FFF2-40B4-BE49-F238E27FC236}">
              <a16:creationId xmlns="" xmlns:a16="http://schemas.microsoft.com/office/drawing/2014/main" id="{EBF60ADB-390A-414F-84F7-A2886689894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7" name="Line 3429">
          <a:extLst>
            <a:ext uri="{FF2B5EF4-FFF2-40B4-BE49-F238E27FC236}">
              <a16:creationId xmlns="" xmlns:a16="http://schemas.microsoft.com/office/drawing/2014/main" id="{C4A8C64F-72C8-46B4-8B6C-DFE516754FD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8" name="Line 3430">
          <a:extLst>
            <a:ext uri="{FF2B5EF4-FFF2-40B4-BE49-F238E27FC236}">
              <a16:creationId xmlns="" xmlns:a16="http://schemas.microsoft.com/office/drawing/2014/main" id="{6EF54E86-AB82-4BCA-ABBA-E5840BC0F9A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19" name="Line 3431">
          <a:extLst>
            <a:ext uri="{FF2B5EF4-FFF2-40B4-BE49-F238E27FC236}">
              <a16:creationId xmlns="" xmlns:a16="http://schemas.microsoft.com/office/drawing/2014/main" id="{9D90E011-A6BF-487A-8473-352D13167B1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0" name="Line 3432">
          <a:extLst>
            <a:ext uri="{FF2B5EF4-FFF2-40B4-BE49-F238E27FC236}">
              <a16:creationId xmlns="" xmlns:a16="http://schemas.microsoft.com/office/drawing/2014/main" id="{E1F19700-CBC5-40D7-9A6C-06FA1FF27DA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1" name="Line 3433">
          <a:extLst>
            <a:ext uri="{FF2B5EF4-FFF2-40B4-BE49-F238E27FC236}">
              <a16:creationId xmlns="" xmlns:a16="http://schemas.microsoft.com/office/drawing/2014/main" id="{62F69357-A9DF-47DD-AA32-1385D98AE54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2" name="Line 3434">
          <a:extLst>
            <a:ext uri="{FF2B5EF4-FFF2-40B4-BE49-F238E27FC236}">
              <a16:creationId xmlns="" xmlns:a16="http://schemas.microsoft.com/office/drawing/2014/main" id="{7F4418FE-3B2C-4CAB-B658-A38B7D9D375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3" name="Line 3435">
          <a:extLst>
            <a:ext uri="{FF2B5EF4-FFF2-40B4-BE49-F238E27FC236}">
              <a16:creationId xmlns="" xmlns:a16="http://schemas.microsoft.com/office/drawing/2014/main" id="{0E5262BC-3D85-409C-882D-E01DC7A3094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4" name="Line 3436">
          <a:extLst>
            <a:ext uri="{FF2B5EF4-FFF2-40B4-BE49-F238E27FC236}">
              <a16:creationId xmlns="" xmlns:a16="http://schemas.microsoft.com/office/drawing/2014/main" id="{6CBBF77D-9F49-4A67-B3CF-317E5F6FB4C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5" name="Line 3437">
          <a:extLst>
            <a:ext uri="{FF2B5EF4-FFF2-40B4-BE49-F238E27FC236}">
              <a16:creationId xmlns="" xmlns:a16="http://schemas.microsoft.com/office/drawing/2014/main" id="{E8E4CD01-DC56-4FF1-9D3A-6FB33A41F1A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6" name="Line 3438">
          <a:extLst>
            <a:ext uri="{FF2B5EF4-FFF2-40B4-BE49-F238E27FC236}">
              <a16:creationId xmlns="" xmlns:a16="http://schemas.microsoft.com/office/drawing/2014/main" id="{FB18A691-D586-4044-8D41-6A18E421D3C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7" name="Line 3439">
          <a:extLst>
            <a:ext uri="{FF2B5EF4-FFF2-40B4-BE49-F238E27FC236}">
              <a16:creationId xmlns="" xmlns:a16="http://schemas.microsoft.com/office/drawing/2014/main" id="{85A58749-A0A5-46B3-8FC9-30ED983AACA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8" name="Line 3440">
          <a:extLst>
            <a:ext uri="{FF2B5EF4-FFF2-40B4-BE49-F238E27FC236}">
              <a16:creationId xmlns="" xmlns:a16="http://schemas.microsoft.com/office/drawing/2014/main" id="{C04F0B2D-48B4-49DA-A7A2-B51C4D35B5D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29" name="Line 3441">
          <a:extLst>
            <a:ext uri="{FF2B5EF4-FFF2-40B4-BE49-F238E27FC236}">
              <a16:creationId xmlns="" xmlns:a16="http://schemas.microsoft.com/office/drawing/2014/main" id="{D9DFF53F-D037-4F53-AF88-949BB826874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0" name="Line 3442">
          <a:extLst>
            <a:ext uri="{FF2B5EF4-FFF2-40B4-BE49-F238E27FC236}">
              <a16:creationId xmlns="" xmlns:a16="http://schemas.microsoft.com/office/drawing/2014/main" id="{186162EA-F4F4-4D2F-ACE5-0B1EA139F59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1" name="Line 3443">
          <a:extLst>
            <a:ext uri="{FF2B5EF4-FFF2-40B4-BE49-F238E27FC236}">
              <a16:creationId xmlns="" xmlns:a16="http://schemas.microsoft.com/office/drawing/2014/main" id="{48439933-4ADC-4220-8C54-99D60CDCA3A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2" name="Line 3444">
          <a:extLst>
            <a:ext uri="{FF2B5EF4-FFF2-40B4-BE49-F238E27FC236}">
              <a16:creationId xmlns="" xmlns:a16="http://schemas.microsoft.com/office/drawing/2014/main" id="{CC673268-A55B-490B-BB76-67EB70146C7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3" name="Line 3445">
          <a:extLst>
            <a:ext uri="{FF2B5EF4-FFF2-40B4-BE49-F238E27FC236}">
              <a16:creationId xmlns="" xmlns:a16="http://schemas.microsoft.com/office/drawing/2014/main" id="{09DC9A0E-3E9F-4451-B0FC-32D040C8409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4" name="Line 3446">
          <a:extLst>
            <a:ext uri="{FF2B5EF4-FFF2-40B4-BE49-F238E27FC236}">
              <a16:creationId xmlns="" xmlns:a16="http://schemas.microsoft.com/office/drawing/2014/main" id="{CD0B2389-5A4B-4EB4-BDCF-B731F19F52A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5" name="Line 3447">
          <a:extLst>
            <a:ext uri="{FF2B5EF4-FFF2-40B4-BE49-F238E27FC236}">
              <a16:creationId xmlns="" xmlns:a16="http://schemas.microsoft.com/office/drawing/2014/main" id="{D425067A-B54E-4F26-A135-0A800377808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6" name="Line 3448">
          <a:extLst>
            <a:ext uri="{FF2B5EF4-FFF2-40B4-BE49-F238E27FC236}">
              <a16:creationId xmlns="" xmlns:a16="http://schemas.microsoft.com/office/drawing/2014/main" id="{0E467C44-2B84-410A-A2C1-4DCD296F61C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7" name="Line 3449">
          <a:extLst>
            <a:ext uri="{FF2B5EF4-FFF2-40B4-BE49-F238E27FC236}">
              <a16:creationId xmlns="" xmlns:a16="http://schemas.microsoft.com/office/drawing/2014/main" id="{1219B95F-00DE-4081-877E-9ACB1D72B4A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8" name="Line 3450">
          <a:extLst>
            <a:ext uri="{FF2B5EF4-FFF2-40B4-BE49-F238E27FC236}">
              <a16:creationId xmlns="" xmlns:a16="http://schemas.microsoft.com/office/drawing/2014/main" id="{19624C3E-1F59-4640-836B-E7A03671D01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39" name="Line 3451">
          <a:extLst>
            <a:ext uri="{FF2B5EF4-FFF2-40B4-BE49-F238E27FC236}">
              <a16:creationId xmlns="" xmlns:a16="http://schemas.microsoft.com/office/drawing/2014/main" id="{22DCBAF9-A09A-4D6F-A71D-23D19E979CE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0" name="Line 3452">
          <a:extLst>
            <a:ext uri="{FF2B5EF4-FFF2-40B4-BE49-F238E27FC236}">
              <a16:creationId xmlns="" xmlns:a16="http://schemas.microsoft.com/office/drawing/2014/main" id="{15C83F55-09D8-49CA-9906-9867E39469F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1" name="Line 3453">
          <a:extLst>
            <a:ext uri="{FF2B5EF4-FFF2-40B4-BE49-F238E27FC236}">
              <a16:creationId xmlns="" xmlns:a16="http://schemas.microsoft.com/office/drawing/2014/main" id="{73D7E54D-D8D3-4F57-B3DD-42027DE8313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2" name="Line 3454">
          <a:extLst>
            <a:ext uri="{FF2B5EF4-FFF2-40B4-BE49-F238E27FC236}">
              <a16:creationId xmlns="" xmlns:a16="http://schemas.microsoft.com/office/drawing/2014/main" id="{1A276D4E-9445-4F33-B7C2-743C76B777E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3" name="Line 3420">
          <a:extLst>
            <a:ext uri="{FF2B5EF4-FFF2-40B4-BE49-F238E27FC236}">
              <a16:creationId xmlns="" xmlns:a16="http://schemas.microsoft.com/office/drawing/2014/main" id="{5A845672-95E8-4031-A4D9-673D47C3125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4" name="Line 3421">
          <a:extLst>
            <a:ext uri="{FF2B5EF4-FFF2-40B4-BE49-F238E27FC236}">
              <a16:creationId xmlns="" xmlns:a16="http://schemas.microsoft.com/office/drawing/2014/main" id="{EB24DE0D-E371-4D20-BFBE-A2751E088B9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5" name="Line 3422">
          <a:extLst>
            <a:ext uri="{FF2B5EF4-FFF2-40B4-BE49-F238E27FC236}">
              <a16:creationId xmlns="" xmlns:a16="http://schemas.microsoft.com/office/drawing/2014/main" id="{06FECC42-C742-45B2-B071-DE7A7659B7C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6" name="Line 3423">
          <a:extLst>
            <a:ext uri="{FF2B5EF4-FFF2-40B4-BE49-F238E27FC236}">
              <a16:creationId xmlns="" xmlns:a16="http://schemas.microsoft.com/office/drawing/2014/main" id="{FF4B0C5E-065A-43CB-9D74-BE57B050872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7" name="Line 3424">
          <a:extLst>
            <a:ext uri="{FF2B5EF4-FFF2-40B4-BE49-F238E27FC236}">
              <a16:creationId xmlns="" xmlns:a16="http://schemas.microsoft.com/office/drawing/2014/main" id="{13C9346D-4734-407F-B03F-4DF0A5647D9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8" name="Line 3425">
          <a:extLst>
            <a:ext uri="{FF2B5EF4-FFF2-40B4-BE49-F238E27FC236}">
              <a16:creationId xmlns="" xmlns:a16="http://schemas.microsoft.com/office/drawing/2014/main" id="{5C1A1AD2-CBB1-4BFD-A5DC-16817146455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49" name="Line 3426">
          <a:extLst>
            <a:ext uri="{FF2B5EF4-FFF2-40B4-BE49-F238E27FC236}">
              <a16:creationId xmlns="" xmlns:a16="http://schemas.microsoft.com/office/drawing/2014/main" id="{CF4F95E7-7407-4116-9D07-6649A00A5CC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0" name="Line 3427">
          <a:extLst>
            <a:ext uri="{FF2B5EF4-FFF2-40B4-BE49-F238E27FC236}">
              <a16:creationId xmlns="" xmlns:a16="http://schemas.microsoft.com/office/drawing/2014/main" id="{906279E7-E6D1-4938-BE5D-3B34CD5250F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1" name="Line 3428">
          <a:extLst>
            <a:ext uri="{FF2B5EF4-FFF2-40B4-BE49-F238E27FC236}">
              <a16:creationId xmlns="" xmlns:a16="http://schemas.microsoft.com/office/drawing/2014/main" id="{E2FDF83B-F009-4DC4-B787-31B8FC4BFA2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2" name="Line 3429">
          <a:extLst>
            <a:ext uri="{FF2B5EF4-FFF2-40B4-BE49-F238E27FC236}">
              <a16:creationId xmlns="" xmlns:a16="http://schemas.microsoft.com/office/drawing/2014/main" id="{81AFD024-9735-4813-992A-381B08AD6B7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3" name="Line 3430">
          <a:extLst>
            <a:ext uri="{FF2B5EF4-FFF2-40B4-BE49-F238E27FC236}">
              <a16:creationId xmlns="" xmlns:a16="http://schemas.microsoft.com/office/drawing/2014/main" id="{0A8A027A-7907-40B7-84B6-DE312A726D5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4" name="Line 3431">
          <a:extLst>
            <a:ext uri="{FF2B5EF4-FFF2-40B4-BE49-F238E27FC236}">
              <a16:creationId xmlns="" xmlns:a16="http://schemas.microsoft.com/office/drawing/2014/main" id="{921E584C-7FF2-48A7-B8A8-19513BCBE54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5" name="Line 3432">
          <a:extLst>
            <a:ext uri="{FF2B5EF4-FFF2-40B4-BE49-F238E27FC236}">
              <a16:creationId xmlns="" xmlns:a16="http://schemas.microsoft.com/office/drawing/2014/main" id="{8A214BED-FAE3-4AEF-B126-B28BE5E4556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6" name="Line 3433">
          <a:extLst>
            <a:ext uri="{FF2B5EF4-FFF2-40B4-BE49-F238E27FC236}">
              <a16:creationId xmlns="" xmlns:a16="http://schemas.microsoft.com/office/drawing/2014/main" id="{C9DE989C-93EF-4095-8F21-9273D46246A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7" name="Line 3434">
          <a:extLst>
            <a:ext uri="{FF2B5EF4-FFF2-40B4-BE49-F238E27FC236}">
              <a16:creationId xmlns="" xmlns:a16="http://schemas.microsoft.com/office/drawing/2014/main" id="{898D5C84-3FEF-4766-89B8-8B71D941BB8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8" name="Line 3435">
          <a:extLst>
            <a:ext uri="{FF2B5EF4-FFF2-40B4-BE49-F238E27FC236}">
              <a16:creationId xmlns="" xmlns:a16="http://schemas.microsoft.com/office/drawing/2014/main" id="{8E52E149-1926-4B09-8C76-2F3A0012AAA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59" name="Line 3436">
          <a:extLst>
            <a:ext uri="{FF2B5EF4-FFF2-40B4-BE49-F238E27FC236}">
              <a16:creationId xmlns="" xmlns:a16="http://schemas.microsoft.com/office/drawing/2014/main" id="{F1390D3F-245E-4B7C-B204-9DE96246FFC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0" name="Line 3437">
          <a:extLst>
            <a:ext uri="{FF2B5EF4-FFF2-40B4-BE49-F238E27FC236}">
              <a16:creationId xmlns="" xmlns:a16="http://schemas.microsoft.com/office/drawing/2014/main" id="{784A9C2A-0AAC-469B-82AD-80279630903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1" name="Line 3438">
          <a:extLst>
            <a:ext uri="{FF2B5EF4-FFF2-40B4-BE49-F238E27FC236}">
              <a16:creationId xmlns="" xmlns:a16="http://schemas.microsoft.com/office/drawing/2014/main" id="{4B26C874-6EC4-4412-B6D2-EF58A162EE5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2" name="Line 3439">
          <a:extLst>
            <a:ext uri="{FF2B5EF4-FFF2-40B4-BE49-F238E27FC236}">
              <a16:creationId xmlns="" xmlns:a16="http://schemas.microsoft.com/office/drawing/2014/main" id="{61B61BC0-974B-4841-90E8-6CBA82E7233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3" name="Line 3440">
          <a:extLst>
            <a:ext uri="{FF2B5EF4-FFF2-40B4-BE49-F238E27FC236}">
              <a16:creationId xmlns="" xmlns:a16="http://schemas.microsoft.com/office/drawing/2014/main" id="{4330F513-F13D-40CF-8E19-5B82BDA58DD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4" name="Line 3441">
          <a:extLst>
            <a:ext uri="{FF2B5EF4-FFF2-40B4-BE49-F238E27FC236}">
              <a16:creationId xmlns="" xmlns:a16="http://schemas.microsoft.com/office/drawing/2014/main" id="{154937BD-C851-40FE-9136-17792109D3C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5" name="Line 3442">
          <a:extLst>
            <a:ext uri="{FF2B5EF4-FFF2-40B4-BE49-F238E27FC236}">
              <a16:creationId xmlns="" xmlns:a16="http://schemas.microsoft.com/office/drawing/2014/main" id="{99F35ED1-0E6B-4FD1-936C-389A23F2EC4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6" name="Line 3443">
          <a:extLst>
            <a:ext uri="{FF2B5EF4-FFF2-40B4-BE49-F238E27FC236}">
              <a16:creationId xmlns="" xmlns:a16="http://schemas.microsoft.com/office/drawing/2014/main" id="{A236F630-65C2-44F2-B1FC-680272F2EE6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7" name="Line 3444">
          <a:extLst>
            <a:ext uri="{FF2B5EF4-FFF2-40B4-BE49-F238E27FC236}">
              <a16:creationId xmlns="" xmlns:a16="http://schemas.microsoft.com/office/drawing/2014/main" id="{B85EF731-7CE1-4844-9B5A-F6192051EC7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8" name="Line 3445">
          <a:extLst>
            <a:ext uri="{FF2B5EF4-FFF2-40B4-BE49-F238E27FC236}">
              <a16:creationId xmlns="" xmlns:a16="http://schemas.microsoft.com/office/drawing/2014/main" id="{E5A8F7CD-38A4-4A17-A6FF-DB88EE7D5E7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69" name="Line 3446">
          <a:extLst>
            <a:ext uri="{FF2B5EF4-FFF2-40B4-BE49-F238E27FC236}">
              <a16:creationId xmlns="" xmlns:a16="http://schemas.microsoft.com/office/drawing/2014/main" id="{079607FA-D264-4259-86C0-1DC847C86C7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0" name="Line 3447">
          <a:extLst>
            <a:ext uri="{FF2B5EF4-FFF2-40B4-BE49-F238E27FC236}">
              <a16:creationId xmlns="" xmlns:a16="http://schemas.microsoft.com/office/drawing/2014/main" id="{3DB0E3FB-E729-4ED6-A93B-E717E529D86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1" name="Line 3448">
          <a:extLst>
            <a:ext uri="{FF2B5EF4-FFF2-40B4-BE49-F238E27FC236}">
              <a16:creationId xmlns="" xmlns:a16="http://schemas.microsoft.com/office/drawing/2014/main" id="{438192EA-92DF-44CE-B311-21F2FE286D2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2" name="Line 3449">
          <a:extLst>
            <a:ext uri="{FF2B5EF4-FFF2-40B4-BE49-F238E27FC236}">
              <a16:creationId xmlns="" xmlns:a16="http://schemas.microsoft.com/office/drawing/2014/main" id="{1ED26D28-D7AD-465B-8F44-01723B616F0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3" name="Line 3450">
          <a:extLst>
            <a:ext uri="{FF2B5EF4-FFF2-40B4-BE49-F238E27FC236}">
              <a16:creationId xmlns="" xmlns:a16="http://schemas.microsoft.com/office/drawing/2014/main" id="{F90E40C2-0899-4D86-90FE-18CA978D410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4" name="Line 3451">
          <a:extLst>
            <a:ext uri="{FF2B5EF4-FFF2-40B4-BE49-F238E27FC236}">
              <a16:creationId xmlns="" xmlns:a16="http://schemas.microsoft.com/office/drawing/2014/main" id="{7BF7B9C0-15E7-416F-94A2-CAB5A183F55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5" name="Line 3452">
          <a:extLst>
            <a:ext uri="{FF2B5EF4-FFF2-40B4-BE49-F238E27FC236}">
              <a16:creationId xmlns="" xmlns:a16="http://schemas.microsoft.com/office/drawing/2014/main" id="{314C1AD9-D4FC-4C21-B341-7A07DD7A167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6" name="Line 3453">
          <a:extLst>
            <a:ext uri="{FF2B5EF4-FFF2-40B4-BE49-F238E27FC236}">
              <a16:creationId xmlns="" xmlns:a16="http://schemas.microsoft.com/office/drawing/2014/main" id="{D2604938-97B6-4DFC-A0B4-31BD6EF89DE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1894</xdr:row>
      <xdr:rowOff>0</xdr:rowOff>
    </xdr:from>
    <xdr:to>
      <xdr:col>10</xdr:col>
      <xdr:colOff>38100</xdr:colOff>
      <xdr:row>1894</xdr:row>
      <xdr:rowOff>0</xdr:rowOff>
    </xdr:to>
    <xdr:sp macro="" textlink="">
      <xdr:nvSpPr>
        <xdr:cNvPr id="477" name="Line 3454">
          <a:extLst>
            <a:ext uri="{FF2B5EF4-FFF2-40B4-BE49-F238E27FC236}">
              <a16:creationId xmlns="" xmlns:a16="http://schemas.microsoft.com/office/drawing/2014/main" id="{EBEF8380-94F2-418E-B9E7-BBF36098A7A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78" name="Line 3420">
          <a:extLst>
            <a:ext uri="{FF2B5EF4-FFF2-40B4-BE49-F238E27FC236}">
              <a16:creationId xmlns="" xmlns:a16="http://schemas.microsoft.com/office/drawing/2014/main" id="{FB9738A1-8FAA-4910-9FA8-FC98D0F9647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79" name="Line 3421">
          <a:extLst>
            <a:ext uri="{FF2B5EF4-FFF2-40B4-BE49-F238E27FC236}">
              <a16:creationId xmlns="" xmlns:a16="http://schemas.microsoft.com/office/drawing/2014/main" id="{CB9A60BE-7D5D-424E-8EA5-72D9271B037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0" name="Line 3422">
          <a:extLst>
            <a:ext uri="{FF2B5EF4-FFF2-40B4-BE49-F238E27FC236}">
              <a16:creationId xmlns="" xmlns:a16="http://schemas.microsoft.com/office/drawing/2014/main" id="{5A6EE16E-8BBE-4468-8578-879BFE77786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1" name="Line 3423">
          <a:extLst>
            <a:ext uri="{FF2B5EF4-FFF2-40B4-BE49-F238E27FC236}">
              <a16:creationId xmlns="" xmlns:a16="http://schemas.microsoft.com/office/drawing/2014/main" id="{C869BBC7-5007-459B-ADF4-17806189054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2" name="Line 3424">
          <a:extLst>
            <a:ext uri="{FF2B5EF4-FFF2-40B4-BE49-F238E27FC236}">
              <a16:creationId xmlns="" xmlns:a16="http://schemas.microsoft.com/office/drawing/2014/main" id="{7EC699FA-D8D6-4795-B6B8-1E88E681091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3" name="Line 3425">
          <a:extLst>
            <a:ext uri="{FF2B5EF4-FFF2-40B4-BE49-F238E27FC236}">
              <a16:creationId xmlns="" xmlns:a16="http://schemas.microsoft.com/office/drawing/2014/main" id="{B84D80F5-BF9D-42E6-9A1D-BFE1F02B47D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4" name="Line 3426">
          <a:extLst>
            <a:ext uri="{FF2B5EF4-FFF2-40B4-BE49-F238E27FC236}">
              <a16:creationId xmlns="" xmlns:a16="http://schemas.microsoft.com/office/drawing/2014/main" id="{5BE14CB8-A9A6-4E5F-8562-FBECDA6C645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5" name="Line 3427">
          <a:extLst>
            <a:ext uri="{FF2B5EF4-FFF2-40B4-BE49-F238E27FC236}">
              <a16:creationId xmlns="" xmlns:a16="http://schemas.microsoft.com/office/drawing/2014/main" id="{933658D2-9425-4EEC-B1D1-48EBF34D725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6" name="Line 3428">
          <a:extLst>
            <a:ext uri="{FF2B5EF4-FFF2-40B4-BE49-F238E27FC236}">
              <a16:creationId xmlns="" xmlns:a16="http://schemas.microsoft.com/office/drawing/2014/main" id="{46712C39-52A0-4AA6-BAB9-46F12901F3D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7" name="Line 3429">
          <a:extLst>
            <a:ext uri="{FF2B5EF4-FFF2-40B4-BE49-F238E27FC236}">
              <a16:creationId xmlns="" xmlns:a16="http://schemas.microsoft.com/office/drawing/2014/main" id="{4A6B830D-6307-4552-8F15-BF89F6CA4CB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8" name="Line 3430">
          <a:extLst>
            <a:ext uri="{FF2B5EF4-FFF2-40B4-BE49-F238E27FC236}">
              <a16:creationId xmlns="" xmlns:a16="http://schemas.microsoft.com/office/drawing/2014/main" id="{B86031FF-E6E0-4E63-87F3-8F0476CA525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89" name="Line 3431">
          <a:extLst>
            <a:ext uri="{FF2B5EF4-FFF2-40B4-BE49-F238E27FC236}">
              <a16:creationId xmlns="" xmlns:a16="http://schemas.microsoft.com/office/drawing/2014/main" id="{1D2FF6E3-39C4-441A-AA71-269F2FABDB1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0" name="Line 3432">
          <a:extLst>
            <a:ext uri="{FF2B5EF4-FFF2-40B4-BE49-F238E27FC236}">
              <a16:creationId xmlns="" xmlns:a16="http://schemas.microsoft.com/office/drawing/2014/main" id="{497838C3-7259-46C3-9636-BC9A676AE27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1" name="Line 3433">
          <a:extLst>
            <a:ext uri="{FF2B5EF4-FFF2-40B4-BE49-F238E27FC236}">
              <a16:creationId xmlns="" xmlns:a16="http://schemas.microsoft.com/office/drawing/2014/main" id="{545E20DF-DFBC-4D2B-8AC4-9B01CCA4349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2" name="Line 3434">
          <a:extLst>
            <a:ext uri="{FF2B5EF4-FFF2-40B4-BE49-F238E27FC236}">
              <a16:creationId xmlns="" xmlns:a16="http://schemas.microsoft.com/office/drawing/2014/main" id="{E504F3C2-AB50-4DF9-96B9-86E8C0CF825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3" name="Line 3435">
          <a:extLst>
            <a:ext uri="{FF2B5EF4-FFF2-40B4-BE49-F238E27FC236}">
              <a16:creationId xmlns="" xmlns:a16="http://schemas.microsoft.com/office/drawing/2014/main" id="{A149DFC9-33C2-4F1D-899D-C7AA44037F0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4" name="Line 3436">
          <a:extLst>
            <a:ext uri="{FF2B5EF4-FFF2-40B4-BE49-F238E27FC236}">
              <a16:creationId xmlns="" xmlns:a16="http://schemas.microsoft.com/office/drawing/2014/main" id="{1176DB9E-B819-45D9-9930-23ACCE85485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5" name="Line 3437">
          <a:extLst>
            <a:ext uri="{FF2B5EF4-FFF2-40B4-BE49-F238E27FC236}">
              <a16:creationId xmlns="" xmlns:a16="http://schemas.microsoft.com/office/drawing/2014/main" id="{042C4EAB-6F15-479D-B427-0B9FE57CFD2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6" name="Line 3438">
          <a:extLst>
            <a:ext uri="{FF2B5EF4-FFF2-40B4-BE49-F238E27FC236}">
              <a16:creationId xmlns="" xmlns:a16="http://schemas.microsoft.com/office/drawing/2014/main" id="{1D418C7A-61A2-4885-9774-6C06D36781E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7" name="Line 3439">
          <a:extLst>
            <a:ext uri="{FF2B5EF4-FFF2-40B4-BE49-F238E27FC236}">
              <a16:creationId xmlns="" xmlns:a16="http://schemas.microsoft.com/office/drawing/2014/main" id="{220C5FF7-8615-4DEF-9BD1-6A052815FF0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8" name="Line 3440">
          <a:extLst>
            <a:ext uri="{FF2B5EF4-FFF2-40B4-BE49-F238E27FC236}">
              <a16:creationId xmlns="" xmlns:a16="http://schemas.microsoft.com/office/drawing/2014/main" id="{EC9C60BD-099F-43DF-AEA7-A352B80765E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499" name="Line 3441">
          <a:extLst>
            <a:ext uri="{FF2B5EF4-FFF2-40B4-BE49-F238E27FC236}">
              <a16:creationId xmlns="" xmlns:a16="http://schemas.microsoft.com/office/drawing/2014/main" id="{2E5FFFCA-5D06-46AF-A575-0D785CBFCC7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0" name="Line 3442">
          <a:extLst>
            <a:ext uri="{FF2B5EF4-FFF2-40B4-BE49-F238E27FC236}">
              <a16:creationId xmlns="" xmlns:a16="http://schemas.microsoft.com/office/drawing/2014/main" id="{DCE26FC2-E131-4804-ADA3-DE993BC875A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1" name="Line 3443">
          <a:extLst>
            <a:ext uri="{FF2B5EF4-FFF2-40B4-BE49-F238E27FC236}">
              <a16:creationId xmlns="" xmlns:a16="http://schemas.microsoft.com/office/drawing/2014/main" id="{711D14BC-4968-4EEA-9746-6B5F12E9F99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2" name="Line 3444">
          <a:extLst>
            <a:ext uri="{FF2B5EF4-FFF2-40B4-BE49-F238E27FC236}">
              <a16:creationId xmlns="" xmlns:a16="http://schemas.microsoft.com/office/drawing/2014/main" id="{A385E424-9E8D-4512-B976-3DE102F09F0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3" name="Line 3445">
          <a:extLst>
            <a:ext uri="{FF2B5EF4-FFF2-40B4-BE49-F238E27FC236}">
              <a16:creationId xmlns="" xmlns:a16="http://schemas.microsoft.com/office/drawing/2014/main" id="{293DCDB2-1A61-4C70-8311-9421E77DEF2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4" name="Line 3446">
          <a:extLst>
            <a:ext uri="{FF2B5EF4-FFF2-40B4-BE49-F238E27FC236}">
              <a16:creationId xmlns="" xmlns:a16="http://schemas.microsoft.com/office/drawing/2014/main" id="{78CB8447-BD41-4583-811B-F55603F7AB7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5" name="Line 3447">
          <a:extLst>
            <a:ext uri="{FF2B5EF4-FFF2-40B4-BE49-F238E27FC236}">
              <a16:creationId xmlns="" xmlns:a16="http://schemas.microsoft.com/office/drawing/2014/main" id="{F87FBEFE-CAA9-42EE-A28A-ADDBBF4E7FC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6" name="Line 3448">
          <a:extLst>
            <a:ext uri="{FF2B5EF4-FFF2-40B4-BE49-F238E27FC236}">
              <a16:creationId xmlns="" xmlns:a16="http://schemas.microsoft.com/office/drawing/2014/main" id="{BC4FCA5A-148F-483E-BE19-9D77EF975D9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7" name="Line 3449">
          <a:extLst>
            <a:ext uri="{FF2B5EF4-FFF2-40B4-BE49-F238E27FC236}">
              <a16:creationId xmlns="" xmlns:a16="http://schemas.microsoft.com/office/drawing/2014/main" id="{C49C1CB2-D3C9-47FF-8974-80227EBCF52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8" name="Line 3450">
          <a:extLst>
            <a:ext uri="{FF2B5EF4-FFF2-40B4-BE49-F238E27FC236}">
              <a16:creationId xmlns="" xmlns:a16="http://schemas.microsoft.com/office/drawing/2014/main" id="{7B316CD6-7F30-4B31-9F5A-74A890957B9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09" name="Line 3451">
          <a:extLst>
            <a:ext uri="{FF2B5EF4-FFF2-40B4-BE49-F238E27FC236}">
              <a16:creationId xmlns="" xmlns:a16="http://schemas.microsoft.com/office/drawing/2014/main" id="{80CB4CCB-CAE6-455F-B7C9-E2BA411FA7D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0" name="Line 3452">
          <a:extLst>
            <a:ext uri="{FF2B5EF4-FFF2-40B4-BE49-F238E27FC236}">
              <a16:creationId xmlns="" xmlns:a16="http://schemas.microsoft.com/office/drawing/2014/main" id="{5826584B-789E-445E-9978-5AC26FB0343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1" name="Line 3453">
          <a:extLst>
            <a:ext uri="{FF2B5EF4-FFF2-40B4-BE49-F238E27FC236}">
              <a16:creationId xmlns="" xmlns:a16="http://schemas.microsoft.com/office/drawing/2014/main" id="{FB797386-DF77-419A-8D57-EB545001037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2" name="Line 3454">
          <a:extLst>
            <a:ext uri="{FF2B5EF4-FFF2-40B4-BE49-F238E27FC236}">
              <a16:creationId xmlns="" xmlns:a16="http://schemas.microsoft.com/office/drawing/2014/main" id="{35B1887B-2F7C-4EAD-B318-492F88E5283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3" name="Line 3420">
          <a:extLst>
            <a:ext uri="{FF2B5EF4-FFF2-40B4-BE49-F238E27FC236}">
              <a16:creationId xmlns="" xmlns:a16="http://schemas.microsoft.com/office/drawing/2014/main" id="{EE7417E4-54B4-4E1F-900F-F79930CE068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4" name="Line 3421">
          <a:extLst>
            <a:ext uri="{FF2B5EF4-FFF2-40B4-BE49-F238E27FC236}">
              <a16:creationId xmlns="" xmlns:a16="http://schemas.microsoft.com/office/drawing/2014/main" id="{FF9CE515-5536-45B8-8DB9-1BB646FAA40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5" name="Line 3422">
          <a:extLst>
            <a:ext uri="{FF2B5EF4-FFF2-40B4-BE49-F238E27FC236}">
              <a16:creationId xmlns="" xmlns:a16="http://schemas.microsoft.com/office/drawing/2014/main" id="{A041195B-3528-4AC5-9CC5-D5930CCB883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6" name="Line 3423">
          <a:extLst>
            <a:ext uri="{FF2B5EF4-FFF2-40B4-BE49-F238E27FC236}">
              <a16:creationId xmlns="" xmlns:a16="http://schemas.microsoft.com/office/drawing/2014/main" id="{ECDC7824-3E97-46F2-B1BD-DEDAF42710F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7" name="Line 3424">
          <a:extLst>
            <a:ext uri="{FF2B5EF4-FFF2-40B4-BE49-F238E27FC236}">
              <a16:creationId xmlns="" xmlns:a16="http://schemas.microsoft.com/office/drawing/2014/main" id="{F77741A4-67DE-461F-BCB8-483BEB35BBD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8" name="Line 3425">
          <a:extLst>
            <a:ext uri="{FF2B5EF4-FFF2-40B4-BE49-F238E27FC236}">
              <a16:creationId xmlns="" xmlns:a16="http://schemas.microsoft.com/office/drawing/2014/main" id="{2C327BDC-B0FC-46FA-9096-7DFF812E24D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19" name="Line 3426">
          <a:extLst>
            <a:ext uri="{FF2B5EF4-FFF2-40B4-BE49-F238E27FC236}">
              <a16:creationId xmlns="" xmlns:a16="http://schemas.microsoft.com/office/drawing/2014/main" id="{6B24563E-10EC-4B89-B910-D29626E16BE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0" name="Line 3427">
          <a:extLst>
            <a:ext uri="{FF2B5EF4-FFF2-40B4-BE49-F238E27FC236}">
              <a16:creationId xmlns="" xmlns:a16="http://schemas.microsoft.com/office/drawing/2014/main" id="{47F1B7BE-F077-45FB-800E-092BE22BB4B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1" name="Line 3428">
          <a:extLst>
            <a:ext uri="{FF2B5EF4-FFF2-40B4-BE49-F238E27FC236}">
              <a16:creationId xmlns="" xmlns:a16="http://schemas.microsoft.com/office/drawing/2014/main" id="{96041DCB-FCC0-4487-A1F8-302DD300625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2" name="Line 3429">
          <a:extLst>
            <a:ext uri="{FF2B5EF4-FFF2-40B4-BE49-F238E27FC236}">
              <a16:creationId xmlns="" xmlns:a16="http://schemas.microsoft.com/office/drawing/2014/main" id="{D36E094A-5670-4E69-BE17-D5D619FBDB1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3" name="Line 3430">
          <a:extLst>
            <a:ext uri="{FF2B5EF4-FFF2-40B4-BE49-F238E27FC236}">
              <a16:creationId xmlns="" xmlns:a16="http://schemas.microsoft.com/office/drawing/2014/main" id="{14F43348-C974-4FC0-AC4E-D2D72EA99F6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4" name="Line 3431">
          <a:extLst>
            <a:ext uri="{FF2B5EF4-FFF2-40B4-BE49-F238E27FC236}">
              <a16:creationId xmlns="" xmlns:a16="http://schemas.microsoft.com/office/drawing/2014/main" id="{AFE742FE-32AF-4C64-99D5-ED61627060D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5" name="Line 3432">
          <a:extLst>
            <a:ext uri="{FF2B5EF4-FFF2-40B4-BE49-F238E27FC236}">
              <a16:creationId xmlns="" xmlns:a16="http://schemas.microsoft.com/office/drawing/2014/main" id="{09898EA6-6F39-4FD5-95D7-CB5394BA94C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6" name="Line 3433">
          <a:extLst>
            <a:ext uri="{FF2B5EF4-FFF2-40B4-BE49-F238E27FC236}">
              <a16:creationId xmlns="" xmlns:a16="http://schemas.microsoft.com/office/drawing/2014/main" id="{188E9D54-8B6A-4547-9E6D-2BB143C9AE0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7" name="Line 3434">
          <a:extLst>
            <a:ext uri="{FF2B5EF4-FFF2-40B4-BE49-F238E27FC236}">
              <a16:creationId xmlns="" xmlns:a16="http://schemas.microsoft.com/office/drawing/2014/main" id="{75655B92-6645-4BC7-897B-258FF56D6BC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8" name="Line 3435">
          <a:extLst>
            <a:ext uri="{FF2B5EF4-FFF2-40B4-BE49-F238E27FC236}">
              <a16:creationId xmlns="" xmlns:a16="http://schemas.microsoft.com/office/drawing/2014/main" id="{42C243C0-B9E3-47E0-A0DB-A2A5E9CFDC9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29" name="Line 3436">
          <a:extLst>
            <a:ext uri="{FF2B5EF4-FFF2-40B4-BE49-F238E27FC236}">
              <a16:creationId xmlns="" xmlns:a16="http://schemas.microsoft.com/office/drawing/2014/main" id="{4FD79EAB-69F5-47AD-9BA4-D4C379A38F7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0" name="Line 3437">
          <a:extLst>
            <a:ext uri="{FF2B5EF4-FFF2-40B4-BE49-F238E27FC236}">
              <a16:creationId xmlns="" xmlns:a16="http://schemas.microsoft.com/office/drawing/2014/main" id="{5BE3A352-7902-474A-9F7B-DBDE447EC1E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1" name="Line 3438">
          <a:extLst>
            <a:ext uri="{FF2B5EF4-FFF2-40B4-BE49-F238E27FC236}">
              <a16:creationId xmlns="" xmlns:a16="http://schemas.microsoft.com/office/drawing/2014/main" id="{D8504287-B5C3-4716-9F01-F753A2B43E6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2" name="Line 3439">
          <a:extLst>
            <a:ext uri="{FF2B5EF4-FFF2-40B4-BE49-F238E27FC236}">
              <a16:creationId xmlns="" xmlns:a16="http://schemas.microsoft.com/office/drawing/2014/main" id="{6E3A38F9-4502-496F-82E9-6BB96669F6D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3" name="Line 3440">
          <a:extLst>
            <a:ext uri="{FF2B5EF4-FFF2-40B4-BE49-F238E27FC236}">
              <a16:creationId xmlns="" xmlns:a16="http://schemas.microsoft.com/office/drawing/2014/main" id="{E229E00A-B441-4E1A-930E-1138B5C82FB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4" name="Line 3441">
          <a:extLst>
            <a:ext uri="{FF2B5EF4-FFF2-40B4-BE49-F238E27FC236}">
              <a16:creationId xmlns="" xmlns:a16="http://schemas.microsoft.com/office/drawing/2014/main" id="{AD72722C-CFFD-4274-B9C1-904AAF656AA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5" name="Line 3442">
          <a:extLst>
            <a:ext uri="{FF2B5EF4-FFF2-40B4-BE49-F238E27FC236}">
              <a16:creationId xmlns="" xmlns:a16="http://schemas.microsoft.com/office/drawing/2014/main" id="{117BC278-E361-4BE5-96D3-7D8E9CC5F03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6" name="Line 3443">
          <a:extLst>
            <a:ext uri="{FF2B5EF4-FFF2-40B4-BE49-F238E27FC236}">
              <a16:creationId xmlns="" xmlns:a16="http://schemas.microsoft.com/office/drawing/2014/main" id="{7531FEFE-7C48-44DF-BC12-79126519151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7" name="Line 3444">
          <a:extLst>
            <a:ext uri="{FF2B5EF4-FFF2-40B4-BE49-F238E27FC236}">
              <a16:creationId xmlns="" xmlns:a16="http://schemas.microsoft.com/office/drawing/2014/main" id="{4002E940-71B2-460D-BFE0-C587A631011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8" name="Line 3445">
          <a:extLst>
            <a:ext uri="{FF2B5EF4-FFF2-40B4-BE49-F238E27FC236}">
              <a16:creationId xmlns="" xmlns:a16="http://schemas.microsoft.com/office/drawing/2014/main" id="{BA214B18-40D1-4887-9FFC-A702F28EFEB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39" name="Line 3446">
          <a:extLst>
            <a:ext uri="{FF2B5EF4-FFF2-40B4-BE49-F238E27FC236}">
              <a16:creationId xmlns="" xmlns:a16="http://schemas.microsoft.com/office/drawing/2014/main" id="{0B015716-C9A5-428B-B9E3-82BCA2A12A9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0" name="Line 3447">
          <a:extLst>
            <a:ext uri="{FF2B5EF4-FFF2-40B4-BE49-F238E27FC236}">
              <a16:creationId xmlns="" xmlns:a16="http://schemas.microsoft.com/office/drawing/2014/main" id="{5DF78570-9CF4-442C-A47F-13EEDFD3247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1" name="Line 3448">
          <a:extLst>
            <a:ext uri="{FF2B5EF4-FFF2-40B4-BE49-F238E27FC236}">
              <a16:creationId xmlns="" xmlns:a16="http://schemas.microsoft.com/office/drawing/2014/main" id="{54BE714D-0ED3-4778-9DF1-B0F4B8D39D0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2" name="Line 3449">
          <a:extLst>
            <a:ext uri="{FF2B5EF4-FFF2-40B4-BE49-F238E27FC236}">
              <a16:creationId xmlns="" xmlns:a16="http://schemas.microsoft.com/office/drawing/2014/main" id="{8995F783-5E71-4EDF-84B5-16E2E53D596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3" name="Line 3450">
          <a:extLst>
            <a:ext uri="{FF2B5EF4-FFF2-40B4-BE49-F238E27FC236}">
              <a16:creationId xmlns="" xmlns:a16="http://schemas.microsoft.com/office/drawing/2014/main" id="{C00B567C-71B3-49A5-BD22-C9E1FA70A48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4" name="Line 3451">
          <a:extLst>
            <a:ext uri="{FF2B5EF4-FFF2-40B4-BE49-F238E27FC236}">
              <a16:creationId xmlns="" xmlns:a16="http://schemas.microsoft.com/office/drawing/2014/main" id="{74687745-AB12-4915-A9D2-E7E303F42B2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5" name="Line 3452">
          <a:extLst>
            <a:ext uri="{FF2B5EF4-FFF2-40B4-BE49-F238E27FC236}">
              <a16:creationId xmlns="" xmlns:a16="http://schemas.microsoft.com/office/drawing/2014/main" id="{3F74411C-619F-4BBE-AE29-21A6B3B0CC3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6" name="Line 3453">
          <a:extLst>
            <a:ext uri="{FF2B5EF4-FFF2-40B4-BE49-F238E27FC236}">
              <a16:creationId xmlns="" xmlns:a16="http://schemas.microsoft.com/office/drawing/2014/main" id="{395C1B60-B282-4F5C-9057-6110D509645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7" name="Line 3454">
          <a:extLst>
            <a:ext uri="{FF2B5EF4-FFF2-40B4-BE49-F238E27FC236}">
              <a16:creationId xmlns="" xmlns:a16="http://schemas.microsoft.com/office/drawing/2014/main" id="{73C455A2-5D0B-4424-A96C-B56CE826770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8" name="Line 3420">
          <a:extLst>
            <a:ext uri="{FF2B5EF4-FFF2-40B4-BE49-F238E27FC236}">
              <a16:creationId xmlns="" xmlns:a16="http://schemas.microsoft.com/office/drawing/2014/main" id="{81218A9C-75B2-499E-8BB6-3A5266087E1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49" name="Line 3421">
          <a:extLst>
            <a:ext uri="{FF2B5EF4-FFF2-40B4-BE49-F238E27FC236}">
              <a16:creationId xmlns="" xmlns:a16="http://schemas.microsoft.com/office/drawing/2014/main" id="{A7D88597-EF71-41AE-9AD6-89B589AB08F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0" name="Line 3422">
          <a:extLst>
            <a:ext uri="{FF2B5EF4-FFF2-40B4-BE49-F238E27FC236}">
              <a16:creationId xmlns="" xmlns:a16="http://schemas.microsoft.com/office/drawing/2014/main" id="{EECFB5E0-2B97-4B04-A9A1-2720EE67378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1" name="Line 3423">
          <a:extLst>
            <a:ext uri="{FF2B5EF4-FFF2-40B4-BE49-F238E27FC236}">
              <a16:creationId xmlns="" xmlns:a16="http://schemas.microsoft.com/office/drawing/2014/main" id="{7FC1A658-B23E-48C3-8EC6-ACB5F3267FB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2" name="Line 3424">
          <a:extLst>
            <a:ext uri="{FF2B5EF4-FFF2-40B4-BE49-F238E27FC236}">
              <a16:creationId xmlns="" xmlns:a16="http://schemas.microsoft.com/office/drawing/2014/main" id="{6383EF09-7D2A-4CD1-8242-B0E21A1BDB3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3" name="Line 3425">
          <a:extLst>
            <a:ext uri="{FF2B5EF4-FFF2-40B4-BE49-F238E27FC236}">
              <a16:creationId xmlns="" xmlns:a16="http://schemas.microsoft.com/office/drawing/2014/main" id="{E769097B-6B52-4529-8EFE-2705FF828DE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4" name="Line 3426">
          <a:extLst>
            <a:ext uri="{FF2B5EF4-FFF2-40B4-BE49-F238E27FC236}">
              <a16:creationId xmlns="" xmlns:a16="http://schemas.microsoft.com/office/drawing/2014/main" id="{B672A07F-5E20-441D-83DA-E3146E02540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5" name="Line 3427">
          <a:extLst>
            <a:ext uri="{FF2B5EF4-FFF2-40B4-BE49-F238E27FC236}">
              <a16:creationId xmlns="" xmlns:a16="http://schemas.microsoft.com/office/drawing/2014/main" id="{6B3EDBD8-F57C-4FBA-938C-03C28C18838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6" name="Line 3428">
          <a:extLst>
            <a:ext uri="{FF2B5EF4-FFF2-40B4-BE49-F238E27FC236}">
              <a16:creationId xmlns="" xmlns:a16="http://schemas.microsoft.com/office/drawing/2014/main" id="{67194D2E-601C-4892-952B-29047ADC1F3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7" name="Line 3429">
          <a:extLst>
            <a:ext uri="{FF2B5EF4-FFF2-40B4-BE49-F238E27FC236}">
              <a16:creationId xmlns="" xmlns:a16="http://schemas.microsoft.com/office/drawing/2014/main" id="{03C445D0-FDC2-4CFF-89BE-23583244D2C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8" name="Line 3430">
          <a:extLst>
            <a:ext uri="{FF2B5EF4-FFF2-40B4-BE49-F238E27FC236}">
              <a16:creationId xmlns="" xmlns:a16="http://schemas.microsoft.com/office/drawing/2014/main" id="{99B18051-6BF9-47AD-BDE9-95427816A30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59" name="Line 3431">
          <a:extLst>
            <a:ext uri="{FF2B5EF4-FFF2-40B4-BE49-F238E27FC236}">
              <a16:creationId xmlns="" xmlns:a16="http://schemas.microsoft.com/office/drawing/2014/main" id="{7F5B59F3-B2F5-4C0E-98DF-B292CE21914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0" name="Line 3432">
          <a:extLst>
            <a:ext uri="{FF2B5EF4-FFF2-40B4-BE49-F238E27FC236}">
              <a16:creationId xmlns="" xmlns:a16="http://schemas.microsoft.com/office/drawing/2014/main" id="{B6F9A303-844C-414C-97AF-0AA1E490BC9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1" name="Line 3433">
          <a:extLst>
            <a:ext uri="{FF2B5EF4-FFF2-40B4-BE49-F238E27FC236}">
              <a16:creationId xmlns="" xmlns:a16="http://schemas.microsoft.com/office/drawing/2014/main" id="{9F40B55D-FF92-4EB3-A06F-DDBEE3C9D29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2" name="Line 3434">
          <a:extLst>
            <a:ext uri="{FF2B5EF4-FFF2-40B4-BE49-F238E27FC236}">
              <a16:creationId xmlns="" xmlns:a16="http://schemas.microsoft.com/office/drawing/2014/main" id="{FD3AE0DD-DEED-4E91-A8B3-535B8540D96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3" name="Line 3435">
          <a:extLst>
            <a:ext uri="{FF2B5EF4-FFF2-40B4-BE49-F238E27FC236}">
              <a16:creationId xmlns="" xmlns:a16="http://schemas.microsoft.com/office/drawing/2014/main" id="{35C2E0D6-1DA6-4F55-AFCB-9FAA2B6DA0F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4" name="Line 3436">
          <a:extLst>
            <a:ext uri="{FF2B5EF4-FFF2-40B4-BE49-F238E27FC236}">
              <a16:creationId xmlns="" xmlns:a16="http://schemas.microsoft.com/office/drawing/2014/main" id="{DDD3A08C-CDC7-4669-91C7-5D0D443CE8C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5" name="Line 3437">
          <a:extLst>
            <a:ext uri="{FF2B5EF4-FFF2-40B4-BE49-F238E27FC236}">
              <a16:creationId xmlns="" xmlns:a16="http://schemas.microsoft.com/office/drawing/2014/main" id="{A683E7D4-CBC1-42C5-BDAA-C30D9286BF5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6" name="Line 3438">
          <a:extLst>
            <a:ext uri="{FF2B5EF4-FFF2-40B4-BE49-F238E27FC236}">
              <a16:creationId xmlns="" xmlns:a16="http://schemas.microsoft.com/office/drawing/2014/main" id="{4A822FA5-F936-4FD9-8763-0AB20D5D325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7" name="Line 3439">
          <a:extLst>
            <a:ext uri="{FF2B5EF4-FFF2-40B4-BE49-F238E27FC236}">
              <a16:creationId xmlns="" xmlns:a16="http://schemas.microsoft.com/office/drawing/2014/main" id="{AD6217D7-E7DF-404A-9ACD-1B8D00A7EE2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8" name="Line 3440">
          <a:extLst>
            <a:ext uri="{FF2B5EF4-FFF2-40B4-BE49-F238E27FC236}">
              <a16:creationId xmlns="" xmlns:a16="http://schemas.microsoft.com/office/drawing/2014/main" id="{180D8418-94BD-4D31-85BA-8D3D720250E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69" name="Line 3441">
          <a:extLst>
            <a:ext uri="{FF2B5EF4-FFF2-40B4-BE49-F238E27FC236}">
              <a16:creationId xmlns="" xmlns:a16="http://schemas.microsoft.com/office/drawing/2014/main" id="{A730EA2B-9D6C-42AC-A45C-03C74E0AA99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0" name="Line 3442">
          <a:extLst>
            <a:ext uri="{FF2B5EF4-FFF2-40B4-BE49-F238E27FC236}">
              <a16:creationId xmlns="" xmlns:a16="http://schemas.microsoft.com/office/drawing/2014/main" id="{EDA2B7B2-8010-4154-A01E-9B3B31F0E4C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1" name="Line 3443">
          <a:extLst>
            <a:ext uri="{FF2B5EF4-FFF2-40B4-BE49-F238E27FC236}">
              <a16:creationId xmlns="" xmlns:a16="http://schemas.microsoft.com/office/drawing/2014/main" id="{3199EC37-3154-4ABC-8B6F-40DD5008F2D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2" name="Line 3444">
          <a:extLst>
            <a:ext uri="{FF2B5EF4-FFF2-40B4-BE49-F238E27FC236}">
              <a16:creationId xmlns="" xmlns:a16="http://schemas.microsoft.com/office/drawing/2014/main" id="{EF8C68C1-A4CC-4A4A-8C70-5513B5AA481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3" name="Line 3445">
          <a:extLst>
            <a:ext uri="{FF2B5EF4-FFF2-40B4-BE49-F238E27FC236}">
              <a16:creationId xmlns="" xmlns:a16="http://schemas.microsoft.com/office/drawing/2014/main" id="{69BCEF7C-D5E1-4D51-A655-DCBE29DF622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4" name="Line 3446">
          <a:extLst>
            <a:ext uri="{FF2B5EF4-FFF2-40B4-BE49-F238E27FC236}">
              <a16:creationId xmlns="" xmlns:a16="http://schemas.microsoft.com/office/drawing/2014/main" id="{6292EF2D-944E-4729-BCE3-87CF59B226E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5" name="Line 3447">
          <a:extLst>
            <a:ext uri="{FF2B5EF4-FFF2-40B4-BE49-F238E27FC236}">
              <a16:creationId xmlns="" xmlns:a16="http://schemas.microsoft.com/office/drawing/2014/main" id="{BD544909-44CB-4FEE-9EDC-4B25291A466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6" name="Line 3448">
          <a:extLst>
            <a:ext uri="{FF2B5EF4-FFF2-40B4-BE49-F238E27FC236}">
              <a16:creationId xmlns="" xmlns:a16="http://schemas.microsoft.com/office/drawing/2014/main" id="{7AFD66E1-ECF1-4F3B-937C-267C042D5A2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7" name="Line 3449">
          <a:extLst>
            <a:ext uri="{FF2B5EF4-FFF2-40B4-BE49-F238E27FC236}">
              <a16:creationId xmlns="" xmlns:a16="http://schemas.microsoft.com/office/drawing/2014/main" id="{E470E994-4272-4FB2-93A3-2431815C52F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8" name="Line 3450">
          <a:extLst>
            <a:ext uri="{FF2B5EF4-FFF2-40B4-BE49-F238E27FC236}">
              <a16:creationId xmlns="" xmlns:a16="http://schemas.microsoft.com/office/drawing/2014/main" id="{BCDC8ABE-8F9B-4F6B-9373-EF6BB436A23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79" name="Line 3451">
          <a:extLst>
            <a:ext uri="{FF2B5EF4-FFF2-40B4-BE49-F238E27FC236}">
              <a16:creationId xmlns="" xmlns:a16="http://schemas.microsoft.com/office/drawing/2014/main" id="{4C4F73D1-50CC-490C-BBB6-32FDF462D93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0" name="Line 3452">
          <a:extLst>
            <a:ext uri="{FF2B5EF4-FFF2-40B4-BE49-F238E27FC236}">
              <a16:creationId xmlns="" xmlns:a16="http://schemas.microsoft.com/office/drawing/2014/main" id="{621BD247-0AD2-4276-96CF-16BCC7D6664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1" name="Line 3453">
          <a:extLst>
            <a:ext uri="{FF2B5EF4-FFF2-40B4-BE49-F238E27FC236}">
              <a16:creationId xmlns="" xmlns:a16="http://schemas.microsoft.com/office/drawing/2014/main" id="{0C89EAD8-3238-4EBF-B38F-FA4F72D898D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2" name="Line 3454">
          <a:extLst>
            <a:ext uri="{FF2B5EF4-FFF2-40B4-BE49-F238E27FC236}">
              <a16:creationId xmlns="" xmlns:a16="http://schemas.microsoft.com/office/drawing/2014/main" id="{94BBC6A2-D899-4FDE-A91D-BA8329E48A0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3" name="Line 3420">
          <a:extLst>
            <a:ext uri="{FF2B5EF4-FFF2-40B4-BE49-F238E27FC236}">
              <a16:creationId xmlns="" xmlns:a16="http://schemas.microsoft.com/office/drawing/2014/main" id="{5A4A260E-1665-43BC-B65A-3C211F86CCF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4" name="Line 3421">
          <a:extLst>
            <a:ext uri="{FF2B5EF4-FFF2-40B4-BE49-F238E27FC236}">
              <a16:creationId xmlns="" xmlns:a16="http://schemas.microsoft.com/office/drawing/2014/main" id="{AB091BC6-3009-44BE-AAF3-60806F9F714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5" name="Line 3422">
          <a:extLst>
            <a:ext uri="{FF2B5EF4-FFF2-40B4-BE49-F238E27FC236}">
              <a16:creationId xmlns="" xmlns:a16="http://schemas.microsoft.com/office/drawing/2014/main" id="{074E30C7-0F04-471E-AC30-D30E20953A6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6" name="Line 3423">
          <a:extLst>
            <a:ext uri="{FF2B5EF4-FFF2-40B4-BE49-F238E27FC236}">
              <a16:creationId xmlns="" xmlns:a16="http://schemas.microsoft.com/office/drawing/2014/main" id="{072B0DDC-F595-4A89-A9C5-0DB4A4E08E1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7" name="Line 3424">
          <a:extLst>
            <a:ext uri="{FF2B5EF4-FFF2-40B4-BE49-F238E27FC236}">
              <a16:creationId xmlns="" xmlns:a16="http://schemas.microsoft.com/office/drawing/2014/main" id="{EDEA6AF1-54F7-4242-8660-76749D54459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8" name="Line 3425">
          <a:extLst>
            <a:ext uri="{FF2B5EF4-FFF2-40B4-BE49-F238E27FC236}">
              <a16:creationId xmlns="" xmlns:a16="http://schemas.microsoft.com/office/drawing/2014/main" id="{35EBD467-D8A7-46A6-AD82-BC3B3B7134D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89" name="Line 3426">
          <a:extLst>
            <a:ext uri="{FF2B5EF4-FFF2-40B4-BE49-F238E27FC236}">
              <a16:creationId xmlns="" xmlns:a16="http://schemas.microsoft.com/office/drawing/2014/main" id="{81AF6A23-269F-4F75-8883-26B9EF4168B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0" name="Line 3427">
          <a:extLst>
            <a:ext uri="{FF2B5EF4-FFF2-40B4-BE49-F238E27FC236}">
              <a16:creationId xmlns="" xmlns:a16="http://schemas.microsoft.com/office/drawing/2014/main" id="{4C6E15FE-CFDA-4F26-BA1C-310E208A2C7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1" name="Line 3428">
          <a:extLst>
            <a:ext uri="{FF2B5EF4-FFF2-40B4-BE49-F238E27FC236}">
              <a16:creationId xmlns="" xmlns:a16="http://schemas.microsoft.com/office/drawing/2014/main" id="{FBC025C4-A203-4D20-BA5D-95FA0CEC345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2" name="Line 3429">
          <a:extLst>
            <a:ext uri="{FF2B5EF4-FFF2-40B4-BE49-F238E27FC236}">
              <a16:creationId xmlns="" xmlns:a16="http://schemas.microsoft.com/office/drawing/2014/main" id="{1F63E285-B5E3-42C9-9953-1AD86202790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3" name="Line 3430">
          <a:extLst>
            <a:ext uri="{FF2B5EF4-FFF2-40B4-BE49-F238E27FC236}">
              <a16:creationId xmlns="" xmlns:a16="http://schemas.microsoft.com/office/drawing/2014/main" id="{F2A344BE-A53E-4BEE-92AA-58D9DEF334B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4" name="Line 3431">
          <a:extLst>
            <a:ext uri="{FF2B5EF4-FFF2-40B4-BE49-F238E27FC236}">
              <a16:creationId xmlns="" xmlns:a16="http://schemas.microsoft.com/office/drawing/2014/main" id="{DA419F7F-CACB-41F4-827B-70154594B2E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5" name="Line 3432">
          <a:extLst>
            <a:ext uri="{FF2B5EF4-FFF2-40B4-BE49-F238E27FC236}">
              <a16:creationId xmlns="" xmlns:a16="http://schemas.microsoft.com/office/drawing/2014/main" id="{CBC5C65D-3B4F-42EB-921F-C690F3160BD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6" name="Line 3433">
          <a:extLst>
            <a:ext uri="{FF2B5EF4-FFF2-40B4-BE49-F238E27FC236}">
              <a16:creationId xmlns="" xmlns:a16="http://schemas.microsoft.com/office/drawing/2014/main" id="{B1BEEB9B-468F-49FC-A9F6-5F29AB086F0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7" name="Line 3434">
          <a:extLst>
            <a:ext uri="{FF2B5EF4-FFF2-40B4-BE49-F238E27FC236}">
              <a16:creationId xmlns="" xmlns:a16="http://schemas.microsoft.com/office/drawing/2014/main" id="{53249941-78E7-4B4D-9607-7C107F66D04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8" name="Line 3435">
          <a:extLst>
            <a:ext uri="{FF2B5EF4-FFF2-40B4-BE49-F238E27FC236}">
              <a16:creationId xmlns="" xmlns:a16="http://schemas.microsoft.com/office/drawing/2014/main" id="{732D291F-C515-46C7-8176-CC5FA60BB23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599" name="Line 3436">
          <a:extLst>
            <a:ext uri="{FF2B5EF4-FFF2-40B4-BE49-F238E27FC236}">
              <a16:creationId xmlns="" xmlns:a16="http://schemas.microsoft.com/office/drawing/2014/main" id="{BF32A06E-3728-424E-8F09-6F9280038BC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0" name="Line 3437">
          <a:extLst>
            <a:ext uri="{FF2B5EF4-FFF2-40B4-BE49-F238E27FC236}">
              <a16:creationId xmlns="" xmlns:a16="http://schemas.microsoft.com/office/drawing/2014/main" id="{29811CB9-31AE-4F8D-BB37-36DF873E95A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1" name="Line 3438">
          <a:extLst>
            <a:ext uri="{FF2B5EF4-FFF2-40B4-BE49-F238E27FC236}">
              <a16:creationId xmlns="" xmlns:a16="http://schemas.microsoft.com/office/drawing/2014/main" id="{AC045C37-F830-4182-8421-38AB437B27B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2" name="Line 3439">
          <a:extLst>
            <a:ext uri="{FF2B5EF4-FFF2-40B4-BE49-F238E27FC236}">
              <a16:creationId xmlns="" xmlns:a16="http://schemas.microsoft.com/office/drawing/2014/main" id="{79291E3D-0625-4649-9C0F-DCC6FDDFBEA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3" name="Line 3440">
          <a:extLst>
            <a:ext uri="{FF2B5EF4-FFF2-40B4-BE49-F238E27FC236}">
              <a16:creationId xmlns="" xmlns:a16="http://schemas.microsoft.com/office/drawing/2014/main" id="{54CE13F1-2A40-4445-9E1E-5CC5CAFFBF7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4" name="Line 3441">
          <a:extLst>
            <a:ext uri="{FF2B5EF4-FFF2-40B4-BE49-F238E27FC236}">
              <a16:creationId xmlns="" xmlns:a16="http://schemas.microsoft.com/office/drawing/2014/main" id="{34703047-E9A0-40E1-B60C-A9350A648D4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5" name="Line 3442">
          <a:extLst>
            <a:ext uri="{FF2B5EF4-FFF2-40B4-BE49-F238E27FC236}">
              <a16:creationId xmlns="" xmlns:a16="http://schemas.microsoft.com/office/drawing/2014/main" id="{1512F5A2-8386-4B85-B7D7-2F9A32EB386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6" name="Line 3443">
          <a:extLst>
            <a:ext uri="{FF2B5EF4-FFF2-40B4-BE49-F238E27FC236}">
              <a16:creationId xmlns="" xmlns:a16="http://schemas.microsoft.com/office/drawing/2014/main" id="{5CF07AEA-189C-4DEF-81DC-2445DF1E15A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7" name="Line 3444">
          <a:extLst>
            <a:ext uri="{FF2B5EF4-FFF2-40B4-BE49-F238E27FC236}">
              <a16:creationId xmlns="" xmlns:a16="http://schemas.microsoft.com/office/drawing/2014/main" id="{783CFC74-4162-4E75-9697-6BA8348981C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8" name="Line 3445">
          <a:extLst>
            <a:ext uri="{FF2B5EF4-FFF2-40B4-BE49-F238E27FC236}">
              <a16:creationId xmlns="" xmlns:a16="http://schemas.microsoft.com/office/drawing/2014/main" id="{9BD278E6-71D7-41BE-A9CB-43FA04B70E4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09" name="Line 3446">
          <a:extLst>
            <a:ext uri="{FF2B5EF4-FFF2-40B4-BE49-F238E27FC236}">
              <a16:creationId xmlns="" xmlns:a16="http://schemas.microsoft.com/office/drawing/2014/main" id="{2D84C3DB-77FA-43B3-AF6C-C4B6A64A49A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0" name="Line 3447">
          <a:extLst>
            <a:ext uri="{FF2B5EF4-FFF2-40B4-BE49-F238E27FC236}">
              <a16:creationId xmlns="" xmlns:a16="http://schemas.microsoft.com/office/drawing/2014/main" id="{E0296D69-828F-442D-A831-675F6D3AB31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1" name="Line 3448">
          <a:extLst>
            <a:ext uri="{FF2B5EF4-FFF2-40B4-BE49-F238E27FC236}">
              <a16:creationId xmlns="" xmlns:a16="http://schemas.microsoft.com/office/drawing/2014/main" id="{AB5A6E90-D071-4DD2-A6CF-4E624D0B667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2" name="Line 3449">
          <a:extLst>
            <a:ext uri="{FF2B5EF4-FFF2-40B4-BE49-F238E27FC236}">
              <a16:creationId xmlns="" xmlns:a16="http://schemas.microsoft.com/office/drawing/2014/main" id="{04766EB5-843D-4EB3-9060-55383486550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3" name="Line 3450">
          <a:extLst>
            <a:ext uri="{FF2B5EF4-FFF2-40B4-BE49-F238E27FC236}">
              <a16:creationId xmlns="" xmlns:a16="http://schemas.microsoft.com/office/drawing/2014/main" id="{7C12AC13-6698-4F12-8C47-4A5F0A8F438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4" name="Line 3451">
          <a:extLst>
            <a:ext uri="{FF2B5EF4-FFF2-40B4-BE49-F238E27FC236}">
              <a16:creationId xmlns="" xmlns:a16="http://schemas.microsoft.com/office/drawing/2014/main" id="{C489AFF9-4079-46B3-B98D-90CEAA65581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5" name="Line 3452">
          <a:extLst>
            <a:ext uri="{FF2B5EF4-FFF2-40B4-BE49-F238E27FC236}">
              <a16:creationId xmlns="" xmlns:a16="http://schemas.microsoft.com/office/drawing/2014/main" id="{FCEAD4B0-02D3-46A4-A213-858E2413109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6" name="Line 3453">
          <a:extLst>
            <a:ext uri="{FF2B5EF4-FFF2-40B4-BE49-F238E27FC236}">
              <a16:creationId xmlns="" xmlns:a16="http://schemas.microsoft.com/office/drawing/2014/main" id="{33692BAE-BC76-4FF1-AE26-CDB2B45F193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1898</xdr:row>
      <xdr:rowOff>0</xdr:rowOff>
    </xdr:from>
    <xdr:to>
      <xdr:col>10</xdr:col>
      <xdr:colOff>38100</xdr:colOff>
      <xdr:row>1898</xdr:row>
      <xdr:rowOff>0</xdr:rowOff>
    </xdr:to>
    <xdr:sp macro="" textlink="">
      <xdr:nvSpPr>
        <xdr:cNvPr id="617" name="Line 3454">
          <a:extLst>
            <a:ext uri="{FF2B5EF4-FFF2-40B4-BE49-F238E27FC236}">
              <a16:creationId xmlns="" xmlns:a16="http://schemas.microsoft.com/office/drawing/2014/main" id="{93189F55-D8CF-455B-9AC6-3DAC2C5B198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18" name="Line 3420">
          <a:extLst>
            <a:ext uri="{FF2B5EF4-FFF2-40B4-BE49-F238E27FC236}">
              <a16:creationId xmlns="" xmlns:a16="http://schemas.microsoft.com/office/drawing/2014/main" id="{DDD8854F-8260-48EB-8D26-95170F29474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19" name="Line 3421">
          <a:extLst>
            <a:ext uri="{FF2B5EF4-FFF2-40B4-BE49-F238E27FC236}">
              <a16:creationId xmlns="" xmlns:a16="http://schemas.microsoft.com/office/drawing/2014/main" id="{0783F9DB-6015-417B-A76E-48871519E73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0" name="Line 3422">
          <a:extLst>
            <a:ext uri="{FF2B5EF4-FFF2-40B4-BE49-F238E27FC236}">
              <a16:creationId xmlns="" xmlns:a16="http://schemas.microsoft.com/office/drawing/2014/main" id="{72D2B141-701C-46D1-9C45-0210198873C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1" name="Line 3423">
          <a:extLst>
            <a:ext uri="{FF2B5EF4-FFF2-40B4-BE49-F238E27FC236}">
              <a16:creationId xmlns="" xmlns:a16="http://schemas.microsoft.com/office/drawing/2014/main" id="{9D6051D2-A016-47EC-96E6-B2E3EC755F8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2" name="Line 3424">
          <a:extLst>
            <a:ext uri="{FF2B5EF4-FFF2-40B4-BE49-F238E27FC236}">
              <a16:creationId xmlns="" xmlns:a16="http://schemas.microsoft.com/office/drawing/2014/main" id="{D0782A30-68BB-4ED9-B596-FBB9B0171CA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3" name="Line 3425">
          <a:extLst>
            <a:ext uri="{FF2B5EF4-FFF2-40B4-BE49-F238E27FC236}">
              <a16:creationId xmlns="" xmlns:a16="http://schemas.microsoft.com/office/drawing/2014/main" id="{AFED9916-15C0-4D9C-A249-D1F11FCF0FE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4" name="Line 3426">
          <a:extLst>
            <a:ext uri="{FF2B5EF4-FFF2-40B4-BE49-F238E27FC236}">
              <a16:creationId xmlns="" xmlns:a16="http://schemas.microsoft.com/office/drawing/2014/main" id="{FAAEF607-8425-4B18-AE12-41ED85D0D46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5" name="Line 3427">
          <a:extLst>
            <a:ext uri="{FF2B5EF4-FFF2-40B4-BE49-F238E27FC236}">
              <a16:creationId xmlns="" xmlns:a16="http://schemas.microsoft.com/office/drawing/2014/main" id="{B75019B0-A0FD-41AA-946A-21327040C2E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6" name="Line 3428">
          <a:extLst>
            <a:ext uri="{FF2B5EF4-FFF2-40B4-BE49-F238E27FC236}">
              <a16:creationId xmlns="" xmlns:a16="http://schemas.microsoft.com/office/drawing/2014/main" id="{C33A36BA-8AAD-42B1-8043-52A496A3B9A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7" name="Line 3429">
          <a:extLst>
            <a:ext uri="{FF2B5EF4-FFF2-40B4-BE49-F238E27FC236}">
              <a16:creationId xmlns="" xmlns:a16="http://schemas.microsoft.com/office/drawing/2014/main" id="{C798919C-5D54-4632-B2C0-99F4FD14F0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8" name="Line 3430">
          <a:extLst>
            <a:ext uri="{FF2B5EF4-FFF2-40B4-BE49-F238E27FC236}">
              <a16:creationId xmlns="" xmlns:a16="http://schemas.microsoft.com/office/drawing/2014/main" id="{27352249-BF3F-479C-9E79-818FA870C43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29" name="Line 3431">
          <a:extLst>
            <a:ext uri="{FF2B5EF4-FFF2-40B4-BE49-F238E27FC236}">
              <a16:creationId xmlns="" xmlns:a16="http://schemas.microsoft.com/office/drawing/2014/main" id="{8A5CE420-0E34-4F1E-8DDB-5E07DE83919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0" name="Line 3432">
          <a:extLst>
            <a:ext uri="{FF2B5EF4-FFF2-40B4-BE49-F238E27FC236}">
              <a16:creationId xmlns="" xmlns:a16="http://schemas.microsoft.com/office/drawing/2014/main" id="{01BF2AD9-B42D-44A9-A560-0CFBCFDA703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1" name="Line 3433">
          <a:extLst>
            <a:ext uri="{FF2B5EF4-FFF2-40B4-BE49-F238E27FC236}">
              <a16:creationId xmlns="" xmlns:a16="http://schemas.microsoft.com/office/drawing/2014/main" id="{559D2085-8F4B-4091-A8B4-E95533DED3C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2" name="Line 3434">
          <a:extLst>
            <a:ext uri="{FF2B5EF4-FFF2-40B4-BE49-F238E27FC236}">
              <a16:creationId xmlns="" xmlns:a16="http://schemas.microsoft.com/office/drawing/2014/main" id="{F7EAE72B-D20B-4254-8577-5EBDE5378AD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3" name="Line 3435">
          <a:extLst>
            <a:ext uri="{FF2B5EF4-FFF2-40B4-BE49-F238E27FC236}">
              <a16:creationId xmlns="" xmlns:a16="http://schemas.microsoft.com/office/drawing/2014/main" id="{441CC351-2F11-4AA1-8464-CBC49DA936B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4" name="Line 3436">
          <a:extLst>
            <a:ext uri="{FF2B5EF4-FFF2-40B4-BE49-F238E27FC236}">
              <a16:creationId xmlns="" xmlns:a16="http://schemas.microsoft.com/office/drawing/2014/main" id="{ACB7136C-F645-44C1-9775-B5BC126A1E3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5" name="Line 3437">
          <a:extLst>
            <a:ext uri="{FF2B5EF4-FFF2-40B4-BE49-F238E27FC236}">
              <a16:creationId xmlns="" xmlns:a16="http://schemas.microsoft.com/office/drawing/2014/main" id="{BFBAD714-DD70-4E1F-9E08-49D352B6BF1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6" name="Line 3438">
          <a:extLst>
            <a:ext uri="{FF2B5EF4-FFF2-40B4-BE49-F238E27FC236}">
              <a16:creationId xmlns="" xmlns:a16="http://schemas.microsoft.com/office/drawing/2014/main" id="{14DCC27B-55C3-44FA-B6C8-1A33AA56A57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7" name="Line 3439">
          <a:extLst>
            <a:ext uri="{FF2B5EF4-FFF2-40B4-BE49-F238E27FC236}">
              <a16:creationId xmlns="" xmlns:a16="http://schemas.microsoft.com/office/drawing/2014/main" id="{9E8FBB47-05F4-41C4-8204-0174190EC4B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8" name="Line 3440">
          <a:extLst>
            <a:ext uri="{FF2B5EF4-FFF2-40B4-BE49-F238E27FC236}">
              <a16:creationId xmlns="" xmlns:a16="http://schemas.microsoft.com/office/drawing/2014/main" id="{64CD5724-E915-42A2-8A46-6DEBBAFABAD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39" name="Line 3441">
          <a:extLst>
            <a:ext uri="{FF2B5EF4-FFF2-40B4-BE49-F238E27FC236}">
              <a16:creationId xmlns="" xmlns:a16="http://schemas.microsoft.com/office/drawing/2014/main" id="{8D3A366C-2DB7-4016-8B92-B854544BBCF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0" name="Line 3442">
          <a:extLst>
            <a:ext uri="{FF2B5EF4-FFF2-40B4-BE49-F238E27FC236}">
              <a16:creationId xmlns="" xmlns:a16="http://schemas.microsoft.com/office/drawing/2014/main" id="{5865AB89-98F0-406A-8CF3-DB5AEE198CE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1" name="Line 3443">
          <a:extLst>
            <a:ext uri="{FF2B5EF4-FFF2-40B4-BE49-F238E27FC236}">
              <a16:creationId xmlns="" xmlns:a16="http://schemas.microsoft.com/office/drawing/2014/main" id="{F89E8CE9-2A14-48D3-A7D4-E0E264336E4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2" name="Line 3444">
          <a:extLst>
            <a:ext uri="{FF2B5EF4-FFF2-40B4-BE49-F238E27FC236}">
              <a16:creationId xmlns="" xmlns:a16="http://schemas.microsoft.com/office/drawing/2014/main" id="{D381CB4C-65AB-43C9-BC90-B0F0D27485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3" name="Line 3445">
          <a:extLst>
            <a:ext uri="{FF2B5EF4-FFF2-40B4-BE49-F238E27FC236}">
              <a16:creationId xmlns="" xmlns:a16="http://schemas.microsoft.com/office/drawing/2014/main" id="{BB16AFFA-E8EE-44B7-85AC-DE8D63C7A68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4" name="Line 3446">
          <a:extLst>
            <a:ext uri="{FF2B5EF4-FFF2-40B4-BE49-F238E27FC236}">
              <a16:creationId xmlns="" xmlns:a16="http://schemas.microsoft.com/office/drawing/2014/main" id="{DBC25EB1-0FB7-4BF3-B0E4-2811032F9C3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5" name="Line 3447">
          <a:extLst>
            <a:ext uri="{FF2B5EF4-FFF2-40B4-BE49-F238E27FC236}">
              <a16:creationId xmlns="" xmlns:a16="http://schemas.microsoft.com/office/drawing/2014/main" id="{CCA9AB97-6675-45EF-8C7D-BA4FF3CE1E8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6" name="Line 3448">
          <a:extLst>
            <a:ext uri="{FF2B5EF4-FFF2-40B4-BE49-F238E27FC236}">
              <a16:creationId xmlns="" xmlns:a16="http://schemas.microsoft.com/office/drawing/2014/main" id="{CE1943E0-ECDC-481F-A43E-ED7DEB17F49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7" name="Line 3449">
          <a:extLst>
            <a:ext uri="{FF2B5EF4-FFF2-40B4-BE49-F238E27FC236}">
              <a16:creationId xmlns="" xmlns:a16="http://schemas.microsoft.com/office/drawing/2014/main" id="{F1328B4E-DE7C-429D-A485-056BA3ADB2E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8" name="Line 3450">
          <a:extLst>
            <a:ext uri="{FF2B5EF4-FFF2-40B4-BE49-F238E27FC236}">
              <a16:creationId xmlns="" xmlns:a16="http://schemas.microsoft.com/office/drawing/2014/main" id="{D171D88D-6E1A-4E84-AFDC-63BDF24F3B4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49" name="Line 3451">
          <a:extLst>
            <a:ext uri="{FF2B5EF4-FFF2-40B4-BE49-F238E27FC236}">
              <a16:creationId xmlns="" xmlns:a16="http://schemas.microsoft.com/office/drawing/2014/main" id="{B7FEE893-B791-45FB-827C-5FAAAAFA74F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0" name="Line 3452">
          <a:extLst>
            <a:ext uri="{FF2B5EF4-FFF2-40B4-BE49-F238E27FC236}">
              <a16:creationId xmlns="" xmlns:a16="http://schemas.microsoft.com/office/drawing/2014/main" id="{BC32D06C-5FD3-497C-9DEC-5C5594C3002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1" name="Line 3453">
          <a:extLst>
            <a:ext uri="{FF2B5EF4-FFF2-40B4-BE49-F238E27FC236}">
              <a16:creationId xmlns="" xmlns:a16="http://schemas.microsoft.com/office/drawing/2014/main" id="{4F991E1A-7FC8-454D-998E-0C887F89E7F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2" name="Line 3454">
          <a:extLst>
            <a:ext uri="{FF2B5EF4-FFF2-40B4-BE49-F238E27FC236}">
              <a16:creationId xmlns="" xmlns:a16="http://schemas.microsoft.com/office/drawing/2014/main" id="{B652EC89-AF55-47F3-9761-0EE6381902E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3" name="Line 3420">
          <a:extLst>
            <a:ext uri="{FF2B5EF4-FFF2-40B4-BE49-F238E27FC236}">
              <a16:creationId xmlns="" xmlns:a16="http://schemas.microsoft.com/office/drawing/2014/main" id="{0CB6E965-F72A-41D2-A8D9-028306BD2C6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4" name="Line 3421">
          <a:extLst>
            <a:ext uri="{FF2B5EF4-FFF2-40B4-BE49-F238E27FC236}">
              <a16:creationId xmlns="" xmlns:a16="http://schemas.microsoft.com/office/drawing/2014/main" id="{27D5A40C-791F-4A45-8430-36A40ED84B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5" name="Line 3422">
          <a:extLst>
            <a:ext uri="{FF2B5EF4-FFF2-40B4-BE49-F238E27FC236}">
              <a16:creationId xmlns="" xmlns:a16="http://schemas.microsoft.com/office/drawing/2014/main" id="{13BD5D78-89D1-4957-B145-914DD2CE85B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6" name="Line 3423">
          <a:extLst>
            <a:ext uri="{FF2B5EF4-FFF2-40B4-BE49-F238E27FC236}">
              <a16:creationId xmlns="" xmlns:a16="http://schemas.microsoft.com/office/drawing/2014/main" id="{BA72FC49-A5C8-491F-B903-5162A9155C6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7" name="Line 3424">
          <a:extLst>
            <a:ext uri="{FF2B5EF4-FFF2-40B4-BE49-F238E27FC236}">
              <a16:creationId xmlns="" xmlns:a16="http://schemas.microsoft.com/office/drawing/2014/main" id="{80730386-EDAC-4816-8E8A-F426F149932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8" name="Line 3425">
          <a:extLst>
            <a:ext uri="{FF2B5EF4-FFF2-40B4-BE49-F238E27FC236}">
              <a16:creationId xmlns="" xmlns:a16="http://schemas.microsoft.com/office/drawing/2014/main" id="{9DFFCE62-1208-4B8B-9D83-6010F103B27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59" name="Line 3426">
          <a:extLst>
            <a:ext uri="{FF2B5EF4-FFF2-40B4-BE49-F238E27FC236}">
              <a16:creationId xmlns="" xmlns:a16="http://schemas.microsoft.com/office/drawing/2014/main" id="{DE471305-0915-47B8-B778-C9C557B72B2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0" name="Line 3427">
          <a:extLst>
            <a:ext uri="{FF2B5EF4-FFF2-40B4-BE49-F238E27FC236}">
              <a16:creationId xmlns="" xmlns:a16="http://schemas.microsoft.com/office/drawing/2014/main" id="{3146413F-EABC-447E-A2CC-F6E73167C1D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1" name="Line 3428">
          <a:extLst>
            <a:ext uri="{FF2B5EF4-FFF2-40B4-BE49-F238E27FC236}">
              <a16:creationId xmlns="" xmlns:a16="http://schemas.microsoft.com/office/drawing/2014/main" id="{3D6F8465-E680-4C69-81BF-674EE7AF975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2" name="Line 3429">
          <a:extLst>
            <a:ext uri="{FF2B5EF4-FFF2-40B4-BE49-F238E27FC236}">
              <a16:creationId xmlns="" xmlns:a16="http://schemas.microsoft.com/office/drawing/2014/main" id="{53B9BCC3-0ECC-4B8F-B9FF-16B43B00F5D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3" name="Line 3430">
          <a:extLst>
            <a:ext uri="{FF2B5EF4-FFF2-40B4-BE49-F238E27FC236}">
              <a16:creationId xmlns="" xmlns:a16="http://schemas.microsoft.com/office/drawing/2014/main" id="{95E9D1A4-DC4D-4057-87A4-04694AD289C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4" name="Line 3431">
          <a:extLst>
            <a:ext uri="{FF2B5EF4-FFF2-40B4-BE49-F238E27FC236}">
              <a16:creationId xmlns="" xmlns:a16="http://schemas.microsoft.com/office/drawing/2014/main" id="{442AF3ED-1597-4BB5-BEAA-7D81BA74851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5" name="Line 3432">
          <a:extLst>
            <a:ext uri="{FF2B5EF4-FFF2-40B4-BE49-F238E27FC236}">
              <a16:creationId xmlns="" xmlns:a16="http://schemas.microsoft.com/office/drawing/2014/main" id="{96C1661C-B48B-4BC6-8DAE-B235EC64F79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6" name="Line 3433">
          <a:extLst>
            <a:ext uri="{FF2B5EF4-FFF2-40B4-BE49-F238E27FC236}">
              <a16:creationId xmlns="" xmlns:a16="http://schemas.microsoft.com/office/drawing/2014/main" id="{254E5EBC-A8AB-4C22-95DB-43D5863ED32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7" name="Line 3434">
          <a:extLst>
            <a:ext uri="{FF2B5EF4-FFF2-40B4-BE49-F238E27FC236}">
              <a16:creationId xmlns="" xmlns:a16="http://schemas.microsoft.com/office/drawing/2014/main" id="{0E6AEC8F-3ABF-4CA9-9F61-EE15C2020D4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8" name="Line 3435">
          <a:extLst>
            <a:ext uri="{FF2B5EF4-FFF2-40B4-BE49-F238E27FC236}">
              <a16:creationId xmlns="" xmlns:a16="http://schemas.microsoft.com/office/drawing/2014/main" id="{3A113D5C-3654-444A-8577-CF4B25FB862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69" name="Line 3436">
          <a:extLst>
            <a:ext uri="{FF2B5EF4-FFF2-40B4-BE49-F238E27FC236}">
              <a16:creationId xmlns="" xmlns:a16="http://schemas.microsoft.com/office/drawing/2014/main" id="{65EDEE58-D361-4C96-9B12-9FA93E8227D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0" name="Line 3437">
          <a:extLst>
            <a:ext uri="{FF2B5EF4-FFF2-40B4-BE49-F238E27FC236}">
              <a16:creationId xmlns="" xmlns:a16="http://schemas.microsoft.com/office/drawing/2014/main" id="{9B25DAF7-88BD-4226-9FA7-7165865778A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1" name="Line 3438">
          <a:extLst>
            <a:ext uri="{FF2B5EF4-FFF2-40B4-BE49-F238E27FC236}">
              <a16:creationId xmlns="" xmlns:a16="http://schemas.microsoft.com/office/drawing/2014/main" id="{08E654CC-A50C-4B55-AA08-E12A1ADDA46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2" name="Line 3439">
          <a:extLst>
            <a:ext uri="{FF2B5EF4-FFF2-40B4-BE49-F238E27FC236}">
              <a16:creationId xmlns="" xmlns:a16="http://schemas.microsoft.com/office/drawing/2014/main" id="{9257B550-C520-4F11-B4A0-CE4DC53509C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3" name="Line 3440">
          <a:extLst>
            <a:ext uri="{FF2B5EF4-FFF2-40B4-BE49-F238E27FC236}">
              <a16:creationId xmlns="" xmlns:a16="http://schemas.microsoft.com/office/drawing/2014/main" id="{6A2397B2-7B35-4426-811C-CE432F363E3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4" name="Line 3441">
          <a:extLst>
            <a:ext uri="{FF2B5EF4-FFF2-40B4-BE49-F238E27FC236}">
              <a16:creationId xmlns="" xmlns:a16="http://schemas.microsoft.com/office/drawing/2014/main" id="{BCEF691C-F5A7-4289-B9EF-AF127314B9F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5" name="Line 3442">
          <a:extLst>
            <a:ext uri="{FF2B5EF4-FFF2-40B4-BE49-F238E27FC236}">
              <a16:creationId xmlns="" xmlns:a16="http://schemas.microsoft.com/office/drawing/2014/main" id="{0E097C88-0DEF-44E2-A725-09C3EE08364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6" name="Line 3443">
          <a:extLst>
            <a:ext uri="{FF2B5EF4-FFF2-40B4-BE49-F238E27FC236}">
              <a16:creationId xmlns="" xmlns:a16="http://schemas.microsoft.com/office/drawing/2014/main" id="{6C1CCE30-0338-41C3-98A5-70AA004CA0F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7" name="Line 3444">
          <a:extLst>
            <a:ext uri="{FF2B5EF4-FFF2-40B4-BE49-F238E27FC236}">
              <a16:creationId xmlns="" xmlns:a16="http://schemas.microsoft.com/office/drawing/2014/main" id="{03A6389A-54E4-4191-B972-630B287008A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8" name="Line 3445">
          <a:extLst>
            <a:ext uri="{FF2B5EF4-FFF2-40B4-BE49-F238E27FC236}">
              <a16:creationId xmlns="" xmlns:a16="http://schemas.microsoft.com/office/drawing/2014/main" id="{61B69B03-1DCF-47FC-8A25-AD15069EE9C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79" name="Line 3446">
          <a:extLst>
            <a:ext uri="{FF2B5EF4-FFF2-40B4-BE49-F238E27FC236}">
              <a16:creationId xmlns="" xmlns:a16="http://schemas.microsoft.com/office/drawing/2014/main" id="{67CF6090-75DD-49DC-9E09-3323B394694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0" name="Line 3447">
          <a:extLst>
            <a:ext uri="{FF2B5EF4-FFF2-40B4-BE49-F238E27FC236}">
              <a16:creationId xmlns="" xmlns:a16="http://schemas.microsoft.com/office/drawing/2014/main" id="{DAF59AAE-CF6B-4F7D-9230-C9433F88BCC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1" name="Line 3448">
          <a:extLst>
            <a:ext uri="{FF2B5EF4-FFF2-40B4-BE49-F238E27FC236}">
              <a16:creationId xmlns="" xmlns:a16="http://schemas.microsoft.com/office/drawing/2014/main" id="{8FE09773-3F83-488A-99EB-F08AF43F60E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2" name="Line 3449">
          <a:extLst>
            <a:ext uri="{FF2B5EF4-FFF2-40B4-BE49-F238E27FC236}">
              <a16:creationId xmlns="" xmlns:a16="http://schemas.microsoft.com/office/drawing/2014/main" id="{20991919-C440-49CB-A3BB-1FB9F23EA83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3" name="Line 3450">
          <a:extLst>
            <a:ext uri="{FF2B5EF4-FFF2-40B4-BE49-F238E27FC236}">
              <a16:creationId xmlns="" xmlns:a16="http://schemas.microsoft.com/office/drawing/2014/main" id="{BFEEEC37-0972-4BA5-8642-CEC1986BCF4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4" name="Line 3451">
          <a:extLst>
            <a:ext uri="{FF2B5EF4-FFF2-40B4-BE49-F238E27FC236}">
              <a16:creationId xmlns="" xmlns:a16="http://schemas.microsoft.com/office/drawing/2014/main" id="{C4A7DE85-1917-4F34-9208-1BFD14EFBDB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5" name="Line 3452">
          <a:extLst>
            <a:ext uri="{FF2B5EF4-FFF2-40B4-BE49-F238E27FC236}">
              <a16:creationId xmlns="" xmlns:a16="http://schemas.microsoft.com/office/drawing/2014/main" id="{0E0A0A5B-2B1B-44B9-8FF8-CB43A9AE4A9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6" name="Line 3453">
          <a:extLst>
            <a:ext uri="{FF2B5EF4-FFF2-40B4-BE49-F238E27FC236}">
              <a16:creationId xmlns="" xmlns:a16="http://schemas.microsoft.com/office/drawing/2014/main" id="{AD7B361A-B102-4A50-AFFD-C7FC3BA0947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7" name="Line 3454">
          <a:extLst>
            <a:ext uri="{FF2B5EF4-FFF2-40B4-BE49-F238E27FC236}">
              <a16:creationId xmlns="" xmlns:a16="http://schemas.microsoft.com/office/drawing/2014/main" id="{78CD3962-3A6E-4785-B589-9EA0B40629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8" name="Line 3420">
          <a:extLst>
            <a:ext uri="{FF2B5EF4-FFF2-40B4-BE49-F238E27FC236}">
              <a16:creationId xmlns="" xmlns:a16="http://schemas.microsoft.com/office/drawing/2014/main" id="{C2384908-0F50-4EFE-9F5E-EC045239702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89" name="Line 3421">
          <a:extLst>
            <a:ext uri="{FF2B5EF4-FFF2-40B4-BE49-F238E27FC236}">
              <a16:creationId xmlns="" xmlns:a16="http://schemas.microsoft.com/office/drawing/2014/main" id="{923DA831-E84A-41F7-BF5F-F304CCE5596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0" name="Line 3422">
          <a:extLst>
            <a:ext uri="{FF2B5EF4-FFF2-40B4-BE49-F238E27FC236}">
              <a16:creationId xmlns="" xmlns:a16="http://schemas.microsoft.com/office/drawing/2014/main" id="{BD38E5EA-FAEB-4FC5-B7DD-162F64DA5A8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1" name="Line 3423">
          <a:extLst>
            <a:ext uri="{FF2B5EF4-FFF2-40B4-BE49-F238E27FC236}">
              <a16:creationId xmlns="" xmlns:a16="http://schemas.microsoft.com/office/drawing/2014/main" id="{E13E2CF9-A215-4B79-B45B-8332D077C51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2" name="Line 3424">
          <a:extLst>
            <a:ext uri="{FF2B5EF4-FFF2-40B4-BE49-F238E27FC236}">
              <a16:creationId xmlns="" xmlns:a16="http://schemas.microsoft.com/office/drawing/2014/main" id="{70B94A14-6C33-410E-88B7-4B8BE32738F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3" name="Line 3425">
          <a:extLst>
            <a:ext uri="{FF2B5EF4-FFF2-40B4-BE49-F238E27FC236}">
              <a16:creationId xmlns="" xmlns:a16="http://schemas.microsoft.com/office/drawing/2014/main" id="{FA7D7BCC-9424-446B-86CB-A585553079C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4" name="Line 3426">
          <a:extLst>
            <a:ext uri="{FF2B5EF4-FFF2-40B4-BE49-F238E27FC236}">
              <a16:creationId xmlns="" xmlns:a16="http://schemas.microsoft.com/office/drawing/2014/main" id="{5669F17E-DBFF-4A72-8CF7-E997489DAEA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5" name="Line 3427">
          <a:extLst>
            <a:ext uri="{FF2B5EF4-FFF2-40B4-BE49-F238E27FC236}">
              <a16:creationId xmlns="" xmlns:a16="http://schemas.microsoft.com/office/drawing/2014/main" id="{F3DD23C1-5FF5-434B-B04F-655D09A15FB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6" name="Line 3428">
          <a:extLst>
            <a:ext uri="{FF2B5EF4-FFF2-40B4-BE49-F238E27FC236}">
              <a16:creationId xmlns="" xmlns:a16="http://schemas.microsoft.com/office/drawing/2014/main" id="{A17B5759-7ADB-4734-A510-30F6740EE45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7" name="Line 3429">
          <a:extLst>
            <a:ext uri="{FF2B5EF4-FFF2-40B4-BE49-F238E27FC236}">
              <a16:creationId xmlns="" xmlns:a16="http://schemas.microsoft.com/office/drawing/2014/main" id="{63B62256-2AF0-4D64-964A-437C25F12D9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8" name="Line 3430">
          <a:extLst>
            <a:ext uri="{FF2B5EF4-FFF2-40B4-BE49-F238E27FC236}">
              <a16:creationId xmlns="" xmlns:a16="http://schemas.microsoft.com/office/drawing/2014/main" id="{E5BBA7E5-5E3E-4C99-AD20-46BD9E88FD8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699" name="Line 3431">
          <a:extLst>
            <a:ext uri="{FF2B5EF4-FFF2-40B4-BE49-F238E27FC236}">
              <a16:creationId xmlns="" xmlns:a16="http://schemas.microsoft.com/office/drawing/2014/main" id="{A191C6FA-6B93-415F-B740-57D76902DBB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0" name="Line 3432">
          <a:extLst>
            <a:ext uri="{FF2B5EF4-FFF2-40B4-BE49-F238E27FC236}">
              <a16:creationId xmlns="" xmlns:a16="http://schemas.microsoft.com/office/drawing/2014/main" id="{057CD5E5-4769-4729-B6B2-3009F829A7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1" name="Line 3433">
          <a:extLst>
            <a:ext uri="{FF2B5EF4-FFF2-40B4-BE49-F238E27FC236}">
              <a16:creationId xmlns="" xmlns:a16="http://schemas.microsoft.com/office/drawing/2014/main" id="{F931BA03-CF64-4CB9-99E1-30ADEAECE0F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2" name="Line 3434">
          <a:extLst>
            <a:ext uri="{FF2B5EF4-FFF2-40B4-BE49-F238E27FC236}">
              <a16:creationId xmlns="" xmlns:a16="http://schemas.microsoft.com/office/drawing/2014/main" id="{743B53D2-74F8-4A2E-AC2B-301698E66F9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3" name="Line 3435">
          <a:extLst>
            <a:ext uri="{FF2B5EF4-FFF2-40B4-BE49-F238E27FC236}">
              <a16:creationId xmlns="" xmlns:a16="http://schemas.microsoft.com/office/drawing/2014/main" id="{0E13F7C4-1068-4781-8C01-BA96488818E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4" name="Line 3436">
          <a:extLst>
            <a:ext uri="{FF2B5EF4-FFF2-40B4-BE49-F238E27FC236}">
              <a16:creationId xmlns="" xmlns:a16="http://schemas.microsoft.com/office/drawing/2014/main" id="{7FAFFF73-FB16-43B6-9E27-2D2039CF765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5" name="Line 3437">
          <a:extLst>
            <a:ext uri="{FF2B5EF4-FFF2-40B4-BE49-F238E27FC236}">
              <a16:creationId xmlns="" xmlns:a16="http://schemas.microsoft.com/office/drawing/2014/main" id="{2ABCBDE8-3C7C-4650-818D-0CD5DB515EB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6" name="Line 3438">
          <a:extLst>
            <a:ext uri="{FF2B5EF4-FFF2-40B4-BE49-F238E27FC236}">
              <a16:creationId xmlns="" xmlns:a16="http://schemas.microsoft.com/office/drawing/2014/main" id="{29F15B7D-A271-45B0-B504-9B8BAD95626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7" name="Line 3439">
          <a:extLst>
            <a:ext uri="{FF2B5EF4-FFF2-40B4-BE49-F238E27FC236}">
              <a16:creationId xmlns="" xmlns:a16="http://schemas.microsoft.com/office/drawing/2014/main" id="{2CDA55AC-6923-4F23-97BE-B8F21690F8F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8" name="Line 3440">
          <a:extLst>
            <a:ext uri="{FF2B5EF4-FFF2-40B4-BE49-F238E27FC236}">
              <a16:creationId xmlns="" xmlns:a16="http://schemas.microsoft.com/office/drawing/2014/main" id="{6A79AEFA-9AA1-4534-9531-417F8B00D94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09" name="Line 3441">
          <a:extLst>
            <a:ext uri="{FF2B5EF4-FFF2-40B4-BE49-F238E27FC236}">
              <a16:creationId xmlns="" xmlns:a16="http://schemas.microsoft.com/office/drawing/2014/main" id="{DDBE6BFE-DEF7-4B3B-A1E2-FBA8498F83D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0" name="Line 3442">
          <a:extLst>
            <a:ext uri="{FF2B5EF4-FFF2-40B4-BE49-F238E27FC236}">
              <a16:creationId xmlns="" xmlns:a16="http://schemas.microsoft.com/office/drawing/2014/main" id="{862FCB4D-A65C-4042-A069-01D087EAB3C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1" name="Line 3443">
          <a:extLst>
            <a:ext uri="{FF2B5EF4-FFF2-40B4-BE49-F238E27FC236}">
              <a16:creationId xmlns="" xmlns:a16="http://schemas.microsoft.com/office/drawing/2014/main" id="{C97BA521-5801-4FEA-BDCD-4285EB1E294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2" name="Line 3444">
          <a:extLst>
            <a:ext uri="{FF2B5EF4-FFF2-40B4-BE49-F238E27FC236}">
              <a16:creationId xmlns="" xmlns:a16="http://schemas.microsoft.com/office/drawing/2014/main" id="{E7BEA975-7139-4198-88D9-E4AFA484E32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3" name="Line 3445">
          <a:extLst>
            <a:ext uri="{FF2B5EF4-FFF2-40B4-BE49-F238E27FC236}">
              <a16:creationId xmlns="" xmlns:a16="http://schemas.microsoft.com/office/drawing/2014/main" id="{715EA390-ABC2-4EB8-8E43-E3CBEE13A3C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4" name="Line 3446">
          <a:extLst>
            <a:ext uri="{FF2B5EF4-FFF2-40B4-BE49-F238E27FC236}">
              <a16:creationId xmlns="" xmlns:a16="http://schemas.microsoft.com/office/drawing/2014/main" id="{5062872A-9B28-49D5-BD11-02DE6DDC48E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5" name="Line 3447">
          <a:extLst>
            <a:ext uri="{FF2B5EF4-FFF2-40B4-BE49-F238E27FC236}">
              <a16:creationId xmlns="" xmlns:a16="http://schemas.microsoft.com/office/drawing/2014/main" id="{BB5BB0C8-5127-4032-A2C0-C4D75CC0BCE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6" name="Line 3448">
          <a:extLst>
            <a:ext uri="{FF2B5EF4-FFF2-40B4-BE49-F238E27FC236}">
              <a16:creationId xmlns="" xmlns:a16="http://schemas.microsoft.com/office/drawing/2014/main" id="{EF222A37-749C-4BEC-A4B0-EA4550C9B4F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7" name="Line 3449">
          <a:extLst>
            <a:ext uri="{FF2B5EF4-FFF2-40B4-BE49-F238E27FC236}">
              <a16:creationId xmlns="" xmlns:a16="http://schemas.microsoft.com/office/drawing/2014/main" id="{F6C881AF-6CCF-44DC-BE09-05F44FFCF36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8" name="Line 3450">
          <a:extLst>
            <a:ext uri="{FF2B5EF4-FFF2-40B4-BE49-F238E27FC236}">
              <a16:creationId xmlns="" xmlns:a16="http://schemas.microsoft.com/office/drawing/2014/main" id="{3FC14BC1-AE18-4B5B-9CBB-270E489E02F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19" name="Line 3451">
          <a:extLst>
            <a:ext uri="{FF2B5EF4-FFF2-40B4-BE49-F238E27FC236}">
              <a16:creationId xmlns="" xmlns:a16="http://schemas.microsoft.com/office/drawing/2014/main" id="{393E758A-7A3D-4269-B35F-52F5ABEFD2D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0" name="Line 3452">
          <a:extLst>
            <a:ext uri="{FF2B5EF4-FFF2-40B4-BE49-F238E27FC236}">
              <a16:creationId xmlns="" xmlns:a16="http://schemas.microsoft.com/office/drawing/2014/main" id="{9A2505EE-830E-4417-87E2-2CB2AC9D3C8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1" name="Line 3453">
          <a:extLst>
            <a:ext uri="{FF2B5EF4-FFF2-40B4-BE49-F238E27FC236}">
              <a16:creationId xmlns="" xmlns:a16="http://schemas.microsoft.com/office/drawing/2014/main" id="{418EE4B5-31B2-42F3-B700-347B9E54693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2" name="Line 3454">
          <a:extLst>
            <a:ext uri="{FF2B5EF4-FFF2-40B4-BE49-F238E27FC236}">
              <a16:creationId xmlns="" xmlns:a16="http://schemas.microsoft.com/office/drawing/2014/main" id="{D220F1E4-8586-4EB5-891A-9A5355FF0C8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3" name="Line 3420">
          <a:extLst>
            <a:ext uri="{FF2B5EF4-FFF2-40B4-BE49-F238E27FC236}">
              <a16:creationId xmlns="" xmlns:a16="http://schemas.microsoft.com/office/drawing/2014/main" id="{7C1138D5-5678-49E1-8106-2936D95B3F6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4" name="Line 3421">
          <a:extLst>
            <a:ext uri="{FF2B5EF4-FFF2-40B4-BE49-F238E27FC236}">
              <a16:creationId xmlns="" xmlns:a16="http://schemas.microsoft.com/office/drawing/2014/main" id="{68716D18-6201-448A-9606-114BDB8C8D7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5" name="Line 3422">
          <a:extLst>
            <a:ext uri="{FF2B5EF4-FFF2-40B4-BE49-F238E27FC236}">
              <a16:creationId xmlns="" xmlns:a16="http://schemas.microsoft.com/office/drawing/2014/main" id="{0127C59F-96A8-4713-ACC0-F7F3563326D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6" name="Line 3423">
          <a:extLst>
            <a:ext uri="{FF2B5EF4-FFF2-40B4-BE49-F238E27FC236}">
              <a16:creationId xmlns="" xmlns:a16="http://schemas.microsoft.com/office/drawing/2014/main" id="{E566CA7D-6646-4C6D-A81E-6B93D2C37C1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7" name="Line 3424">
          <a:extLst>
            <a:ext uri="{FF2B5EF4-FFF2-40B4-BE49-F238E27FC236}">
              <a16:creationId xmlns="" xmlns:a16="http://schemas.microsoft.com/office/drawing/2014/main" id="{A30C127D-F3F4-4614-AC5F-FC0B27FE4E0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8" name="Line 3425">
          <a:extLst>
            <a:ext uri="{FF2B5EF4-FFF2-40B4-BE49-F238E27FC236}">
              <a16:creationId xmlns="" xmlns:a16="http://schemas.microsoft.com/office/drawing/2014/main" id="{7239B7D3-DB13-47CD-BA6F-A7539A5A5CE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29" name="Line 3426">
          <a:extLst>
            <a:ext uri="{FF2B5EF4-FFF2-40B4-BE49-F238E27FC236}">
              <a16:creationId xmlns="" xmlns:a16="http://schemas.microsoft.com/office/drawing/2014/main" id="{21104951-B0BC-490C-A433-A4B45B6C3B2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0" name="Line 3427">
          <a:extLst>
            <a:ext uri="{FF2B5EF4-FFF2-40B4-BE49-F238E27FC236}">
              <a16:creationId xmlns="" xmlns:a16="http://schemas.microsoft.com/office/drawing/2014/main" id="{6FDFD1D1-EA86-48BF-81CA-CD342952615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1" name="Line 3428">
          <a:extLst>
            <a:ext uri="{FF2B5EF4-FFF2-40B4-BE49-F238E27FC236}">
              <a16:creationId xmlns="" xmlns:a16="http://schemas.microsoft.com/office/drawing/2014/main" id="{A3DC64F3-A915-4EBE-A2DC-60A059D95CA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2" name="Line 3429">
          <a:extLst>
            <a:ext uri="{FF2B5EF4-FFF2-40B4-BE49-F238E27FC236}">
              <a16:creationId xmlns="" xmlns:a16="http://schemas.microsoft.com/office/drawing/2014/main" id="{0CE3FAB0-7818-40B7-B5A0-FEBC7A8C4FD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3" name="Line 3430">
          <a:extLst>
            <a:ext uri="{FF2B5EF4-FFF2-40B4-BE49-F238E27FC236}">
              <a16:creationId xmlns="" xmlns:a16="http://schemas.microsoft.com/office/drawing/2014/main" id="{E4B6CD18-2F47-4DBB-A250-B136608C5BC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4" name="Line 3431">
          <a:extLst>
            <a:ext uri="{FF2B5EF4-FFF2-40B4-BE49-F238E27FC236}">
              <a16:creationId xmlns="" xmlns:a16="http://schemas.microsoft.com/office/drawing/2014/main" id="{7FED035F-682A-4EDB-8274-5814B917604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5" name="Line 3432">
          <a:extLst>
            <a:ext uri="{FF2B5EF4-FFF2-40B4-BE49-F238E27FC236}">
              <a16:creationId xmlns="" xmlns:a16="http://schemas.microsoft.com/office/drawing/2014/main" id="{9D1D762A-F511-48D0-B762-E75D31E2B2E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6" name="Line 3433">
          <a:extLst>
            <a:ext uri="{FF2B5EF4-FFF2-40B4-BE49-F238E27FC236}">
              <a16:creationId xmlns="" xmlns:a16="http://schemas.microsoft.com/office/drawing/2014/main" id="{7CCD59A6-8381-42A1-B159-5ED9CA2CC18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7" name="Line 3434">
          <a:extLst>
            <a:ext uri="{FF2B5EF4-FFF2-40B4-BE49-F238E27FC236}">
              <a16:creationId xmlns="" xmlns:a16="http://schemas.microsoft.com/office/drawing/2014/main" id="{190EC30E-73B4-4E31-8FC2-D9D49E69D73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8" name="Line 3435">
          <a:extLst>
            <a:ext uri="{FF2B5EF4-FFF2-40B4-BE49-F238E27FC236}">
              <a16:creationId xmlns="" xmlns:a16="http://schemas.microsoft.com/office/drawing/2014/main" id="{08733156-BA06-4EC4-B658-7B808D6E336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39" name="Line 3436">
          <a:extLst>
            <a:ext uri="{FF2B5EF4-FFF2-40B4-BE49-F238E27FC236}">
              <a16:creationId xmlns="" xmlns:a16="http://schemas.microsoft.com/office/drawing/2014/main" id="{447AA66F-2BFC-4498-B0F8-AF92DD042BA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0" name="Line 3437">
          <a:extLst>
            <a:ext uri="{FF2B5EF4-FFF2-40B4-BE49-F238E27FC236}">
              <a16:creationId xmlns="" xmlns:a16="http://schemas.microsoft.com/office/drawing/2014/main" id="{166F0C6F-6757-4433-97D3-064957D657F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1" name="Line 3438">
          <a:extLst>
            <a:ext uri="{FF2B5EF4-FFF2-40B4-BE49-F238E27FC236}">
              <a16:creationId xmlns="" xmlns:a16="http://schemas.microsoft.com/office/drawing/2014/main" id="{04F9A475-4E7A-4F07-ABCE-AF897582A25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2" name="Line 3439">
          <a:extLst>
            <a:ext uri="{FF2B5EF4-FFF2-40B4-BE49-F238E27FC236}">
              <a16:creationId xmlns="" xmlns:a16="http://schemas.microsoft.com/office/drawing/2014/main" id="{A18A6FE0-3229-4151-A7F8-5C2531EC2F6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3" name="Line 3440">
          <a:extLst>
            <a:ext uri="{FF2B5EF4-FFF2-40B4-BE49-F238E27FC236}">
              <a16:creationId xmlns="" xmlns:a16="http://schemas.microsoft.com/office/drawing/2014/main" id="{740F2637-AB89-427A-9AA9-78DD02244C3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4" name="Line 3441">
          <a:extLst>
            <a:ext uri="{FF2B5EF4-FFF2-40B4-BE49-F238E27FC236}">
              <a16:creationId xmlns="" xmlns:a16="http://schemas.microsoft.com/office/drawing/2014/main" id="{3E81749D-5639-43BB-997D-7B343637D23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5" name="Line 3442">
          <a:extLst>
            <a:ext uri="{FF2B5EF4-FFF2-40B4-BE49-F238E27FC236}">
              <a16:creationId xmlns="" xmlns:a16="http://schemas.microsoft.com/office/drawing/2014/main" id="{E157C062-5512-4D0A-93D2-B6FEB5133AD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6" name="Line 3443">
          <a:extLst>
            <a:ext uri="{FF2B5EF4-FFF2-40B4-BE49-F238E27FC236}">
              <a16:creationId xmlns="" xmlns:a16="http://schemas.microsoft.com/office/drawing/2014/main" id="{B7D7B25E-FE97-4F1E-B539-2CF3948F5FD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7" name="Line 3444">
          <a:extLst>
            <a:ext uri="{FF2B5EF4-FFF2-40B4-BE49-F238E27FC236}">
              <a16:creationId xmlns="" xmlns:a16="http://schemas.microsoft.com/office/drawing/2014/main" id="{3B1FBA3B-A456-47DE-AFDA-0E596C67901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8" name="Line 3445">
          <a:extLst>
            <a:ext uri="{FF2B5EF4-FFF2-40B4-BE49-F238E27FC236}">
              <a16:creationId xmlns="" xmlns:a16="http://schemas.microsoft.com/office/drawing/2014/main" id="{3C710B64-25F6-4B4A-BE5E-0E74B30BAC5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49" name="Line 3446">
          <a:extLst>
            <a:ext uri="{FF2B5EF4-FFF2-40B4-BE49-F238E27FC236}">
              <a16:creationId xmlns="" xmlns:a16="http://schemas.microsoft.com/office/drawing/2014/main" id="{241A30E0-5685-4AD3-AC11-4BFB9418455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0" name="Line 3447">
          <a:extLst>
            <a:ext uri="{FF2B5EF4-FFF2-40B4-BE49-F238E27FC236}">
              <a16:creationId xmlns="" xmlns:a16="http://schemas.microsoft.com/office/drawing/2014/main" id="{9AD564CC-EEA6-4164-AF37-79F543E95A6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1" name="Line 3448">
          <a:extLst>
            <a:ext uri="{FF2B5EF4-FFF2-40B4-BE49-F238E27FC236}">
              <a16:creationId xmlns="" xmlns:a16="http://schemas.microsoft.com/office/drawing/2014/main" id="{F20BEE30-D0D6-48E0-999E-D365FE63969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2" name="Line 3449">
          <a:extLst>
            <a:ext uri="{FF2B5EF4-FFF2-40B4-BE49-F238E27FC236}">
              <a16:creationId xmlns="" xmlns:a16="http://schemas.microsoft.com/office/drawing/2014/main" id="{83FB1F8F-FFE8-4DA7-B690-4DB1B178717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3" name="Line 3450">
          <a:extLst>
            <a:ext uri="{FF2B5EF4-FFF2-40B4-BE49-F238E27FC236}">
              <a16:creationId xmlns="" xmlns:a16="http://schemas.microsoft.com/office/drawing/2014/main" id="{8AF2D137-B644-4023-B3D5-308EEBA4007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4" name="Line 3451">
          <a:extLst>
            <a:ext uri="{FF2B5EF4-FFF2-40B4-BE49-F238E27FC236}">
              <a16:creationId xmlns="" xmlns:a16="http://schemas.microsoft.com/office/drawing/2014/main" id="{40FA5F75-2901-4E8C-8D6B-7BC32DA0A63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5" name="Line 3452">
          <a:extLst>
            <a:ext uri="{FF2B5EF4-FFF2-40B4-BE49-F238E27FC236}">
              <a16:creationId xmlns="" xmlns:a16="http://schemas.microsoft.com/office/drawing/2014/main" id="{8F251402-70E6-4731-842D-95217ACAB8A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6" name="Line 3453">
          <a:extLst>
            <a:ext uri="{FF2B5EF4-FFF2-40B4-BE49-F238E27FC236}">
              <a16:creationId xmlns="" xmlns:a16="http://schemas.microsoft.com/office/drawing/2014/main" id="{F1AC27A9-6AB9-4781-A76F-593FF384F9B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1882</xdr:row>
      <xdr:rowOff>0</xdr:rowOff>
    </xdr:from>
    <xdr:to>
      <xdr:col>10</xdr:col>
      <xdr:colOff>38100</xdr:colOff>
      <xdr:row>1882</xdr:row>
      <xdr:rowOff>0</xdr:rowOff>
    </xdr:to>
    <xdr:sp macro="" textlink="">
      <xdr:nvSpPr>
        <xdr:cNvPr id="757" name="Line 3454">
          <a:extLst>
            <a:ext uri="{FF2B5EF4-FFF2-40B4-BE49-F238E27FC236}">
              <a16:creationId xmlns="" xmlns:a16="http://schemas.microsoft.com/office/drawing/2014/main" id="{977CB697-80AC-443D-8A66-CD76B9C8D80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58" name="Line 3420">
          <a:extLst>
            <a:ext uri="{FF2B5EF4-FFF2-40B4-BE49-F238E27FC236}">
              <a16:creationId xmlns="" xmlns:a16="http://schemas.microsoft.com/office/drawing/2014/main" id="{63E3E1D7-C8F1-415C-82B2-398DDE74D6C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59" name="Line 3421">
          <a:extLst>
            <a:ext uri="{FF2B5EF4-FFF2-40B4-BE49-F238E27FC236}">
              <a16:creationId xmlns="" xmlns:a16="http://schemas.microsoft.com/office/drawing/2014/main" id="{881CBDF7-A9DC-4E58-92D0-CF7613621B3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0" name="Line 3422">
          <a:extLst>
            <a:ext uri="{FF2B5EF4-FFF2-40B4-BE49-F238E27FC236}">
              <a16:creationId xmlns="" xmlns:a16="http://schemas.microsoft.com/office/drawing/2014/main" id="{DD31D344-7AC4-491C-8DFB-D9967281EC2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1" name="Line 3423">
          <a:extLst>
            <a:ext uri="{FF2B5EF4-FFF2-40B4-BE49-F238E27FC236}">
              <a16:creationId xmlns="" xmlns:a16="http://schemas.microsoft.com/office/drawing/2014/main" id="{4CECBE21-F853-459F-869A-0B5576D886F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2" name="Line 3424">
          <a:extLst>
            <a:ext uri="{FF2B5EF4-FFF2-40B4-BE49-F238E27FC236}">
              <a16:creationId xmlns="" xmlns:a16="http://schemas.microsoft.com/office/drawing/2014/main" id="{B08FB3BA-D388-43F1-9E94-E8B70852F64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3" name="Line 3425">
          <a:extLst>
            <a:ext uri="{FF2B5EF4-FFF2-40B4-BE49-F238E27FC236}">
              <a16:creationId xmlns="" xmlns:a16="http://schemas.microsoft.com/office/drawing/2014/main" id="{AD42AB75-D22B-4249-9F7D-3B6541E629A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4" name="Line 3426">
          <a:extLst>
            <a:ext uri="{FF2B5EF4-FFF2-40B4-BE49-F238E27FC236}">
              <a16:creationId xmlns="" xmlns:a16="http://schemas.microsoft.com/office/drawing/2014/main" id="{53E694D9-5F3B-42C7-B0DB-A69920C4F37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5" name="Line 3427">
          <a:extLst>
            <a:ext uri="{FF2B5EF4-FFF2-40B4-BE49-F238E27FC236}">
              <a16:creationId xmlns="" xmlns:a16="http://schemas.microsoft.com/office/drawing/2014/main" id="{33D343DF-672C-4481-95FD-5BFA7BF13EC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6" name="Line 3428">
          <a:extLst>
            <a:ext uri="{FF2B5EF4-FFF2-40B4-BE49-F238E27FC236}">
              <a16:creationId xmlns="" xmlns:a16="http://schemas.microsoft.com/office/drawing/2014/main" id="{5F032C15-FD5B-4CD6-8D2A-43B8CC60E90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7" name="Line 3429">
          <a:extLst>
            <a:ext uri="{FF2B5EF4-FFF2-40B4-BE49-F238E27FC236}">
              <a16:creationId xmlns="" xmlns:a16="http://schemas.microsoft.com/office/drawing/2014/main" id="{756E15F9-B798-4A67-8C66-53593A7E39E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8" name="Line 3430">
          <a:extLst>
            <a:ext uri="{FF2B5EF4-FFF2-40B4-BE49-F238E27FC236}">
              <a16:creationId xmlns="" xmlns:a16="http://schemas.microsoft.com/office/drawing/2014/main" id="{13A839C4-CE9E-4F35-A77E-6872AAB4CDC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69" name="Line 3431">
          <a:extLst>
            <a:ext uri="{FF2B5EF4-FFF2-40B4-BE49-F238E27FC236}">
              <a16:creationId xmlns="" xmlns:a16="http://schemas.microsoft.com/office/drawing/2014/main" id="{D4804CC1-303C-48A6-8306-F9B5881A102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0" name="Line 3432">
          <a:extLst>
            <a:ext uri="{FF2B5EF4-FFF2-40B4-BE49-F238E27FC236}">
              <a16:creationId xmlns="" xmlns:a16="http://schemas.microsoft.com/office/drawing/2014/main" id="{1AB48F08-95BF-41E8-B63E-7F41FC67EDD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1" name="Line 3433">
          <a:extLst>
            <a:ext uri="{FF2B5EF4-FFF2-40B4-BE49-F238E27FC236}">
              <a16:creationId xmlns="" xmlns:a16="http://schemas.microsoft.com/office/drawing/2014/main" id="{5FE9464E-ED98-49E9-AA29-6D3E559C90A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2" name="Line 3434">
          <a:extLst>
            <a:ext uri="{FF2B5EF4-FFF2-40B4-BE49-F238E27FC236}">
              <a16:creationId xmlns="" xmlns:a16="http://schemas.microsoft.com/office/drawing/2014/main" id="{B4B883D6-FFA4-498F-A5A5-341F2E2742A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3" name="Line 3435">
          <a:extLst>
            <a:ext uri="{FF2B5EF4-FFF2-40B4-BE49-F238E27FC236}">
              <a16:creationId xmlns="" xmlns:a16="http://schemas.microsoft.com/office/drawing/2014/main" id="{D030F412-7FB7-49D3-9C40-BA6646587BA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4" name="Line 3436">
          <a:extLst>
            <a:ext uri="{FF2B5EF4-FFF2-40B4-BE49-F238E27FC236}">
              <a16:creationId xmlns="" xmlns:a16="http://schemas.microsoft.com/office/drawing/2014/main" id="{97195B7F-E74D-4CF3-98DA-DE61CA62BFC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5" name="Line 3437">
          <a:extLst>
            <a:ext uri="{FF2B5EF4-FFF2-40B4-BE49-F238E27FC236}">
              <a16:creationId xmlns="" xmlns:a16="http://schemas.microsoft.com/office/drawing/2014/main" id="{29A76409-8014-4623-BA25-AFC451C80EB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6" name="Line 3438">
          <a:extLst>
            <a:ext uri="{FF2B5EF4-FFF2-40B4-BE49-F238E27FC236}">
              <a16:creationId xmlns="" xmlns:a16="http://schemas.microsoft.com/office/drawing/2014/main" id="{F4B2F2F8-6EDF-4433-9BBE-0BEC27D5FB6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7" name="Line 3439">
          <a:extLst>
            <a:ext uri="{FF2B5EF4-FFF2-40B4-BE49-F238E27FC236}">
              <a16:creationId xmlns="" xmlns:a16="http://schemas.microsoft.com/office/drawing/2014/main" id="{F976163E-AE6F-437D-B764-33C323CC71D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8" name="Line 3440">
          <a:extLst>
            <a:ext uri="{FF2B5EF4-FFF2-40B4-BE49-F238E27FC236}">
              <a16:creationId xmlns="" xmlns:a16="http://schemas.microsoft.com/office/drawing/2014/main" id="{B9020258-4364-478E-9F26-5F8147B850E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79" name="Line 3441">
          <a:extLst>
            <a:ext uri="{FF2B5EF4-FFF2-40B4-BE49-F238E27FC236}">
              <a16:creationId xmlns="" xmlns:a16="http://schemas.microsoft.com/office/drawing/2014/main" id="{86E766EF-B49D-4C40-80A0-7419B4EE13B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0" name="Line 3442">
          <a:extLst>
            <a:ext uri="{FF2B5EF4-FFF2-40B4-BE49-F238E27FC236}">
              <a16:creationId xmlns="" xmlns:a16="http://schemas.microsoft.com/office/drawing/2014/main" id="{21BFB755-34E0-4AD3-B226-E0F97EDDD2C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1" name="Line 3443">
          <a:extLst>
            <a:ext uri="{FF2B5EF4-FFF2-40B4-BE49-F238E27FC236}">
              <a16:creationId xmlns="" xmlns:a16="http://schemas.microsoft.com/office/drawing/2014/main" id="{BE2FF54F-31DA-4E34-95CA-B4371732543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2" name="Line 3444">
          <a:extLst>
            <a:ext uri="{FF2B5EF4-FFF2-40B4-BE49-F238E27FC236}">
              <a16:creationId xmlns="" xmlns:a16="http://schemas.microsoft.com/office/drawing/2014/main" id="{3433F103-9B58-4F79-886D-F6FD8AC9FF1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3" name="Line 3445">
          <a:extLst>
            <a:ext uri="{FF2B5EF4-FFF2-40B4-BE49-F238E27FC236}">
              <a16:creationId xmlns="" xmlns:a16="http://schemas.microsoft.com/office/drawing/2014/main" id="{0B86F85A-9C73-430C-A417-56AAC29C8A8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4" name="Line 3446">
          <a:extLst>
            <a:ext uri="{FF2B5EF4-FFF2-40B4-BE49-F238E27FC236}">
              <a16:creationId xmlns="" xmlns:a16="http://schemas.microsoft.com/office/drawing/2014/main" id="{03781966-0B45-4F54-AEC5-A42516AF1D2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5" name="Line 3447">
          <a:extLst>
            <a:ext uri="{FF2B5EF4-FFF2-40B4-BE49-F238E27FC236}">
              <a16:creationId xmlns="" xmlns:a16="http://schemas.microsoft.com/office/drawing/2014/main" id="{91BEED45-7026-45A4-8AA6-76B9B1FCA0E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6" name="Line 3448">
          <a:extLst>
            <a:ext uri="{FF2B5EF4-FFF2-40B4-BE49-F238E27FC236}">
              <a16:creationId xmlns="" xmlns:a16="http://schemas.microsoft.com/office/drawing/2014/main" id="{240849D7-7DE4-40C9-95A2-EAFD2715332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7" name="Line 3449">
          <a:extLst>
            <a:ext uri="{FF2B5EF4-FFF2-40B4-BE49-F238E27FC236}">
              <a16:creationId xmlns="" xmlns:a16="http://schemas.microsoft.com/office/drawing/2014/main" id="{8F62600A-B0E1-4494-89BA-8057F445BBB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8" name="Line 3450">
          <a:extLst>
            <a:ext uri="{FF2B5EF4-FFF2-40B4-BE49-F238E27FC236}">
              <a16:creationId xmlns="" xmlns:a16="http://schemas.microsoft.com/office/drawing/2014/main" id="{1CA172CC-0CB1-4E14-A9F6-D405310A18B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89" name="Line 3451">
          <a:extLst>
            <a:ext uri="{FF2B5EF4-FFF2-40B4-BE49-F238E27FC236}">
              <a16:creationId xmlns="" xmlns:a16="http://schemas.microsoft.com/office/drawing/2014/main" id="{C8110D7A-3B4B-4214-A2A7-D4CC08B3DCE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0" name="Line 3452">
          <a:extLst>
            <a:ext uri="{FF2B5EF4-FFF2-40B4-BE49-F238E27FC236}">
              <a16:creationId xmlns="" xmlns:a16="http://schemas.microsoft.com/office/drawing/2014/main" id="{5BE11E5C-FBAE-41EC-A717-3B5DC5D81D6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1" name="Line 3453">
          <a:extLst>
            <a:ext uri="{FF2B5EF4-FFF2-40B4-BE49-F238E27FC236}">
              <a16:creationId xmlns="" xmlns:a16="http://schemas.microsoft.com/office/drawing/2014/main" id="{725F7C05-C3C0-45DF-ACEB-0ED9317F0C0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2" name="Line 3454">
          <a:extLst>
            <a:ext uri="{FF2B5EF4-FFF2-40B4-BE49-F238E27FC236}">
              <a16:creationId xmlns="" xmlns:a16="http://schemas.microsoft.com/office/drawing/2014/main" id="{090F9FEA-DAA4-4724-A129-10159F40663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3" name="Line 3420">
          <a:extLst>
            <a:ext uri="{FF2B5EF4-FFF2-40B4-BE49-F238E27FC236}">
              <a16:creationId xmlns="" xmlns:a16="http://schemas.microsoft.com/office/drawing/2014/main" id="{1A03FBAB-3F1B-4593-9D35-4931572893C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4" name="Line 3421">
          <a:extLst>
            <a:ext uri="{FF2B5EF4-FFF2-40B4-BE49-F238E27FC236}">
              <a16:creationId xmlns="" xmlns:a16="http://schemas.microsoft.com/office/drawing/2014/main" id="{0105D8F5-9D85-4816-A2F0-5CD21CF3C30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5" name="Line 3422">
          <a:extLst>
            <a:ext uri="{FF2B5EF4-FFF2-40B4-BE49-F238E27FC236}">
              <a16:creationId xmlns="" xmlns:a16="http://schemas.microsoft.com/office/drawing/2014/main" id="{DE8B0935-0D11-44E7-BCDA-B97264B87B6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6" name="Line 3423">
          <a:extLst>
            <a:ext uri="{FF2B5EF4-FFF2-40B4-BE49-F238E27FC236}">
              <a16:creationId xmlns="" xmlns:a16="http://schemas.microsoft.com/office/drawing/2014/main" id="{1558A644-6164-4A5F-9F36-E26CDCCCB24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7" name="Line 3424">
          <a:extLst>
            <a:ext uri="{FF2B5EF4-FFF2-40B4-BE49-F238E27FC236}">
              <a16:creationId xmlns="" xmlns:a16="http://schemas.microsoft.com/office/drawing/2014/main" id="{3DB5AEB0-4CE8-45DD-A00C-829B3F68760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8" name="Line 3425">
          <a:extLst>
            <a:ext uri="{FF2B5EF4-FFF2-40B4-BE49-F238E27FC236}">
              <a16:creationId xmlns="" xmlns:a16="http://schemas.microsoft.com/office/drawing/2014/main" id="{F096C887-23FE-4FB6-A567-9CD14443F9F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799" name="Line 3426">
          <a:extLst>
            <a:ext uri="{FF2B5EF4-FFF2-40B4-BE49-F238E27FC236}">
              <a16:creationId xmlns="" xmlns:a16="http://schemas.microsoft.com/office/drawing/2014/main" id="{2404B924-653B-45E9-9477-8B7EE0F6263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0" name="Line 3427">
          <a:extLst>
            <a:ext uri="{FF2B5EF4-FFF2-40B4-BE49-F238E27FC236}">
              <a16:creationId xmlns="" xmlns:a16="http://schemas.microsoft.com/office/drawing/2014/main" id="{8458506E-13BE-4F69-8AEC-203128316CE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1" name="Line 3428">
          <a:extLst>
            <a:ext uri="{FF2B5EF4-FFF2-40B4-BE49-F238E27FC236}">
              <a16:creationId xmlns="" xmlns:a16="http://schemas.microsoft.com/office/drawing/2014/main" id="{96543896-72EE-4E8E-ADE8-6CF8E69271C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2" name="Line 3429">
          <a:extLst>
            <a:ext uri="{FF2B5EF4-FFF2-40B4-BE49-F238E27FC236}">
              <a16:creationId xmlns="" xmlns:a16="http://schemas.microsoft.com/office/drawing/2014/main" id="{268A7956-71EF-4376-B295-7DF9A13CE84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3" name="Line 3430">
          <a:extLst>
            <a:ext uri="{FF2B5EF4-FFF2-40B4-BE49-F238E27FC236}">
              <a16:creationId xmlns="" xmlns:a16="http://schemas.microsoft.com/office/drawing/2014/main" id="{FF760641-7487-46E9-B221-76DF1D8CEF2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4" name="Line 3431">
          <a:extLst>
            <a:ext uri="{FF2B5EF4-FFF2-40B4-BE49-F238E27FC236}">
              <a16:creationId xmlns="" xmlns:a16="http://schemas.microsoft.com/office/drawing/2014/main" id="{270C8EDD-F222-44B4-9433-65D3EB5042F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5" name="Line 3432">
          <a:extLst>
            <a:ext uri="{FF2B5EF4-FFF2-40B4-BE49-F238E27FC236}">
              <a16:creationId xmlns="" xmlns:a16="http://schemas.microsoft.com/office/drawing/2014/main" id="{A4B764F0-5BB2-482B-B471-8DE7A73F4AC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6" name="Line 3433">
          <a:extLst>
            <a:ext uri="{FF2B5EF4-FFF2-40B4-BE49-F238E27FC236}">
              <a16:creationId xmlns="" xmlns:a16="http://schemas.microsoft.com/office/drawing/2014/main" id="{A260D2C4-089A-4FBE-A646-B450F20CF81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7" name="Line 3434">
          <a:extLst>
            <a:ext uri="{FF2B5EF4-FFF2-40B4-BE49-F238E27FC236}">
              <a16:creationId xmlns="" xmlns:a16="http://schemas.microsoft.com/office/drawing/2014/main" id="{B7BEC8A0-7551-431D-B3E1-7C89B974F92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8" name="Line 3435">
          <a:extLst>
            <a:ext uri="{FF2B5EF4-FFF2-40B4-BE49-F238E27FC236}">
              <a16:creationId xmlns="" xmlns:a16="http://schemas.microsoft.com/office/drawing/2014/main" id="{69838C9A-D42E-496E-AC1C-DEE808F4E6C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09" name="Line 3436">
          <a:extLst>
            <a:ext uri="{FF2B5EF4-FFF2-40B4-BE49-F238E27FC236}">
              <a16:creationId xmlns="" xmlns:a16="http://schemas.microsoft.com/office/drawing/2014/main" id="{035C570F-D7E8-44E8-8203-2BBC3DA177A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0" name="Line 3437">
          <a:extLst>
            <a:ext uri="{FF2B5EF4-FFF2-40B4-BE49-F238E27FC236}">
              <a16:creationId xmlns="" xmlns:a16="http://schemas.microsoft.com/office/drawing/2014/main" id="{59879F5D-E694-4220-B63F-5705E85A1B6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1" name="Line 3438">
          <a:extLst>
            <a:ext uri="{FF2B5EF4-FFF2-40B4-BE49-F238E27FC236}">
              <a16:creationId xmlns="" xmlns:a16="http://schemas.microsoft.com/office/drawing/2014/main" id="{EFE8607C-CEF4-4AAF-9FA7-84E4C20E4DC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2" name="Line 3439">
          <a:extLst>
            <a:ext uri="{FF2B5EF4-FFF2-40B4-BE49-F238E27FC236}">
              <a16:creationId xmlns="" xmlns:a16="http://schemas.microsoft.com/office/drawing/2014/main" id="{6997500E-FAA2-4BC0-B0AB-C430A12F7B2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3" name="Line 3440">
          <a:extLst>
            <a:ext uri="{FF2B5EF4-FFF2-40B4-BE49-F238E27FC236}">
              <a16:creationId xmlns="" xmlns:a16="http://schemas.microsoft.com/office/drawing/2014/main" id="{56108844-9C7A-487E-AF34-1DE328E492C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4" name="Line 3441">
          <a:extLst>
            <a:ext uri="{FF2B5EF4-FFF2-40B4-BE49-F238E27FC236}">
              <a16:creationId xmlns="" xmlns:a16="http://schemas.microsoft.com/office/drawing/2014/main" id="{F640EC17-DA06-4AAD-A80F-507C533E4B7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5" name="Line 3442">
          <a:extLst>
            <a:ext uri="{FF2B5EF4-FFF2-40B4-BE49-F238E27FC236}">
              <a16:creationId xmlns="" xmlns:a16="http://schemas.microsoft.com/office/drawing/2014/main" id="{329B243F-5129-44C1-85BD-6C5ADACEC59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6" name="Line 3443">
          <a:extLst>
            <a:ext uri="{FF2B5EF4-FFF2-40B4-BE49-F238E27FC236}">
              <a16:creationId xmlns="" xmlns:a16="http://schemas.microsoft.com/office/drawing/2014/main" id="{0F9F1734-BAE7-4526-AA56-768D59CAC7B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7" name="Line 3444">
          <a:extLst>
            <a:ext uri="{FF2B5EF4-FFF2-40B4-BE49-F238E27FC236}">
              <a16:creationId xmlns="" xmlns:a16="http://schemas.microsoft.com/office/drawing/2014/main" id="{BFBDD33B-3D7B-4D4A-8838-AF1A552DA77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8" name="Line 3445">
          <a:extLst>
            <a:ext uri="{FF2B5EF4-FFF2-40B4-BE49-F238E27FC236}">
              <a16:creationId xmlns="" xmlns:a16="http://schemas.microsoft.com/office/drawing/2014/main" id="{C9A6FCA2-29C5-4A9B-98DD-EAEB7F378B1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19" name="Line 3446">
          <a:extLst>
            <a:ext uri="{FF2B5EF4-FFF2-40B4-BE49-F238E27FC236}">
              <a16:creationId xmlns="" xmlns:a16="http://schemas.microsoft.com/office/drawing/2014/main" id="{F224C884-EB05-4F18-A1AD-BB5E6D62350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0" name="Line 3447">
          <a:extLst>
            <a:ext uri="{FF2B5EF4-FFF2-40B4-BE49-F238E27FC236}">
              <a16:creationId xmlns="" xmlns:a16="http://schemas.microsoft.com/office/drawing/2014/main" id="{9C3C3632-5BB0-43D1-B860-466F96A4DCE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1" name="Line 3448">
          <a:extLst>
            <a:ext uri="{FF2B5EF4-FFF2-40B4-BE49-F238E27FC236}">
              <a16:creationId xmlns="" xmlns:a16="http://schemas.microsoft.com/office/drawing/2014/main" id="{489BAA49-0399-40D7-A7BD-A1BA38837BA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2" name="Line 3449">
          <a:extLst>
            <a:ext uri="{FF2B5EF4-FFF2-40B4-BE49-F238E27FC236}">
              <a16:creationId xmlns="" xmlns:a16="http://schemas.microsoft.com/office/drawing/2014/main" id="{6B10E1A7-A077-4CFA-A610-0FBE73FFE79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3" name="Line 3450">
          <a:extLst>
            <a:ext uri="{FF2B5EF4-FFF2-40B4-BE49-F238E27FC236}">
              <a16:creationId xmlns="" xmlns:a16="http://schemas.microsoft.com/office/drawing/2014/main" id="{372BD255-B891-4688-BA47-C5CBE70C586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4" name="Line 3451">
          <a:extLst>
            <a:ext uri="{FF2B5EF4-FFF2-40B4-BE49-F238E27FC236}">
              <a16:creationId xmlns="" xmlns:a16="http://schemas.microsoft.com/office/drawing/2014/main" id="{986055BA-CBEF-4F35-8911-30D0FDB2038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5" name="Line 3452">
          <a:extLst>
            <a:ext uri="{FF2B5EF4-FFF2-40B4-BE49-F238E27FC236}">
              <a16:creationId xmlns="" xmlns:a16="http://schemas.microsoft.com/office/drawing/2014/main" id="{94CB4B6A-DE52-486E-9BA4-87448BC48CF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6" name="Line 3453">
          <a:extLst>
            <a:ext uri="{FF2B5EF4-FFF2-40B4-BE49-F238E27FC236}">
              <a16:creationId xmlns="" xmlns:a16="http://schemas.microsoft.com/office/drawing/2014/main" id="{2E03B210-873E-434F-9A18-EF1575C603F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7" name="Line 3454">
          <a:extLst>
            <a:ext uri="{FF2B5EF4-FFF2-40B4-BE49-F238E27FC236}">
              <a16:creationId xmlns="" xmlns:a16="http://schemas.microsoft.com/office/drawing/2014/main" id="{32521A6B-6C43-4890-B805-8EAA30C6D37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8" name="Line 3420">
          <a:extLst>
            <a:ext uri="{FF2B5EF4-FFF2-40B4-BE49-F238E27FC236}">
              <a16:creationId xmlns="" xmlns:a16="http://schemas.microsoft.com/office/drawing/2014/main" id="{E35170AD-EB87-45BD-A764-82721A01CFD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29" name="Line 3421">
          <a:extLst>
            <a:ext uri="{FF2B5EF4-FFF2-40B4-BE49-F238E27FC236}">
              <a16:creationId xmlns="" xmlns:a16="http://schemas.microsoft.com/office/drawing/2014/main" id="{00D6B163-3AF4-4A13-9168-0EE3899A1CB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0" name="Line 3422">
          <a:extLst>
            <a:ext uri="{FF2B5EF4-FFF2-40B4-BE49-F238E27FC236}">
              <a16:creationId xmlns="" xmlns:a16="http://schemas.microsoft.com/office/drawing/2014/main" id="{4377BE52-E9EB-4C76-BE8E-B39419D320C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1" name="Line 3423">
          <a:extLst>
            <a:ext uri="{FF2B5EF4-FFF2-40B4-BE49-F238E27FC236}">
              <a16:creationId xmlns="" xmlns:a16="http://schemas.microsoft.com/office/drawing/2014/main" id="{72E3FE88-5FDD-4024-BE12-C8A9952F416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2" name="Line 3424">
          <a:extLst>
            <a:ext uri="{FF2B5EF4-FFF2-40B4-BE49-F238E27FC236}">
              <a16:creationId xmlns="" xmlns:a16="http://schemas.microsoft.com/office/drawing/2014/main" id="{36A83D4C-245A-46D3-B781-52353ED9751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3" name="Line 3425">
          <a:extLst>
            <a:ext uri="{FF2B5EF4-FFF2-40B4-BE49-F238E27FC236}">
              <a16:creationId xmlns="" xmlns:a16="http://schemas.microsoft.com/office/drawing/2014/main" id="{AC8C4E6A-EA7B-49D0-A779-EEDACD31A85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4" name="Line 3426">
          <a:extLst>
            <a:ext uri="{FF2B5EF4-FFF2-40B4-BE49-F238E27FC236}">
              <a16:creationId xmlns="" xmlns:a16="http://schemas.microsoft.com/office/drawing/2014/main" id="{2ECD04B2-9FE4-46A7-8988-9E0C81F5C2F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5" name="Line 3427">
          <a:extLst>
            <a:ext uri="{FF2B5EF4-FFF2-40B4-BE49-F238E27FC236}">
              <a16:creationId xmlns="" xmlns:a16="http://schemas.microsoft.com/office/drawing/2014/main" id="{1D4A9DFD-F302-4E00-B5DE-8326A4779BA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6" name="Line 3428">
          <a:extLst>
            <a:ext uri="{FF2B5EF4-FFF2-40B4-BE49-F238E27FC236}">
              <a16:creationId xmlns="" xmlns:a16="http://schemas.microsoft.com/office/drawing/2014/main" id="{D323F171-A553-429E-8819-C5AAA62E6A8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7" name="Line 3429">
          <a:extLst>
            <a:ext uri="{FF2B5EF4-FFF2-40B4-BE49-F238E27FC236}">
              <a16:creationId xmlns="" xmlns:a16="http://schemas.microsoft.com/office/drawing/2014/main" id="{2864CA1A-81B3-4720-A94A-26C73A0499A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8" name="Line 3430">
          <a:extLst>
            <a:ext uri="{FF2B5EF4-FFF2-40B4-BE49-F238E27FC236}">
              <a16:creationId xmlns="" xmlns:a16="http://schemas.microsoft.com/office/drawing/2014/main" id="{59CE7769-CC8F-4A8A-94C2-AD63478DE26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39" name="Line 3431">
          <a:extLst>
            <a:ext uri="{FF2B5EF4-FFF2-40B4-BE49-F238E27FC236}">
              <a16:creationId xmlns="" xmlns:a16="http://schemas.microsoft.com/office/drawing/2014/main" id="{A0C99E7F-5116-4EF9-9F02-BEE28D6F828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0" name="Line 3432">
          <a:extLst>
            <a:ext uri="{FF2B5EF4-FFF2-40B4-BE49-F238E27FC236}">
              <a16:creationId xmlns="" xmlns:a16="http://schemas.microsoft.com/office/drawing/2014/main" id="{A6BDE953-FFE4-4639-BF23-6479B1481BC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1" name="Line 3433">
          <a:extLst>
            <a:ext uri="{FF2B5EF4-FFF2-40B4-BE49-F238E27FC236}">
              <a16:creationId xmlns="" xmlns:a16="http://schemas.microsoft.com/office/drawing/2014/main" id="{3DA855E7-4D7B-48D2-B0F3-0726444C6C3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2" name="Line 3434">
          <a:extLst>
            <a:ext uri="{FF2B5EF4-FFF2-40B4-BE49-F238E27FC236}">
              <a16:creationId xmlns="" xmlns:a16="http://schemas.microsoft.com/office/drawing/2014/main" id="{AD1F34A0-62BE-4F26-8832-0B72DE6ED9C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3" name="Line 3435">
          <a:extLst>
            <a:ext uri="{FF2B5EF4-FFF2-40B4-BE49-F238E27FC236}">
              <a16:creationId xmlns="" xmlns:a16="http://schemas.microsoft.com/office/drawing/2014/main" id="{4738076E-BE31-4B1F-A974-37CF52D7B3A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4" name="Line 3436">
          <a:extLst>
            <a:ext uri="{FF2B5EF4-FFF2-40B4-BE49-F238E27FC236}">
              <a16:creationId xmlns="" xmlns:a16="http://schemas.microsoft.com/office/drawing/2014/main" id="{90EF85F7-22AF-4660-A765-E0F27FC1D63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5" name="Line 3437">
          <a:extLst>
            <a:ext uri="{FF2B5EF4-FFF2-40B4-BE49-F238E27FC236}">
              <a16:creationId xmlns="" xmlns:a16="http://schemas.microsoft.com/office/drawing/2014/main" id="{B4BE214B-974A-47A1-87E8-BFAAA32722B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6" name="Line 3438">
          <a:extLst>
            <a:ext uri="{FF2B5EF4-FFF2-40B4-BE49-F238E27FC236}">
              <a16:creationId xmlns="" xmlns:a16="http://schemas.microsoft.com/office/drawing/2014/main" id="{6BCFC01E-5433-4173-8F6E-9CA3678EC65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7" name="Line 3439">
          <a:extLst>
            <a:ext uri="{FF2B5EF4-FFF2-40B4-BE49-F238E27FC236}">
              <a16:creationId xmlns="" xmlns:a16="http://schemas.microsoft.com/office/drawing/2014/main" id="{D8330939-0B11-43F5-8713-09E65669847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8" name="Line 3440">
          <a:extLst>
            <a:ext uri="{FF2B5EF4-FFF2-40B4-BE49-F238E27FC236}">
              <a16:creationId xmlns="" xmlns:a16="http://schemas.microsoft.com/office/drawing/2014/main" id="{72C362F1-B9B2-41B2-82CF-985B203BCFB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49" name="Line 3441">
          <a:extLst>
            <a:ext uri="{FF2B5EF4-FFF2-40B4-BE49-F238E27FC236}">
              <a16:creationId xmlns="" xmlns:a16="http://schemas.microsoft.com/office/drawing/2014/main" id="{F03079A6-057A-477B-A843-D8CE68F33E2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0" name="Line 3442">
          <a:extLst>
            <a:ext uri="{FF2B5EF4-FFF2-40B4-BE49-F238E27FC236}">
              <a16:creationId xmlns="" xmlns:a16="http://schemas.microsoft.com/office/drawing/2014/main" id="{82110270-C9EE-48E8-915C-02D68007305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1" name="Line 3443">
          <a:extLst>
            <a:ext uri="{FF2B5EF4-FFF2-40B4-BE49-F238E27FC236}">
              <a16:creationId xmlns="" xmlns:a16="http://schemas.microsoft.com/office/drawing/2014/main" id="{3BAB853F-1ABD-4585-B5B5-7050C0F4D72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2" name="Line 3444">
          <a:extLst>
            <a:ext uri="{FF2B5EF4-FFF2-40B4-BE49-F238E27FC236}">
              <a16:creationId xmlns="" xmlns:a16="http://schemas.microsoft.com/office/drawing/2014/main" id="{19B69148-C3B5-40A8-AE07-C21E69D108B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3" name="Line 3445">
          <a:extLst>
            <a:ext uri="{FF2B5EF4-FFF2-40B4-BE49-F238E27FC236}">
              <a16:creationId xmlns="" xmlns:a16="http://schemas.microsoft.com/office/drawing/2014/main" id="{D1053491-8555-4F1C-A644-877B9F36F8C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4" name="Line 3446">
          <a:extLst>
            <a:ext uri="{FF2B5EF4-FFF2-40B4-BE49-F238E27FC236}">
              <a16:creationId xmlns="" xmlns:a16="http://schemas.microsoft.com/office/drawing/2014/main" id="{85423F4E-DD30-4C6B-AAD2-A513A866649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5" name="Line 3447">
          <a:extLst>
            <a:ext uri="{FF2B5EF4-FFF2-40B4-BE49-F238E27FC236}">
              <a16:creationId xmlns="" xmlns:a16="http://schemas.microsoft.com/office/drawing/2014/main" id="{E183E6CF-B410-49DA-8B5D-CB723AE1983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6" name="Line 3448">
          <a:extLst>
            <a:ext uri="{FF2B5EF4-FFF2-40B4-BE49-F238E27FC236}">
              <a16:creationId xmlns="" xmlns:a16="http://schemas.microsoft.com/office/drawing/2014/main" id="{CAA28CE4-CB03-4618-9577-3035FD5DCDA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7" name="Line 3449">
          <a:extLst>
            <a:ext uri="{FF2B5EF4-FFF2-40B4-BE49-F238E27FC236}">
              <a16:creationId xmlns="" xmlns:a16="http://schemas.microsoft.com/office/drawing/2014/main" id="{9F6E187A-46CC-4F6D-889F-F8DCB4D9715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8" name="Line 3450">
          <a:extLst>
            <a:ext uri="{FF2B5EF4-FFF2-40B4-BE49-F238E27FC236}">
              <a16:creationId xmlns="" xmlns:a16="http://schemas.microsoft.com/office/drawing/2014/main" id="{51E01092-C27C-467E-8929-99A709A4022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59" name="Line 3451">
          <a:extLst>
            <a:ext uri="{FF2B5EF4-FFF2-40B4-BE49-F238E27FC236}">
              <a16:creationId xmlns="" xmlns:a16="http://schemas.microsoft.com/office/drawing/2014/main" id="{1BC7B6E8-97BE-4246-8B2D-5DEAF4D0B50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0" name="Line 3452">
          <a:extLst>
            <a:ext uri="{FF2B5EF4-FFF2-40B4-BE49-F238E27FC236}">
              <a16:creationId xmlns="" xmlns:a16="http://schemas.microsoft.com/office/drawing/2014/main" id="{9542E246-D06E-46A6-9BB9-800C40D8FF3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1" name="Line 3453">
          <a:extLst>
            <a:ext uri="{FF2B5EF4-FFF2-40B4-BE49-F238E27FC236}">
              <a16:creationId xmlns="" xmlns:a16="http://schemas.microsoft.com/office/drawing/2014/main" id="{8BEEB25D-DAF0-475E-8BE0-A87953842DE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2" name="Line 3454">
          <a:extLst>
            <a:ext uri="{FF2B5EF4-FFF2-40B4-BE49-F238E27FC236}">
              <a16:creationId xmlns="" xmlns:a16="http://schemas.microsoft.com/office/drawing/2014/main" id="{14922398-68C8-4A53-9EA3-130E5661C4C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3" name="Line 3420">
          <a:extLst>
            <a:ext uri="{FF2B5EF4-FFF2-40B4-BE49-F238E27FC236}">
              <a16:creationId xmlns="" xmlns:a16="http://schemas.microsoft.com/office/drawing/2014/main" id="{0AD6CB1D-4D91-47D0-9B6A-F52E83851D8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4" name="Line 3421">
          <a:extLst>
            <a:ext uri="{FF2B5EF4-FFF2-40B4-BE49-F238E27FC236}">
              <a16:creationId xmlns="" xmlns:a16="http://schemas.microsoft.com/office/drawing/2014/main" id="{CF9568A1-D9D4-43B3-A615-2B299BEB7AF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5" name="Line 3422">
          <a:extLst>
            <a:ext uri="{FF2B5EF4-FFF2-40B4-BE49-F238E27FC236}">
              <a16:creationId xmlns="" xmlns:a16="http://schemas.microsoft.com/office/drawing/2014/main" id="{46AF889C-BC48-4259-998C-9CAC898AE83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6" name="Line 3423">
          <a:extLst>
            <a:ext uri="{FF2B5EF4-FFF2-40B4-BE49-F238E27FC236}">
              <a16:creationId xmlns="" xmlns:a16="http://schemas.microsoft.com/office/drawing/2014/main" id="{F65FF217-8CB6-4611-85C6-D6232694987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7" name="Line 3424">
          <a:extLst>
            <a:ext uri="{FF2B5EF4-FFF2-40B4-BE49-F238E27FC236}">
              <a16:creationId xmlns="" xmlns:a16="http://schemas.microsoft.com/office/drawing/2014/main" id="{ADC2E4CB-43F5-4086-B4C6-EB300378608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8" name="Line 3425">
          <a:extLst>
            <a:ext uri="{FF2B5EF4-FFF2-40B4-BE49-F238E27FC236}">
              <a16:creationId xmlns="" xmlns:a16="http://schemas.microsoft.com/office/drawing/2014/main" id="{51BB104C-A17C-41AA-BDB4-A99212075CE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69" name="Line 3426">
          <a:extLst>
            <a:ext uri="{FF2B5EF4-FFF2-40B4-BE49-F238E27FC236}">
              <a16:creationId xmlns="" xmlns:a16="http://schemas.microsoft.com/office/drawing/2014/main" id="{2AC468B1-7524-4EB6-8215-C0A93AA1188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0" name="Line 3427">
          <a:extLst>
            <a:ext uri="{FF2B5EF4-FFF2-40B4-BE49-F238E27FC236}">
              <a16:creationId xmlns="" xmlns:a16="http://schemas.microsoft.com/office/drawing/2014/main" id="{5DF4C3E1-54A9-46FA-BF82-B323F5A7906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1" name="Line 3428">
          <a:extLst>
            <a:ext uri="{FF2B5EF4-FFF2-40B4-BE49-F238E27FC236}">
              <a16:creationId xmlns="" xmlns:a16="http://schemas.microsoft.com/office/drawing/2014/main" id="{01CF92FC-7074-49D9-A2F0-723B8B05B84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2" name="Line 3429">
          <a:extLst>
            <a:ext uri="{FF2B5EF4-FFF2-40B4-BE49-F238E27FC236}">
              <a16:creationId xmlns="" xmlns:a16="http://schemas.microsoft.com/office/drawing/2014/main" id="{C355568D-6611-467B-969E-0A9186D91F9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3" name="Line 3430">
          <a:extLst>
            <a:ext uri="{FF2B5EF4-FFF2-40B4-BE49-F238E27FC236}">
              <a16:creationId xmlns="" xmlns:a16="http://schemas.microsoft.com/office/drawing/2014/main" id="{5103BBE4-7A25-4CE4-855D-A0E41CCDF15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4" name="Line 3431">
          <a:extLst>
            <a:ext uri="{FF2B5EF4-FFF2-40B4-BE49-F238E27FC236}">
              <a16:creationId xmlns="" xmlns:a16="http://schemas.microsoft.com/office/drawing/2014/main" id="{EDE37CEB-96C4-4CC1-B560-32E7025CFFC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5" name="Line 3432">
          <a:extLst>
            <a:ext uri="{FF2B5EF4-FFF2-40B4-BE49-F238E27FC236}">
              <a16:creationId xmlns="" xmlns:a16="http://schemas.microsoft.com/office/drawing/2014/main" id="{A58470E3-79AC-4CF2-8103-782AB7A9BB6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6" name="Line 3433">
          <a:extLst>
            <a:ext uri="{FF2B5EF4-FFF2-40B4-BE49-F238E27FC236}">
              <a16:creationId xmlns="" xmlns:a16="http://schemas.microsoft.com/office/drawing/2014/main" id="{782525F8-2A26-413A-A895-C9C33E6C4D4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7" name="Line 3434">
          <a:extLst>
            <a:ext uri="{FF2B5EF4-FFF2-40B4-BE49-F238E27FC236}">
              <a16:creationId xmlns="" xmlns:a16="http://schemas.microsoft.com/office/drawing/2014/main" id="{CFD1922B-8A8E-4D60-8A3F-1FCE2ED3691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8" name="Line 3435">
          <a:extLst>
            <a:ext uri="{FF2B5EF4-FFF2-40B4-BE49-F238E27FC236}">
              <a16:creationId xmlns="" xmlns:a16="http://schemas.microsoft.com/office/drawing/2014/main" id="{6BC2CE54-A3CD-4CE4-AFAB-19940B53806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79" name="Line 3436">
          <a:extLst>
            <a:ext uri="{FF2B5EF4-FFF2-40B4-BE49-F238E27FC236}">
              <a16:creationId xmlns="" xmlns:a16="http://schemas.microsoft.com/office/drawing/2014/main" id="{E16BB3B0-88CA-40BD-9EE9-2B4EF3A314A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0" name="Line 3437">
          <a:extLst>
            <a:ext uri="{FF2B5EF4-FFF2-40B4-BE49-F238E27FC236}">
              <a16:creationId xmlns="" xmlns:a16="http://schemas.microsoft.com/office/drawing/2014/main" id="{CA98E700-4145-44C0-8E6D-3778AF2C55B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1" name="Line 3438">
          <a:extLst>
            <a:ext uri="{FF2B5EF4-FFF2-40B4-BE49-F238E27FC236}">
              <a16:creationId xmlns="" xmlns:a16="http://schemas.microsoft.com/office/drawing/2014/main" id="{1E66E19D-B9EA-448F-A00E-AE4CC372F06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2" name="Line 3439">
          <a:extLst>
            <a:ext uri="{FF2B5EF4-FFF2-40B4-BE49-F238E27FC236}">
              <a16:creationId xmlns="" xmlns:a16="http://schemas.microsoft.com/office/drawing/2014/main" id="{B359E24A-DF29-4FCC-98ED-DB297C2AB6F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3" name="Line 3440">
          <a:extLst>
            <a:ext uri="{FF2B5EF4-FFF2-40B4-BE49-F238E27FC236}">
              <a16:creationId xmlns="" xmlns:a16="http://schemas.microsoft.com/office/drawing/2014/main" id="{78C70C2A-3CFE-40E9-AA68-81B1165F154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4" name="Line 3441">
          <a:extLst>
            <a:ext uri="{FF2B5EF4-FFF2-40B4-BE49-F238E27FC236}">
              <a16:creationId xmlns="" xmlns:a16="http://schemas.microsoft.com/office/drawing/2014/main" id="{65348C8B-E2AD-4B14-AA15-35809EE1B21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5" name="Line 3442">
          <a:extLst>
            <a:ext uri="{FF2B5EF4-FFF2-40B4-BE49-F238E27FC236}">
              <a16:creationId xmlns="" xmlns:a16="http://schemas.microsoft.com/office/drawing/2014/main" id="{753A7F42-38BA-42C3-A98C-A027D7E22FA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6" name="Line 3443">
          <a:extLst>
            <a:ext uri="{FF2B5EF4-FFF2-40B4-BE49-F238E27FC236}">
              <a16:creationId xmlns="" xmlns:a16="http://schemas.microsoft.com/office/drawing/2014/main" id="{A19900E2-0DA9-46D0-987F-F923D257C1E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7" name="Line 3444">
          <a:extLst>
            <a:ext uri="{FF2B5EF4-FFF2-40B4-BE49-F238E27FC236}">
              <a16:creationId xmlns="" xmlns:a16="http://schemas.microsoft.com/office/drawing/2014/main" id="{03DED7EA-F2A0-4C0F-BF49-B452BE5032E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8" name="Line 3445">
          <a:extLst>
            <a:ext uri="{FF2B5EF4-FFF2-40B4-BE49-F238E27FC236}">
              <a16:creationId xmlns="" xmlns:a16="http://schemas.microsoft.com/office/drawing/2014/main" id="{65F0B6F4-67A8-41E6-A3E4-F53D11C224A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89" name="Line 3446">
          <a:extLst>
            <a:ext uri="{FF2B5EF4-FFF2-40B4-BE49-F238E27FC236}">
              <a16:creationId xmlns="" xmlns:a16="http://schemas.microsoft.com/office/drawing/2014/main" id="{72D59832-20F5-4859-AE06-A301DA41B47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0" name="Line 3447">
          <a:extLst>
            <a:ext uri="{FF2B5EF4-FFF2-40B4-BE49-F238E27FC236}">
              <a16:creationId xmlns="" xmlns:a16="http://schemas.microsoft.com/office/drawing/2014/main" id="{DB9F3A4F-513C-4FFA-9EF0-982B96ED0AE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1" name="Line 3448">
          <a:extLst>
            <a:ext uri="{FF2B5EF4-FFF2-40B4-BE49-F238E27FC236}">
              <a16:creationId xmlns="" xmlns:a16="http://schemas.microsoft.com/office/drawing/2014/main" id="{5B2C2D62-D716-40E6-8051-A7CD4D48615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2" name="Line 3449">
          <a:extLst>
            <a:ext uri="{FF2B5EF4-FFF2-40B4-BE49-F238E27FC236}">
              <a16:creationId xmlns="" xmlns:a16="http://schemas.microsoft.com/office/drawing/2014/main" id="{528C411D-FD1A-4380-BD4A-CBC031B8125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3" name="Line 3450">
          <a:extLst>
            <a:ext uri="{FF2B5EF4-FFF2-40B4-BE49-F238E27FC236}">
              <a16:creationId xmlns="" xmlns:a16="http://schemas.microsoft.com/office/drawing/2014/main" id="{9115C049-FD14-4216-A239-26C28608FA6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4" name="Line 3451">
          <a:extLst>
            <a:ext uri="{FF2B5EF4-FFF2-40B4-BE49-F238E27FC236}">
              <a16:creationId xmlns="" xmlns:a16="http://schemas.microsoft.com/office/drawing/2014/main" id="{444787CE-3DA7-4E33-A831-E714D453AD7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5" name="Line 3452">
          <a:extLst>
            <a:ext uri="{FF2B5EF4-FFF2-40B4-BE49-F238E27FC236}">
              <a16:creationId xmlns="" xmlns:a16="http://schemas.microsoft.com/office/drawing/2014/main" id="{C56632AF-3189-4AFE-BAA7-CFF8B5E4CB8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6" name="Line 3453">
          <a:extLst>
            <a:ext uri="{FF2B5EF4-FFF2-40B4-BE49-F238E27FC236}">
              <a16:creationId xmlns="" xmlns:a16="http://schemas.microsoft.com/office/drawing/2014/main" id="{2B7855E6-93FF-4F40-BB09-4323055DA8C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1886</xdr:row>
      <xdr:rowOff>0</xdr:rowOff>
    </xdr:from>
    <xdr:to>
      <xdr:col>10</xdr:col>
      <xdr:colOff>38100</xdr:colOff>
      <xdr:row>1886</xdr:row>
      <xdr:rowOff>0</xdr:rowOff>
    </xdr:to>
    <xdr:sp macro="" textlink="">
      <xdr:nvSpPr>
        <xdr:cNvPr id="897" name="Line 3454">
          <a:extLst>
            <a:ext uri="{FF2B5EF4-FFF2-40B4-BE49-F238E27FC236}">
              <a16:creationId xmlns="" xmlns:a16="http://schemas.microsoft.com/office/drawing/2014/main" id="{DA78F4C9-A9CB-4F57-96D3-88BBE6E7E3B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898" name="Line 3420">
          <a:extLst>
            <a:ext uri="{FF2B5EF4-FFF2-40B4-BE49-F238E27FC236}">
              <a16:creationId xmlns="" xmlns:a16="http://schemas.microsoft.com/office/drawing/2014/main" id="{7ABD27DA-169D-465A-AAF8-9D660C2F205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899" name="Line 3421">
          <a:extLst>
            <a:ext uri="{FF2B5EF4-FFF2-40B4-BE49-F238E27FC236}">
              <a16:creationId xmlns="" xmlns:a16="http://schemas.microsoft.com/office/drawing/2014/main" id="{0589CB86-67C7-47F7-A850-8A9EA040764C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0" name="Line 3422">
          <a:extLst>
            <a:ext uri="{FF2B5EF4-FFF2-40B4-BE49-F238E27FC236}">
              <a16:creationId xmlns="" xmlns:a16="http://schemas.microsoft.com/office/drawing/2014/main" id="{26D36497-6F1B-48EB-81E4-62B3908673D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1" name="Line 3423">
          <a:extLst>
            <a:ext uri="{FF2B5EF4-FFF2-40B4-BE49-F238E27FC236}">
              <a16:creationId xmlns="" xmlns:a16="http://schemas.microsoft.com/office/drawing/2014/main" id="{9F4EA70C-9C2C-49EA-A0D7-D1C06528EC33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2" name="Line 3424">
          <a:extLst>
            <a:ext uri="{FF2B5EF4-FFF2-40B4-BE49-F238E27FC236}">
              <a16:creationId xmlns="" xmlns:a16="http://schemas.microsoft.com/office/drawing/2014/main" id="{AC33FC23-D23B-4091-AEAF-CFD9605B8E6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3" name="Line 3425">
          <a:extLst>
            <a:ext uri="{FF2B5EF4-FFF2-40B4-BE49-F238E27FC236}">
              <a16:creationId xmlns="" xmlns:a16="http://schemas.microsoft.com/office/drawing/2014/main" id="{985E60A1-3660-4BAA-988D-4C5CBEC9F1E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4" name="Line 3426">
          <a:extLst>
            <a:ext uri="{FF2B5EF4-FFF2-40B4-BE49-F238E27FC236}">
              <a16:creationId xmlns="" xmlns:a16="http://schemas.microsoft.com/office/drawing/2014/main" id="{9094A8BA-F783-4322-8ECD-4A522A02303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5" name="Line 3427">
          <a:extLst>
            <a:ext uri="{FF2B5EF4-FFF2-40B4-BE49-F238E27FC236}">
              <a16:creationId xmlns="" xmlns:a16="http://schemas.microsoft.com/office/drawing/2014/main" id="{849D40F7-3D3A-49AD-8605-896CFB69496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6" name="Line 3428">
          <a:extLst>
            <a:ext uri="{FF2B5EF4-FFF2-40B4-BE49-F238E27FC236}">
              <a16:creationId xmlns="" xmlns:a16="http://schemas.microsoft.com/office/drawing/2014/main" id="{93B1DF00-28B3-40B2-A957-84CC5965A08C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7" name="Line 3429">
          <a:extLst>
            <a:ext uri="{FF2B5EF4-FFF2-40B4-BE49-F238E27FC236}">
              <a16:creationId xmlns="" xmlns:a16="http://schemas.microsoft.com/office/drawing/2014/main" id="{14D55BC6-41D3-4809-939A-9CAC7B903B3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8" name="Line 3430">
          <a:extLst>
            <a:ext uri="{FF2B5EF4-FFF2-40B4-BE49-F238E27FC236}">
              <a16:creationId xmlns="" xmlns:a16="http://schemas.microsoft.com/office/drawing/2014/main" id="{0DC0B63C-37A7-444A-9811-A42F93628AD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09" name="Line 3431">
          <a:extLst>
            <a:ext uri="{FF2B5EF4-FFF2-40B4-BE49-F238E27FC236}">
              <a16:creationId xmlns="" xmlns:a16="http://schemas.microsoft.com/office/drawing/2014/main" id="{4DCBF7C3-49E7-4BD5-AD8D-0D8338697D26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0" name="Line 3432">
          <a:extLst>
            <a:ext uri="{FF2B5EF4-FFF2-40B4-BE49-F238E27FC236}">
              <a16:creationId xmlns="" xmlns:a16="http://schemas.microsoft.com/office/drawing/2014/main" id="{E9C9FBE3-F49B-4F6C-82AE-557EDBBD447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1" name="Line 3433">
          <a:extLst>
            <a:ext uri="{FF2B5EF4-FFF2-40B4-BE49-F238E27FC236}">
              <a16:creationId xmlns="" xmlns:a16="http://schemas.microsoft.com/office/drawing/2014/main" id="{9DDFD14E-E69F-4505-9CF0-49F67B50DC3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2" name="Line 3434">
          <a:extLst>
            <a:ext uri="{FF2B5EF4-FFF2-40B4-BE49-F238E27FC236}">
              <a16:creationId xmlns="" xmlns:a16="http://schemas.microsoft.com/office/drawing/2014/main" id="{430CA709-2EE0-4B75-A0A5-0D97FD2C364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3" name="Line 3435">
          <a:extLst>
            <a:ext uri="{FF2B5EF4-FFF2-40B4-BE49-F238E27FC236}">
              <a16:creationId xmlns="" xmlns:a16="http://schemas.microsoft.com/office/drawing/2014/main" id="{4786D9E4-6BE3-4C21-BA04-1DD5376744E3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4" name="Line 3436">
          <a:extLst>
            <a:ext uri="{FF2B5EF4-FFF2-40B4-BE49-F238E27FC236}">
              <a16:creationId xmlns="" xmlns:a16="http://schemas.microsoft.com/office/drawing/2014/main" id="{5DA43FA9-4B39-41DF-9D0C-D810A7289E33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5" name="Line 3437">
          <a:extLst>
            <a:ext uri="{FF2B5EF4-FFF2-40B4-BE49-F238E27FC236}">
              <a16:creationId xmlns="" xmlns:a16="http://schemas.microsoft.com/office/drawing/2014/main" id="{E94B0EBD-F0B9-4AEB-A3CD-0FC44100969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6" name="Line 3438">
          <a:extLst>
            <a:ext uri="{FF2B5EF4-FFF2-40B4-BE49-F238E27FC236}">
              <a16:creationId xmlns="" xmlns:a16="http://schemas.microsoft.com/office/drawing/2014/main" id="{1AA78895-3868-453F-985D-184F48122CD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7" name="Line 3439">
          <a:extLst>
            <a:ext uri="{FF2B5EF4-FFF2-40B4-BE49-F238E27FC236}">
              <a16:creationId xmlns="" xmlns:a16="http://schemas.microsoft.com/office/drawing/2014/main" id="{53410DD8-12E8-4A36-9040-6CD5FBFA5BB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8" name="Line 3440">
          <a:extLst>
            <a:ext uri="{FF2B5EF4-FFF2-40B4-BE49-F238E27FC236}">
              <a16:creationId xmlns="" xmlns:a16="http://schemas.microsoft.com/office/drawing/2014/main" id="{7BFA1228-499B-4194-92EE-CD6993E2D2D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19" name="Line 3441">
          <a:extLst>
            <a:ext uri="{FF2B5EF4-FFF2-40B4-BE49-F238E27FC236}">
              <a16:creationId xmlns="" xmlns:a16="http://schemas.microsoft.com/office/drawing/2014/main" id="{FAA4CE60-D250-4DEB-BA97-975E3131DA8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0" name="Line 3442">
          <a:extLst>
            <a:ext uri="{FF2B5EF4-FFF2-40B4-BE49-F238E27FC236}">
              <a16:creationId xmlns="" xmlns:a16="http://schemas.microsoft.com/office/drawing/2014/main" id="{968629C0-4AEA-4673-97EA-60F77D23D15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1" name="Line 3443">
          <a:extLst>
            <a:ext uri="{FF2B5EF4-FFF2-40B4-BE49-F238E27FC236}">
              <a16:creationId xmlns="" xmlns:a16="http://schemas.microsoft.com/office/drawing/2014/main" id="{7134AF29-4DB5-4257-9BD5-78EF35B6149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2" name="Line 3444">
          <a:extLst>
            <a:ext uri="{FF2B5EF4-FFF2-40B4-BE49-F238E27FC236}">
              <a16:creationId xmlns="" xmlns:a16="http://schemas.microsoft.com/office/drawing/2014/main" id="{4F019EB0-F513-4575-8AF1-9192394C9D4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3" name="Line 3445">
          <a:extLst>
            <a:ext uri="{FF2B5EF4-FFF2-40B4-BE49-F238E27FC236}">
              <a16:creationId xmlns="" xmlns:a16="http://schemas.microsoft.com/office/drawing/2014/main" id="{5ABAF5E9-1394-4752-AC5C-2B0B82220B2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4" name="Line 3446">
          <a:extLst>
            <a:ext uri="{FF2B5EF4-FFF2-40B4-BE49-F238E27FC236}">
              <a16:creationId xmlns="" xmlns:a16="http://schemas.microsoft.com/office/drawing/2014/main" id="{BF60B870-5B2E-4668-B7BD-B32143B4ED8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5" name="Line 3447">
          <a:extLst>
            <a:ext uri="{FF2B5EF4-FFF2-40B4-BE49-F238E27FC236}">
              <a16:creationId xmlns="" xmlns:a16="http://schemas.microsoft.com/office/drawing/2014/main" id="{636DD3D2-8E5E-4054-A1AB-C4EB4493DEF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6" name="Line 3448">
          <a:extLst>
            <a:ext uri="{FF2B5EF4-FFF2-40B4-BE49-F238E27FC236}">
              <a16:creationId xmlns="" xmlns:a16="http://schemas.microsoft.com/office/drawing/2014/main" id="{AC6D9F2E-A253-4F9C-A432-638906852B36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7" name="Line 3449">
          <a:extLst>
            <a:ext uri="{FF2B5EF4-FFF2-40B4-BE49-F238E27FC236}">
              <a16:creationId xmlns="" xmlns:a16="http://schemas.microsoft.com/office/drawing/2014/main" id="{61EEBD7A-DEC3-4CD0-8016-F995DD7CDBE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8" name="Line 3450">
          <a:extLst>
            <a:ext uri="{FF2B5EF4-FFF2-40B4-BE49-F238E27FC236}">
              <a16:creationId xmlns="" xmlns:a16="http://schemas.microsoft.com/office/drawing/2014/main" id="{74D3C06F-A846-4EFB-88F8-92C602A1F5C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29" name="Line 3451">
          <a:extLst>
            <a:ext uri="{FF2B5EF4-FFF2-40B4-BE49-F238E27FC236}">
              <a16:creationId xmlns="" xmlns:a16="http://schemas.microsoft.com/office/drawing/2014/main" id="{E9F91B66-66D5-4FF3-B33E-CB9874C7CAA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0" name="Line 3452">
          <a:extLst>
            <a:ext uri="{FF2B5EF4-FFF2-40B4-BE49-F238E27FC236}">
              <a16:creationId xmlns="" xmlns:a16="http://schemas.microsoft.com/office/drawing/2014/main" id="{72F33D90-5A59-4219-97CD-B2E724B9EE1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1" name="Line 3453">
          <a:extLst>
            <a:ext uri="{FF2B5EF4-FFF2-40B4-BE49-F238E27FC236}">
              <a16:creationId xmlns="" xmlns:a16="http://schemas.microsoft.com/office/drawing/2014/main" id="{C0347FF3-BA91-4A76-9745-975ADD7F7AF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2" name="Line 3454">
          <a:extLst>
            <a:ext uri="{FF2B5EF4-FFF2-40B4-BE49-F238E27FC236}">
              <a16:creationId xmlns="" xmlns:a16="http://schemas.microsoft.com/office/drawing/2014/main" id="{BBBF773B-869D-4E2C-B908-B6E4713742D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3" name="Line 3420">
          <a:extLst>
            <a:ext uri="{FF2B5EF4-FFF2-40B4-BE49-F238E27FC236}">
              <a16:creationId xmlns="" xmlns:a16="http://schemas.microsoft.com/office/drawing/2014/main" id="{72A1F70A-8353-4EAF-8806-3C31DABAE1B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4" name="Line 3421">
          <a:extLst>
            <a:ext uri="{FF2B5EF4-FFF2-40B4-BE49-F238E27FC236}">
              <a16:creationId xmlns="" xmlns:a16="http://schemas.microsoft.com/office/drawing/2014/main" id="{75CB287B-0462-451F-BEA0-B9C0847BCB9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5" name="Line 3422">
          <a:extLst>
            <a:ext uri="{FF2B5EF4-FFF2-40B4-BE49-F238E27FC236}">
              <a16:creationId xmlns="" xmlns:a16="http://schemas.microsoft.com/office/drawing/2014/main" id="{9480C0BC-522F-4E3A-9D02-11A352AB507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6" name="Line 3423">
          <a:extLst>
            <a:ext uri="{FF2B5EF4-FFF2-40B4-BE49-F238E27FC236}">
              <a16:creationId xmlns="" xmlns:a16="http://schemas.microsoft.com/office/drawing/2014/main" id="{69458309-1512-4DF6-B224-6C8193650C4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7" name="Line 3424">
          <a:extLst>
            <a:ext uri="{FF2B5EF4-FFF2-40B4-BE49-F238E27FC236}">
              <a16:creationId xmlns="" xmlns:a16="http://schemas.microsoft.com/office/drawing/2014/main" id="{9FBEC068-17C9-4ADF-A147-1B57221D864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8" name="Line 3425">
          <a:extLst>
            <a:ext uri="{FF2B5EF4-FFF2-40B4-BE49-F238E27FC236}">
              <a16:creationId xmlns="" xmlns:a16="http://schemas.microsoft.com/office/drawing/2014/main" id="{45088712-7CB2-4B41-8053-4A8715597FA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39" name="Line 3426">
          <a:extLst>
            <a:ext uri="{FF2B5EF4-FFF2-40B4-BE49-F238E27FC236}">
              <a16:creationId xmlns="" xmlns:a16="http://schemas.microsoft.com/office/drawing/2014/main" id="{76879C19-6C72-4D2F-9DAE-8BAA4ECB583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0" name="Line 3427">
          <a:extLst>
            <a:ext uri="{FF2B5EF4-FFF2-40B4-BE49-F238E27FC236}">
              <a16:creationId xmlns="" xmlns:a16="http://schemas.microsoft.com/office/drawing/2014/main" id="{B62A44B0-D61C-4785-95F5-CE4EF8AF16B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1" name="Line 3428">
          <a:extLst>
            <a:ext uri="{FF2B5EF4-FFF2-40B4-BE49-F238E27FC236}">
              <a16:creationId xmlns="" xmlns:a16="http://schemas.microsoft.com/office/drawing/2014/main" id="{CCE26D4A-BE93-4025-8AF6-670FFFD21AC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2" name="Line 3429">
          <a:extLst>
            <a:ext uri="{FF2B5EF4-FFF2-40B4-BE49-F238E27FC236}">
              <a16:creationId xmlns="" xmlns:a16="http://schemas.microsoft.com/office/drawing/2014/main" id="{02053FD0-C19B-4106-A937-5B90A88F294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3" name="Line 3430">
          <a:extLst>
            <a:ext uri="{FF2B5EF4-FFF2-40B4-BE49-F238E27FC236}">
              <a16:creationId xmlns="" xmlns:a16="http://schemas.microsoft.com/office/drawing/2014/main" id="{13219D3B-D1E0-485F-BAD8-4A3EBFDB4FA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4" name="Line 3431">
          <a:extLst>
            <a:ext uri="{FF2B5EF4-FFF2-40B4-BE49-F238E27FC236}">
              <a16:creationId xmlns="" xmlns:a16="http://schemas.microsoft.com/office/drawing/2014/main" id="{905F7126-6922-49A1-9022-777779EDC17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5" name="Line 3432">
          <a:extLst>
            <a:ext uri="{FF2B5EF4-FFF2-40B4-BE49-F238E27FC236}">
              <a16:creationId xmlns="" xmlns:a16="http://schemas.microsoft.com/office/drawing/2014/main" id="{8A0380AF-5E65-4CEC-A0C4-FECB1A266F0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6" name="Line 3433">
          <a:extLst>
            <a:ext uri="{FF2B5EF4-FFF2-40B4-BE49-F238E27FC236}">
              <a16:creationId xmlns="" xmlns:a16="http://schemas.microsoft.com/office/drawing/2014/main" id="{475AD694-C174-4799-B27E-E366DEBA3DD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7" name="Line 3434">
          <a:extLst>
            <a:ext uri="{FF2B5EF4-FFF2-40B4-BE49-F238E27FC236}">
              <a16:creationId xmlns="" xmlns:a16="http://schemas.microsoft.com/office/drawing/2014/main" id="{12264BCB-823F-46F5-B148-781B59EB2E2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8" name="Line 3435">
          <a:extLst>
            <a:ext uri="{FF2B5EF4-FFF2-40B4-BE49-F238E27FC236}">
              <a16:creationId xmlns="" xmlns:a16="http://schemas.microsoft.com/office/drawing/2014/main" id="{809E17FB-2B11-4AB1-850D-D096168C1236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49" name="Line 3436">
          <a:extLst>
            <a:ext uri="{FF2B5EF4-FFF2-40B4-BE49-F238E27FC236}">
              <a16:creationId xmlns="" xmlns:a16="http://schemas.microsoft.com/office/drawing/2014/main" id="{A0E0CDBC-D8E8-4126-A971-5FFD90124F5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0" name="Line 3437">
          <a:extLst>
            <a:ext uri="{FF2B5EF4-FFF2-40B4-BE49-F238E27FC236}">
              <a16:creationId xmlns="" xmlns:a16="http://schemas.microsoft.com/office/drawing/2014/main" id="{3E0CC90B-DACA-4AA0-9C9D-64AAF67981E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1" name="Line 3438">
          <a:extLst>
            <a:ext uri="{FF2B5EF4-FFF2-40B4-BE49-F238E27FC236}">
              <a16:creationId xmlns="" xmlns:a16="http://schemas.microsoft.com/office/drawing/2014/main" id="{E8F3896F-7F9B-43DF-8EC7-345BF1F6B79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2" name="Line 3439">
          <a:extLst>
            <a:ext uri="{FF2B5EF4-FFF2-40B4-BE49-F238E27FC236}">
              <a16:creationId xmlns="" xmlns:a16="http://schemas.microsoft.com/office/drawing/2014/main" id="{CC985062-B830-4B35-966E-A9814127C46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3" name="Line 3440">
          <a:extLst>
            <a:ext uri="{FF2B5EF4-FFF2-40B4-BE49-F238E27FC236}">
              <a16:creationId xmlns="" xmlns:a16="http://schemas.microsoft.com/office/drawing/2014/main" id="{7F2D75A4-66BD-4F16-A936-109A0C64F20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4" name="Line 3441">
          <a:extLst>
            <a:ext uri="{FF2B5EF4-FFF2-40B4-BE49-F238E27FC236}">
              <a16:creationId xmlns="" xmlns:a16="http://schemas.microsoft.com/office/drawing/2014/main" id="{C5447200-D2EB-4872-AF25-112E0EC02E6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5" name="Line 3442">
          <a:extLst>
            <a:ext uri="{FF2B5EF4-FFF2-40B4-BE49-F238E27FC236}">
              <a16:creationId xmlns="" xmlns:a16="http://schemas.microsoft.com/office/drawing/2014/main" id="{2B6EEE77-9674-41AE-98F8-27D8B2FA04F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6" name="Line 3443">
          <a:extLst>
            <a:ext uri="{FF2B5EF4-FFF2-40B4-BE49-F238E27FC236}">
              <a16:creationId xmlns="" xmlns:a16="http://schemas.microsoft.com/office/drawing/2014/main" id="{06311FAD-444D-42A9-AD5D-25135B0ED38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7" name="Line 3444">
          <a:extLst>
            <a:ext uri="{FF2B5EF4-FFF2-40B4-BE49-F238E27FC236}">
              <a16:creationId xmlns="" xmlns:a16="http://schemas.microsoft.com/office/drawing/2014/main" id="{D0331117-40B5-498E-9D02-806EA09BDE4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8" name="Line 3445">
          <a:extLst>
            <a:ext uri="{FF2B5EF4-FFF2-40B4-BE49-F238E27FC236}">
              <a16:creationId xmlns="" xmlns:a16="http://schemas.microsoft.com/office/drawing/2014/main" id="{C1AC0EA6-2535-4409-B9F3-BAAB893B1A1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59" name="Line 3446">
          <a:extLst>
            <a:ext uri="{FF2B5EF4-FFF2-40B4-BE49-F238E27FC236}">
              <a16:creationId xmlns="" xmlns:a16="http://schemas.microsoft.com/office/drawing/2014/main" id="{F337F5B4-7558-4017-AE56-EB87AFDCC5C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0" name="Line 3447">
          <a:extLst>
            <a:ext uri="{FF2B5EF4-FFF2-40B4-BE49-F238E27FC236}">
              <a16:creationId xmlns="" xmlns:a16="http://schemas.microsoft.com/office/drawing/2014/main" id="{4F49F70D-8554-4A04-9859-85A98A0BED6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1" name="Line 3448">
          <a:extLst>
            <a:ext uri="{FF2B5EF4-FFF2-40B4-BE49-F238E27FC236}">
              <a16:creationId xmlns="" xmlns:a16="http://schemas.microsoft.com/office/drawing/2014/main" id="{05AC0B6B-BE57-45BF-A8DA-950D9580CE3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2" name="Line 3449">
          <a:extLst>
            <a:ext uri="{FF2B5EF4-FFF2-40B4-BE49-F238E27FC236}">
              <a16:creationId xmlns="" xmlns:a16="http://schemas.microsoft.com/office/drawing/2014/main" id="{BF05A06F-6AEA-4EF5-A575-98FC835D182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3" name="Line 3450">
          <a:extLst>
            <a:ext uri="{FF2B5EF4-FFF2-40B4-BE49-F238E27FC236}">
              <a16:creationId xmlns="" xmlns:a16="http://schemas.microsoft.com/office/drawing/2014/main" id="{0C718D32-8B28-441B-B438-D88789D4FB5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4" name="Line 3451">
          <a:extLst>
            <a:ext uri="{FF2B5EF4-FFF2-40B4-BE49-F238E27FC236}">
              <a16:creationId xmlns="" xmlns:a16="http://schemas.microsoft.com/office/drawing/2014/main" id="{50D178F6-9D15-4DE7-88DE-3422AB16A40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5" name="Line 3452">
          <a:extLst>
            <a:ext uri="{FF2B5EF4-FFF2-40B4-BE49-F238E27FC236}">
              <a16:creationId xmlns="" xmlns:a16="http://schemas.microsoft.com/office/drawing/2014/main" id="{084D0FE2-3C83-434D-8827-DDDFDE1297F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6" name="Line 3453">
          <a:extLst>
            <a:ext uri="{FF2B5EF4-FFF2-40B4-BE49-F238E27FC236}">
              <a16:creationId xmlns="" xmlns:a16="http://schemas.microsoft.com/office/drawing/2014/main" id="{E2C1B437-73E6-4178-8716-9B70F538A8A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7" name="Line 3454">
          <a:extLst>
            <a:ext uri="{FF2B5EF4-FFF2-40B4-BE49-F238E27FC236}">
              <a16:creationId xmlns="" xmlns:a16="http://schemas.microsoft.com/office/drawing/2014/main" id="{8482B274-76FC-4CD6-8624-55CAFD8B93A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8" name="Line 3420">
          <a:extLst>
            <a:ext uri="{FF2B5EF4-FFF2-40B4-BE49-F238E27FC236}">
              <a16:creationId xmlns="" xmlns:a16="http://schemas.microsoft.com/office/drawing/2014/main" id="{34B1661B-2567-4D93-BE71-DB619B6C02A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69" name="Line 3421">
          <a:extLst>
            <a:ext uri="{FF2B5EF4-FFF2-40B4-BE49-F238E27FC236}">
              <a16:creationId xmlns="" xmlns:a16="http://schemas.microsoft.com/office/drawing/2014/main" id="{8CEFC5D5-0BE5-4913-A0D2-6F8A971D191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0" name="Line 3422">
          <a:extLst>
            <a:ext uri="{FF2B5EF4-FFF2-40B4-BE49-F238E27FC236}">
              <a16:creationId xmlns="" xmlns:a16="http://schemas.microsoft.com/office/drawing/2014/main" id="{783BA202-0451-41CA-B116-78478ACC600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1" name="Line 3423">
          <a:extLst>
            <a:ext uri="{FF2B5EF4-FFF2-40B4-BE49-F238E27FC236}">
              <a16:creationId xmlns="" xmlns:a16="http://schemas.microsoft.com/office/drawing/2014/main" id="{CB5A3FDC-18FF-4363-8706-332E838FFC0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2" name="Line 3424">
          <a:extLst>
            <a:ext uri="{FF2B5EF4-FFF2-40B4-BE49-F238E27FC236}">
              <a16:creationId xmlns="" xmlns:a16="http://schemas.microsoft.com/office/drawing/2014/main" id="{1F9DF8AD-703D-4B1E-9718-DAC343BF0C0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3" name="Line 3425">
          <a:extLst>
            <a:ext uri="{FF2B5EF4-FFF2-40B4-BE49-F238E27FC236}">
              <a16:creationId xmlns="" xmlns:a16="http://schemas.microsoft.com/office/drawing/2014/main" id="{849DC6F4-D64A-4C0A-A8AE-900C96F5DE8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4" name="Line 3426">
          <a:extLst>
            <a:ext uri="{FF2B5EF4-FFF2-40B4-BE49-F238E27FC236}">
              <a16:creationId xmlns="" xmlns:a16="http://schemas.microsoft.com/office/drawing/2014/main" id="{B858640E-17FD-470C-8ADE-350D6675EE2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5" name="Line 3427">
          <a:extLst>
            <a:ext uri="{FF2B5EF4-FFF2-40B4-BE49-F238E27FC236}">
              <a16:creationId xmlns="" xmlns:a16="http://schemas.microsoft.com/office/drawing/2014/main" id="{EA1C2B80-4EC1-4A3B-9FCB-BFD0F9F9444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6" name="Line 3428">
          <a:extLst>
            <a:ext uri="{FF2B5EF4-FFF2-40B4-BE49-F238E27FC236}">
              <a16:creationId xmlns="" xmlns:a16="http://schemas.microsoft.com/office/drawing/2014/main" id="{D818127E-2173-4AF6-AC59-3280D19579B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7" name="Line 3429">
          <a:extLst>
            <a:ext uri="{FF2B5EF4-FFF2-40B4-BE49-F238E27FC236}">
              <a16:creationId xmlns="" xmlns:a16="http://schemas.microsoft.com/office/drawing/2014/main" id="{24ABF951-5B18-4E43-9F63-E94AC0C1152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8" name="Line 3430">
          <a:extLst>
            <a:ext uri="{FF2B5EF4-FFF2-40B4-BE49-F238E27FC236}">
              <a16:creationId xmlns="" xmlns:a16="http://schemas.microsoft.com/office/drawing/2014/main" id="{58143811-64D2-46CE-A37B-C9F3BDE9352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79" name="Line 3431">
          <a:extLst>
            <a:ext uri="{FF2B5EF4-FFF2-40B4-BE49-F238E27FC236}">
              <a16:creationId xmlns="" xmlns:a16="http://schemas.microsoft.com/office/drawing/2014/main" id="{C571DBBD-8405-41F1-849F-5BA585CC302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0" name="Line 3432">
          <a:extLst>
            <a:ext uri="{FF2B5EF4-FFF2-40B4-BE49-F238E27FC236}">
              <a16:creationId xmlns="" xmlns:a16="http://schemas.microsoft.com/office/drawing/2014/main" id="{E79F739D-824D-41A2-A173-ECDE301E979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1" name="Line 3433">
          <a:extLst>
            <a:ext uri="{FF2B5EF4-FFF2-40B4-BE49-F238E27FC236}">
              <a16:creationId xmlns="" xmlns:a16="http://schemas.microsoft.com/office/drawing/2014/main" id="{70FFC83D-F8F4-4586-AFD7-17A1A5E2110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2" name="Line 3434">
          <a:extLst>
            <a:ext uri="{FF2B5EF4-FFF2-40B4-BE49-F238E27FC236}">
              <a16:creationId xmlns="" xmlns:a16="http://schemas.microsoft.com/office/drawing/2014/main" id="{02ED49F8-1CB2-498E-AD54-D716CAF93DE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3" name="Line 3435">
          <a:extLst>
            <a:ext uri="{FF2B5EF4-FFF2-40B4-BE49-F238E27FC236}">
              <a16:creationId xmlns="" xmlns:a16="http://schemas.microsoft.com/office/drawing/2014/main" id="{461A37F2-047D-4327-978F-8161E4BC35D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4" name="Line 3436">
          <a:extLst>
            <a:ext uri="{FF2B5EF4-FFF2-40B4-BE49-F238E27FC236}">
              <a16:creationId xmlns="" xmlns:a16="http://schemas.microsoft.com/office/drawing/2014/main" id="{733C157B-8599-4C69-AF4C-9C48E9C431B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5" name="Line 3437">
          <a:extLst>
            <a:ext uri="{FF2B5EF4-FFF2-40B4-BE49-F238E27FC236}">
              <a16:creationId xmlns="" xmlns:a16="http://schemas.microsoft.com/office/drawing/2014/main" id="{8DEE1568-6B87-4FBA-9263-CF2599BF335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6" name="Line 3438">
          <a:extLst>
            <a:ext uri="{FF2B5EF4-FFF2-40B4-BE49-F238E27FC236}">
              <a16:creationId xmlns="" xmlns:a16="http://schemas.microsoft.com/office/drawing/2014/main" id="{CD037937-5177-452F-9AC1-E8CFA3EDC0CC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7" name="Line 3439">
          <a:extLst>
            <a:ext uri="{FF2B5EF4-FFF2-40B4-BE49-F238E27FC236}">
              <a16:creationId xmlns="" xmlns:a16="http://schemas.microsoft.com/office/drawing/2014/main" id="{A71AC8D8-A71E-444C-A7A2-96B79D7DAD1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8" name="Line 3440">
          <a:extLst>
            <a:ext uri="{FF2B5EF4-FFF2-40B4-BE49-F238E27FC236}">
              <a16:creationId xmlns="" xmlns:a16="http://schemas.microsoft.com/office/drawing/2014/main" id="{D3D4F610-CA0E-441D-AA9A-80F70605B17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89" name="Line 3441">
          <a:extLst>
            <a:ext uri="{FF2B5EF4-FFF2-40B4-BE49-F238E27FC236}">
              <a16:creationId xmlns="" xmlns:a16="http://schemas.microsoft.com/office/drawing/2014/main" id="{AD9D14F5-D372-45D0-B581-3360215FB1B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0" name="Line 3442">
          <a:extLst>
            <a:ext uri="{FF2B5EF4-FFF2-40B4-BE49-F238E27FC236}">
              <a16:creationId xmlns="" xmlns:a16="http://schemas.microsoft.com/office/drawing/2014/main" id="{6C37F3E8-F5F3-4699-B358-1D71494436A3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1" name="Line 3443">
          <a:extLst>
            <a:ext uri="{FF2B5EF4-FFF2-40B4-BE49-F238E27FC236}">
              <a16:creationId xmlns="" xmlns:a16="http://schemas.microsoft.com/office/drawing/2014/main" id="{00B2AECC-2A92-42E7-A8B2-DEB2EA95CF6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2" name="Line 3444">
          <a:extLst>
            <a:ext uri="{FF2B5EF4-FFF2-40B4-BE49-F238E27FC236}">
              <a16:creationId xmlns="" xmlns:a16="http://schemas.microsoft.com/office/drawing/2014/main" id="{2A632E89-98AB-4AD7-B27E-8A31AF8CCC7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3" name="Line 3445">
          <a:extLst>
            <a:ext uri="{FF2B5EF4-FFF2-40B4-BE49-F238E27FC236}">
              <a16:creationId xmlns="" xmlns:a16="http://schemas.microsoft.com/office/drawing/2014/main" id="{A7E65117-2ACC-4EFC-AB26-EEBB315A416C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4" name="Line 3446">
          <a:extLst>
            <a:ext uri="{FF2B5EF4-FFF2-40B4-BE49-F238E27FC236}">
              <a16:creationId xmlns="" xmlns:a16="http://schemas.microsoft.com/office/drawing/2014/main" id="{C4861144-64A6-46D7-8603-02C35C56E03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5" name="Line 3447">
          <a:extLst>
            <a:ext uri="{FF2B5EF4-FFF2-40B4-BE49-F238E27FC236}">
              <a16:creationId xmlns="" xmlns:a16="http://schemas.microsoft.com/office/drawing/2014/main" id="{69B5049D-1EF7-49DC-9134-0C80E6C7B7A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6" name="Line 3448">
          <a:extLst>
            <a:ext uri="{FF2B5EF4-FFF2-40B4-BE49-F238E27FC236}">
              <a16:creationId xmlns="" xmlns:a16="http://schemas.microsoft.com/office/drawing/2014/main" id="{25893FC0-E492-49BB-AABA-4035CBA79D1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7" name="Line 3449">
          <a:extLst>
            <a:ext uri="{FF2B5EF4-FFF2-40B4-BE49-F238E27FC236}">
              <a16:creationId xmlns="" xmlns:a16="http://schemas.microsoft.com/office/drawing/2014/main" id="{0000BE64-AFC9-44F5-9501-800F3FA8FBF7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8" name="Line 3450">
          <a:extLst>
            <a:ext uri="{FF2B5EF4-FFF2-40B4-BE49-F238E27FC236}">
              <a16:creationId xmlns="" xmlns:a16="http://schemas.microsoft.com/office/drawing/2014/main" id="{F3094048-D8EA-4284-9F59-B547F57B8DB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999" name="Line 3451">
          <a:extLst>
            <a:ext uri="{FF2B5EF4-FFF2-40B4-BE49-F238E27FC236}">
              <a16:creationId xmlns="" xmlns:a16="http://schemas.microsoft.com/office/drawing/2014/main" id="{DA14B4F3-8DB8-48B9-AFA9-90230340102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0" name="Line 3452">
          <a:extLst>
            <a:ext uri="{FF2B5EF4-FFF2-40B4-BE49-F238E27FC236}">
              <a16:creationId xmlns="" xmlns:a16="http://schemas.microsoft.com/office/drawing/2014/main" id="{7AF0673F-2741-49F9-A268-F83046E8FD7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1" name="Line 3453">
          <a:extLst>
            <a:ext uri="{FF2B5EF4-FFF2-40B4-BE49-F238E27FC236}">
              <a16:creationId xmlns="" xmlns:a16="http://schemas.microsoft.com/office/drawing/2014/main" id="{C26E718C-3063-4CBE-9115-CF5C1B53CA4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2" name="Line 3454">
          <a:extLst>
            <a:ext uri="{FF2B5EF4-FFF2-40B4-BE49-F238E27FC236}">
              <a16:creationId xmlns="" xmlns:a16="http://schemas.microsoft.com/office/drawing/2014/main" id="{60A31DC4-91E9-4653-8348-C2026CB0795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3" name="Line 3420">
          <a:extLst>
            <a:ext uri="{FF2B5EF4-FFF2-40B4-BE49-F238E27FC236}">
              <a16:creationId xmlns="" xmlns:a16="http://schemas.microsoft.com/office/drawing/2014/main" id="{982439E4-9C29-4FD0-A178-38615C06254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4" name="Line 3421">
          <a:extLst>
            <a:ext uri="{FF2B5EF4-FFF2-40B4-BE49-F238E27FC236}">
              <a16:creationId xmlns="" xmlns:a16="http://schemas.microsoft.com/office/drawing/2014/main" id="{32E3CF4F-FC24-4391-91C8-935EE1487FC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5" name="Line 3422">
          <a:extLst>
            <a:ext uri="{FF2B5EF4-FFF2-40B4-BE49-F238E27FC236}">
              <a16:creationId xmlns="" xmlns:a16="http://schemas.microsoft.com/office/drawing/2014/main" id="{7F2FE0EF-E33F-488C-A826-BAD5D86C567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6" name="Line 3423">
          <a:extLst>
            <a:ext uri="{FF2B5EF4-FFF2-40B4-BE49-F238E27FC236}">
              <a16:creationId xmlns="" xmlns:a16="http://schemas.microsoft.com/office/drawing/2014/main" id="{B098F974-564F-49C4-9578-5466D1DCED6B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7" name="Line 3424">
          <a:extLst>
            <a:ext uri="{FF2B5EF4-FFF2-40B4-BE49-F238E27FC236}">
              <a16:creationId xmlns="" xmlns:a16="http://schemas.microsoft.com/office/drawing/2014/main" id="{A7A1DD20-9293-4C06-B21B-C36CB8C86D8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8" name="Line 3425">
          <a:extLst>
            <a:ext uri="{FF2B5EF4-FFF2-40B4-BE49-F238E27FC236}">
              <a16:creationId xmlns="" xmlns:a16="http://schemas.microsoft.com/office/drawing/2014/main" id="{F760E021-4FEA-4635-A1DB-920F643F8B5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09" name="Line 3426">
          <a:extLst>
            <a:ext uri="{FF2B5EF4-FFF2-40B4-BE49-F238E27FC236}">
              <a16:creationId xmlns="" xmlns:a16="http://schemas.microsoft.com/office/drawing/2014/main" id="{B7043E0B-2357-49F8-B0D8-3FC2735A7F3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0" name="Line 3427">
          <a:extLst>
            <a:ext uri="{FF2B5EF4-FFF2-40B4-BE49-F238E27FC236}">
              <a16:creationId xmlns="" xmlns:a16="http://schemas.microsoft.com/office/drawing/2014/main" id="{E940CBDA-A841-4F52-90E3-2B7201D9F43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1" name="Line 3428">
          <a:extLst>
            <a:ext uri="{FF2B5EF4-FFF2-40B4-BE49-F238E27FC236}">
              <a16:creationId xmlns="" xmlns:a16="http://schemas.microsoft.com/office/drawing/2014/main" id="{5132D0AF-9AEB-4F1F-8A10-C72F3A549BE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2" name="Line 3429">
          <a:extLst>
            <a:ext uri="{FF2B5EF4-FFF2-40B4-BE49-F238E27FC236}">
              <a16:creationId xmlns="" xmlns:a16="http://schemas.microsoft.com/office/drawing/2014/main" id="{7290DAE7-ECB8-4813-A181-4C526132F4A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3" name="Line 3430">
          <a:extLst>
            <a:ext uri="{FF2B5EF4-FFF2-40B4-BE49-F238E27FC236}">
              <a16:creationId xmlns="" xmlns:a16="http://schemas.microsoft.com/office/drawing/2014/main" id="{77F82317-09F8-4869-8DEC-14C6FE6A21C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4" name="Line 3431">
          <a:extLst>
            <a:ext uri="{FF2B5EF4-FFF2-40B4-BE49-F238E27FC236}">
              <a16:creationId xmlns="" xmlns:a16="http://schemas.microsoft.com/office/drawing/2014/main" id="{82AF67EF-FB8B-42C3-890F-232F46F703E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5" name="Line 3432">
          <a:extLst>
            <a:ext uri="{FF2B5EF4-FFF2-40B4-BE49-F238E27FC236}">
              <a16:creationId xmlns="" xmlns:a16="http://schemas.microsoft.com/office/drawing/2014/main" id="{65A83364-DC3E-4FC6-BAA4-2BAC61F068F3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6" name="Line 3433">
          <a:extLst>
            <a:ext uri="{FF2B5EF4-FFF2-40B4-BE49-F238E27FC236}">
              <a16:creationId xmlns="" xmlns:a16="http://schemas.microsoft.com/office/drawing/2014/main" id="{0581F650-1231-4132-9589-A1E224C063D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7" name="Line 3434">
          <a:extLst>
            <a:ext uri="{FF2B5EF4-FFF2-40B4-BE49-F238E27FC236}">
              <a16:creationId xmlns="" xmlns:a16="http://schemas.microsoft.com/office/drawing/2014/main" id="{436BF54D-FFE9-43B5-B840-FEE2E8F8C78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8" name="Line 3435">
          <a:extLst>
            <a:ext uri="{FF2B5EF4-FFF2-40B4-BE49-F238E27FC236}">
              <a16:creationId xmlns="" xmlns:a16="http://schemas.microsoft.com/office/drawing/2014/main" id="{6539E647-9804-4769-9098-8FAA0B0B4E1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19" name="Line 3436">
          <a:extLst>
            <a:ext uri="{FF2B5EF4-FFF2-40B4-BE49-F238E27FC236}">
              <a16:creationId xmlns="" xmlns:a16="http://schemas.microsoft.com/office/drawing/2014/main" id="{03D8BD92-6B0C-4556-BFB0-F34A2754AD3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0" name="Line 3437">
          <a:extLst>
            <a:ext uri="{FF2B5EF4-FFF2-40B4-BE49-F238E27FC236}">
              <a16:creationId xmlns="" xmlns:a16="http://schemas.microsoft.com/office/drawing/2014/main" id="{80B2C823-9ED4-4E46-BCB8-C7EFD00BC1F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1" name="Line 3438">
          <a:extLst>
            <a:ext uri="{FF2B5EF4-FFF2-40B4-BE49-F238E27FC236}">
              <a16:creationId xmlns="" xmlns:a16="http://schemas.microsoft.com/office/drawing/2014/main" id="{74E05A56-0CF4-4571-8AED-F5EA78DE3148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2" name="Line 3439">
          <a:extLst>
            <a:ext uri="{FF2B5EF4-FFF2-40B4-BE49-F238E27FC236}">
              <a16:creationId xmlns="" xmlns:a16="http://schemas.microsoft.com/office/drawing/2014/main" id="{C5452211-599E-4F0F-8EF5-B95B36071F8E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3" name="Line 3440">
          <a:extLst>
            <a:ext uri="{FF2B5EF4-FFF2-40B4-BE49-F238E27FC236}">
              <a16:creationId xmlns="" xmlns:a16="http://schemas.microsoft.com/office/drawing/2014/main" id="{3B62AD3C-41AE-49CD-AFAB-BFA0CB006C65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4" name="Line 3441">
          <a:extLst>
            <a:ext uri="{FF2B5EF4-FFF2-40B4-BE49-F238E27FC236}">
              <a16:creationId xmlns="" xmlns:a16="http://schemas.microsoft.com/office/drawing/2014/main" id="{FA09D65F-C067-4FA4-AC8F-F2C6339C6549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5" name="Line 3442">
          <a:extLst>
            <a:ext uri="{FF2B5EF4-FFF2-40B4-BE49-F238E27FC236}">
              <a16:creationId xmlns="" xmlns:a16="http://schemas.microsoft.com/office/drawing/2014/main" id="{3E287210-47B8-41CC-A45E-B329B9D0D3E4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6" name="Line 3443">
          <a:extLst>
            <a:ext uri="{FF2B5EF4-FFF2-40B4-BE49-F238E27FC236}">
              <a16:creationId xmlns="" xmlns:a16="http://schemas.microsoft.com/office/drawing/2014/main" id="{A13CAC52-A2DF-4A0F-A810-AAF558D918F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7" name="Line 3444">
          <a:extLst>
            <a:ext uri="{FF2B5EF4-FFF2-40B4-BE49-F238E27FC236}">
              <a16:creationId xmlns="" xmlns:a16="http://schemas.microsoft.com/office/drawing/2014/main" id="{6967B579-765C-4376-9506-E6E2A740B88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8" name="Line 3445">
          <a:extLst>
            <a:ext uri="{FF2B5EF4-FFF2-40B4-BE49-F238E27FC236}">
              <a16:creationId xmlns="" xmlns:a16="http://schemas.microsoft.com/office/drawing/2014/main" id="{F4DF473B-0460-411D-B07A-529144B62F4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29" name="Line 3446">
          <a:extLst>
            <a:ext uri="{FF2B5EF4-FFF2-40B4-BE49-F238E27FC236}">
              <a16:creationId xmlns="" xmlns:a16="http://schemas.microsoft.com/office/drawing/2014/main" id="{D79E653C-8723-40C1-9E80-840ECC22BBC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0" name="Line 3447">
          <a:extLst>
            <a:ext uri="{FF2B5EF4-FFF2-40B4-BE49-F238E27FC236}">
              <a16:creationId xmlns="" xmlns:a16="http://schemas.microsoft.com/office/drawing/2014/main" id="{C735A6D3-B82D-41BC-A574-D6A2367D9830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1" name="Line 3448">
          <a:extLst>
            <a:ext uri="{FF2B5EF4-FFF2-40B4-BE49-F238E27FC236}">
              <a16:creationId xmlns="" xmlns:a16="http://schemas.microsoft.com/office/drawing/2014/main" id="{2C7B6987-C86E-4743-9316-37CAED4BE44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2" name="Line 3449">
          <a:extLst>
            <a:ext uri="{FF2B5EF4-FFF2-40B4-BE49-F238E27FC236}">
              <a16:creationId xmlns="" xmlns:a16="http://schemas.microsoft.com/office/drawing/2014/main" id="{9335FAE4-70E4-422D-9085-A5F14C7045AD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3" name="Line 3450">
          <a:extLst>
            <a:ext uri="{FF2B5EF4-FFF2-40B4-BE49-F238E27FC236}">
              <a16:creationId xmlns="" xmlns:a16="http://schemas.microsoft.com/office/drawing/2014/main" id="{497D4CA7-1188-432F-A1A5-81B8ED922E9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4" name="Line 3451">
          <a:extLst>
            <a:ext uri="{FF2B5EF4-FFF2-40B4-BE49-F238E27FC236}">
              <a16:creationId xmlns="" xmlns:a16="http://schemas.microsoft.com/office/drawing/2014/main" id="{0E098146-4C49-40E0-A78A-9D3872095CEF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5" name="Line 3452">
          <a:extLst>
            <a:ext uri="{FF2B5EF4-FFF2-40B4-BE49-F238E27FC236}">
              <a16:creationId xmlns="" xmlns:a16="http://schemas.microsoft.com/office/drawing/2014/main" id="{B0784F4B-CB7A-4085-9567-FAD066D56021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6" name="Line 3453">
          <a:extLst>
            <a:ext uri="{FF2B5EF4-FFF2-40B4-BE49-F238E27FC236}">
              <a16:creationId xmlns="" xmlns:a16="http://schemas.microsoft.com/office/drawing/2014/main" id="{F06F2AEB-D5D4-4C9D-A9AE-B3BE2F2F6ED2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1910</xdr:row>
      <xdr:rowOff>0</xdr:rowOff>
    </xdr:from>
    <xdr:to>
      <xdr:col>10</xdr:col>
      <xdr:colOff>38100</xdr:colOff>
      <xdr:row>1910</xdr:row>
      <xdr:rowOff>0</xdr:rowOff>
    </xdr:to>
    <xdr:sp macro="" textlink="">
      <xdr:nvSpPr>
        <xdr:cNvPr id="1037" name="Line 3454">
          <a:extLst>
            <a:ext uri="{FF2B5EF4-FFF2-40B4-BE49-F238E27FC236}">
              <a16:creationId xmlns="" xmlns:a16="http://schemas.microsoft.com/office/drawing/2014/main" id="{A738D1AA-2D0D-45E8-8AFB-F2A512E15B0A}"/>
            </a:ext>
          </a:extLst>
        </xdr:cNvPr>
        <xdr:cNvSpPr>
          <a:spLocks noChangeShapeType="1"/>
        </xdr:cNvSpPr>
      </xdr:nvSpPr>
      <xdr:spPr bwMode="auto">
        <a:xfrm>
          <a:off x="6457950" y="261632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38" name="Line 3420">
          <a:extLst>
            <a:ext uri="{FF2B5EF4-FFF2-40B4-BE49-F238E27FC236}">
              <a16:creationId xmlns="" xmlns:a16="http://schemas.microsoft.com/office/drawing/2014/main" id="{F2156062-9AC9-41C6-8EBE-B792CC941F4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39" name="Line 3421">
          <a:extLst>
            <a:ext uri="{FF2B5EF4-FFF2-40B4-BE49-F238E27FC236}">
              <a16:creationId xmlns="" xmlns:a16="http://schemas.microsoft.com/office/drawing/2014/main" id="{5F1D874B-FDAD-482D-AF63-B14E56D76EB6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0" name="Line 3422">
          <a:extLst>
            <a:ext uri="{FF2B5EF4-FFF2-40B4-BE49-F238E27FC236}">
              <a16:creationId xmlns="" xmlns:a16="http://schemas.microsoft.com/office/drawing/2014/main" id="{DA135475-BBC9-479E-85E9-B1B7BCFE3CA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1" name="Line 3423">
          <a:extLst>
            <a:ext uri="{FF2B5EF4-FFF2-40B4-BE49-F238E27FC236}">
              <a16:creationId xmlns="" xmlns:a16="http://schemas.microsoft.com/office/drawing/2014/main" id="{31F15C89-AC15-4987-B02D-FA086E143C1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2" name="Line 3424">
          <a:extLst>
            <a:ext uri="{FF2B5EF4-FFF2-40B4-BE49-F238E27FC236}">
              <a16:creationId xmlns="" xmlns:a16="http://schemas.microsoft.com/office/drawing/2014/main" id="{DE094EB6-6F26-4531-8E8F-BCA90C052AA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3" name="Line 3425">
          <a:extLst>
            <a:ext uri="{FF2B5EF4-FFF2-40B4-BE49-F238E27FC236}">
              <a16:creationId xmlns="" xmlns:a16="http://schemas.microsoft.com/office/drawing/2014/main" id="{FF22E11E-94FB-440D-8323-D6A1E40363E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4" name="Line 3426">
          <a:extLst>
            <a:ext uri="{FF2B5EF4-FFF2-40B4-BE49-F238E27FC236}">
              <a16:creationId xmlns="" xmlns:a16="http://schemas.microsoft.com/office/drawing/2014/main" id="{7C9115FD-EA7F-42E4-9577-DD6A07C6BC7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5" name="Line 3427">
          <a:extLst>
            <a:ext uri="{FF2B5EF4-FFF2-40B4-BE49-F238E27FC236}">
              <a16:creationId xmlns="" xmlns:a16="http://schemas.microsoft.com/office/drawing/2014/main" id="{62838DF9-BFBB-433C-9CC7-9F4BA9611EC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6" name="Line 3428">
          <a:extLst>
            <a:ext uri="{FF2B5EF4-FFF2-40B4-BE49-F238E27FC236}">
              <a16:creationId xmlns="" xmlns:a16="http://schemas.microsoft.com/office/drawing/2014/main" id="{13FE0DD0-8943-4B71-BCF9-9D3BA7803B8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7" name="Line 3429">
          <a:extLst>
            <a:ext uri="{FF2B5EF4-FFF2-40B4-BE49-F238E27FC236}">
              <a16:creationId xmlns="" xmlns:a16="http://schemas.microsoft.com/office/drawing/2014/main" id="{F21F985C-4C44-4003-AA55-38EDB4B5636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8" name="Line 3430">
          <a:extLst>
            <a:ext uri="{FF2B5EF4-FFF2-40B4-BE49-F238E27FC236}">
              <a16:creationId xmlns="" xmlns:a16="http://schemas.microsoft.com/office/drawing/2014/main" id="{D078B624-33EF-4129-9736-41D2A905C5D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49" name="Line 3431">
          <a:extLst>
            <a:ext uri="{FF2B5EF4-FFF2-40B4-BE49-F238E27FC236}">
              <a16:creationId xmlns="" xmlns:a16="http://schemas.microsoft.com/office/drawing/2014/main" id="{74F28EE2-1ECA-404A-B503-CC1427EED70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0" name="Line 3432">
          <a:extLst>
            <a:ext uri="{FF2B5EF4-FFF2-40B4-BE49-F238E27FC236}">
              <a16:creationId xmlns="" xmlns:a16="http://schemas.microsoft.com/office/drawing/2014/main" id="{E1293E7C-86FB-4A0C-ACCD-8BA54BAEC6A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1" name="Line 3433">
          <a:extLst>
            <a:ext uri="{FF2B5EF4-FFF2-40B4-BE49-F238E27FC236}">
              <a16:creationId xmlns="" xmlns:a16="http://schemas.microsoft.com/office/drawing/2014/main" id="{74D58678-879B-445A-A01A-904E9B8D4F4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2" name="Line 3434">
          <a:extLst>
            <a:ext uri="{FF2B5EF4-FFF2-40B4-BE49-F238E27FC236}">
              <a16:creationId xmlns="" xmlns:a16="http://schemas.microsoft.com/office/drawing/2014/main" id="{82D93582-436A-4049-A0FE-976F9E2D15E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3" name="Line 3435">
          <a:extLst>
            <a:ext uri="{FF2B5EF4-FFF2-40B4-BE49-F238E27FC236}">
              <a16:creationId xmlns="" xmlns:a16="http://schemas.microsoft.com/office/drawing/2014/main" id="{13AD5DDA-9446-445F-A44C-E07A8241A92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4" name="Line 3436">
          <a:extLst>
            <a:ext uri="{FF2B5EF4-FFF2-40B4-BE49-F238E27FC236}">
              <a16:creationId xmlns="" xmlns:a16="http://schemas.microsoft.com/office/drawing/2014/main" id="{9CC29ADA-ECCA-4729-91D0-BAEC3C0B871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5" name="Line 3437">
          <a:extLst>
            <a:ext uri="{FF2B5EF4-FFF2-40B4-BE49-F238E27FC236}">
              <a16:creationId xmlns="" xmlns:a16="http://schemas.microsoft.com/office/drawing/2014/main" id="{73C35E72-79F2-4FBF-A2F9-0000BC4A45A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6" name="Line 3438">
          <a:extLst>
            <a:ext uri="{FF2B5EF4-FFF2-40B4-BE49-F238E27FC236}">
              <a16:creationId xmlns="" xmlns:a16="http://schemas.microsoft.com/office/drawing/2014/main" id="{3DCC10EC-C16A-4D8A-8C9D-5BDF3FEEAFE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7" name="Line 3439">
          <a:extLst>
            <a:ext uri="{FF2B5EF4-FFF2-40B4-BE49-F238E27FC236}">
              <a16:creationId xmlns="" xmlns:a16="http://schemas.microsoft.com/office/drawing/2014/main" id="{DA669078-B008-494B-83F5-795BFC77FA9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8" name="Line 3440">
          <a:extLst>
            <a:ext uri="{FF2B5EF4-FFF2-40B4-BE49-F238E27FC236}">
              <a16:creationId xmlns="" xmlns:a16="http://schemas.microsoft.com/office/drawing/2014/main" id="{6B538675-27F8-45D4-849B-E7252C5DB00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59" name="Line 3441">
          <a:extLst>
            <a:ext uri="{FF2B5EF4-FFF2-40B4-BE49-F238E27FC236}">
              <a16:creationId xmlns="" xmlns:a16="http://schemas.microsoft.com/office/drawing/2014/main" id="{D0C7D119-50E9-48F5-A7A1-0A13F9D1B41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0" name="Line 3442">
          <a:extLst>
            <a:ext uri="{FF2B5EF4-FFF2-40B4-BE49-F238E27FC236}">
              <a16:creationId xmlns="" xmlns:a16="http://schemas.microsoft.com/office/drawing/2014/main" id="{301F4AD5-B2EB-4B94-B813-C09DEF83E82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1" name="Line 3443">
          <a:extLst>
            <a:ext uri="{FF2B5EF4-FFF2-40B4-BE49-F238E27FC236}">
              <a16:creationId xmlns="" xmlns:a16="http://schemas.microsoft.com/office/drawing/2014/main" id="{833F449A-2B54-4CD6-9401-4AF98DDB1C6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2" name="Line 3444">
          <a:extLst>
            <a:ext uri="{FF2B5EF4-FFF2-40B4-BE49-F238E27FC236}">
              <a16:creationId xmlns="" xmlns:a16="http://schemas.microsoft.com/office/drawing/2014/main" id="{FE7F7521-E6E3-43EB-8368-F6F3AA34365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3" name="Line 3445">
          <a:extLst>
            <a:ext uri="{FF2B5EF4-FFF2-40B4-BE49-F238E27FC236}">
              <a16:creationId xmlns="" xmlns:a16="http://schemas.microsoft.com/office/drawing/2014/main" id="{497EB514-D1DB-4F9B-A1D0-80644E6F620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4" name="Line 3446">
          <a:extLst>
            <a:ext uri="{FF2B5EF4-FFF2-40B4-BE49-F238E27FC236}">
              <a16:creationId xmlns="" xmlns:a16="http://schemas.microsoft.com/office/drawing/2014/main" id="{ADA93663-8183-43C4-A786-0F0EAA849CA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5" name="Line 3447">
          <a:extLst>
            <a:ext uri="{FF2B5EF4-FFF2-40B4-BE49-F238E27FC236}">
              <a16:creationId xmlns="" xmlns:a16="http://schemas.microsoft.com/office/drawing/2014/main" id="{30F7A353-7DB8-46C0-978A-DEBEEF2320C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6" name="Line 3448">
          <a:extLst>
            <a:ext uri="{FF2B5EF4-FFF2-40B4-BE49-F238E27FC236}">
              <a16:creationId xmlns="" xmlns:a16="http://schemas.microsoft.com/office/drawing/2014/main" id="{C7067EC8-B563-4ED1-B22C-B475ED2840C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7" name="Line 3449">
          <a:extLst>
            <a:ext uri="{FF2B5EF4-FFF2-40B4-BE49-F238E27FC236}">
              <a16:creationId xmlns="" xmlns:a16="http://schemas.microsoft.com/office/drawing/2014/main" id="{94BBE9CB-13D9-4877-A30B-55820A30EB36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8" name="Line 3450">
          <a:extLst>
            <a:ext uri="{FF2B5EF4-FFF2-40B4-BE49-F238E27FC236}">
              <a16:creationId xmlns="" xmlns:a16="http://schemas.microsoft.com/office/drawing/2014/main" id="{10331ED4-D799-43EA-82BF-F9B99A75CA4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69" name="Line 3451">
          <a:extLst>
            <a:ext uri="{FF2B5EF4-FFF2-40B4-BE49-F238E27FC236}">
              <a16:creationId xmlns="" xmlns:a16="http://schemas.microsoft.com/office/drawing/2014/main" id="{56643522-E516-452F-B4EB-29265116622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0" name="Line 3452">
          <a:extLst>
            <a:ext uri="{FF2B5EF4-FFF2-40B4-BE49-F238E27FC236}">
              <a16:creationId xmlns="" xmlns:a16="http://schemas.microsoft.com/office/drawing/2014/main" id="{AB51BE26-6F37-410F-A3AB-BA2C0470F20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1" name="Line 3453">
          <a:extLst>
            <a:ext uri="{FF2B5EF4-FFF2-40B4-BE49-F238E27FC236}">
              <a16:creationId xmlns="" xmlns:a16="http://schemas.microsoft.com/office/drawing/2014/main" id="{B73A57C2-DAC9-4CFA-ACB8-6D02327DF81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2" name="Line 3454">
          <a:extLst>
            <a:ext uri="{FF2B5EF4-FFF2-40B4-BE49-F238E27FC236}">
              <a16:creationId xmlns="" xmlns:a16="http://schemas.microsoft.com/office/drawing/2014/main" id="{919FE606-6249-489E-A023-4151431C63D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3" name="Line 3420">
          <a:extLst>
            <a:ext uri="{FF2B5EF4-FFF2-40B4-BE49-F238E27FC236}">
              <a16:creationId xmlns="" xmlns:a16="http://schemas.microsoft.com/office/drawing/2014/main" id="{BA59B9C6-BA31-4C46-9DEB-67F572C348C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4" name="Line 3421">
          <a:extLst>
            <a:ext uri="{FF2B5EF4-FFF2-40B4-BE49-F238E27FC236}">
              <a16:creationId xmlns="" xmlns:a16="http://schemas.microsoft.com/office/drawing/2014/main" id="{0A3AB3CB-BA4B-47CB-80F8-B53B0A6E8D5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5" name="Line 3422">
          <a:extLst>
            <a:ext uri="{FF2B5EF4-FFF2-40B4-BE49-F238E27FC236}">
              <a16:creationId xmlns="" xmlns:a16="http://schemas.microsoft.com/office/drawing/2014/main" id="{6FA54BA4-251D-492D-8AB4-5C3081CD1EF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6" name="Line 3423">
          <a:extLst>
            <a:ext uri="{FF2B5EF4-FFF2-40B4-BE49-F238E27FC236}">
              <a16:creationId xmlns="" xmlns:a16="http://schemas.microsoft.com/office/drawing/2014/main" id="{1150219F-1B14-42A8-9BA1-24C086EAC13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7" name="Line 3424">
          <a:extLst>
            <a:ext uri="{FF2B5EF4-FFF2-40B4-BE49-F238E27FC236}">
              <a16:creationId xmlns="" xmlns:a16="http://schemas.microsoft.com/office/drawing/2014/main" id="{7FF15815-9D1B-4F99-9A26-C8B51FA469B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8" name="Line 3425">
          <a:extLst>
            <a:ext uri="{FF2B5EF4-FFF2-40B4-BE49-F238E27FC236}">
              <a16:creationId xmlns="" xmlns:a16="http://schemas.microsoft.com/office/drawing/2014/main" id="{2B9CE694-43E9-4880-A528-969737861C2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79" name="Line 3426">
          <a:extLst>
            <a:ext uri="{FF2B5EF4-FFF2-40B4-BE49-F238E27FC236}">
              <a16:creationId xmlns="" xmlns:a16="http://schemas.microsoft.com/office/drawing/2014/main" id="{967CA202-385C-4E90-97F5-1ADC0E3D00E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0" name="Line 3427">
          <a:extLst>
            <a:ext uri="{FF2B5EF4-FFF2-40B4-BE49-F238E27FC236}">
              <a16:creationId xmlns="" xmlns:a16="http://schemas.microsoft.com/office/drawing/2014/main" id="{E0028578-1BA5-4444-BEFD-109BC645A53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1" name="Line 3428">
          <a:extLst>
            <a:ext uri="{FF2B5EF4-FFF2-40B4-BE49-F238E27FC236}">
              <a16:creationId xmlns="" xmlns:a16="http://schemas.microsoft.com/office/drawing/2014/main" id="{6D84DF38-F523-40D5-A0DD-9607D5718CA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2" name="Line 3429">
          <a:extLst>
            <a:ext uri="{FF2B5EF4-FFF2-40B4-BE49-F238E27FC236}">
              <a16:creationId xmlns="" xmlns:a16="http://schemas.microsoft.com/office/drawing/2014/main" id="{E05C4517-3FB7-41E9-A65B-B3028785233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3" name="Line 3430">
          <a:extLst>
            <a:ext uri="{FF2B5EF4-FFF2-40B4-BE49-F238E27FC236}">
              <a16:creationId xmlns="" xmlns:a16="http://schemas.microsoft.com/office/drawing/2014/main" id="{E803D24F-80AB-4F56-81E1-7394932E918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4" name="Line 3431">
          <a:extLst>
            <a:ext uri="{FF2B5EF4-FFF2-40B4-BE49-F238E27FC236}">
              <a16:creationId xmlns="" xmlns:a16="http://schemas.microsoft.com/office/drawing/2014/main" id="{00CFF982-01B9-411B-97EA-EF4C97DF0CC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5" name="Line 3432">
          <a:extLst>
            <a:ext uri="{FF2B5EF4-FFF2-40B4-BE49-F238E27FC236}">
              <a16:creationId xmlns="" xmlns:a16="http://schemas.microsoft.com/office/drawing/2014/main" id="{A9100E07-DD17-4C94-9513-AC99A79EF8E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6" name="Line 3433">
          <a:extLst>
            <a:ext uri="{FF2B5EF4-FFF2-40B4-BE49-F238E27FC236}">
              <a16:creationId xmlns="" xmlns:a16="http://schemas.microsoft.com/office/drawing/2014/main" id="{1AF23096-94E0-4697-88BB-88E24D2FBDD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7" name="Line 3434">
          <a:extLst>
            <a:ext uri="{FF2B5EF4-FFF2-40B4-BE49-F238E27FC236}">
              <a16:creationId xmlns="" xmlns:a16="http://schemas.microsoft.com/office/drawing/2014/main" id="{520EE344-F581-4F3A-9E20-26F9853F943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8" name="Line 3435">
          <a:extLst>
            <a:ext uri="{FF2B5EF4-FFF2-40B4-BE49-F238E27FC236}">
              <a16:creationId xmlns="" xmlns:a16="http://schemas.microsoft.com/office/drawing/2014/main" id="{7508CAE1-8838-4A45-8C51-1AA7CA3BAE3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89" name="Line 3436">
          <a:extLst>
            <a:ext uri="{FF2B5EF4-FFF2-40B4-BE49-F238E27FC236}">
              <a16:creationId xmlns="" xmlns:a16="http://schemas.microsoft.com/office/drawing/2014/main" id="{0396B1CC-C762-4457-B2FF-A08486EF5DD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0" name="Line 3437">
          <a:extLst>
            <a:ext uri="{FF2B5EF4-FFF2-40B4-BE49-F238E27FC236}">
              <a16:creationId xmlns="" xmlns:a16="http://schemas.microsoft.com/office/drawing/2014/main" id="{5A791124-80C8-44AF-A1FF-6ECB4DADACE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1" name="Line 3438">
          <a:extLst>
            <a:ext uri="{FF2B5EF4-FFF2-40B4-BE49-F238E27FC236}">
              <a16:creationId xmlns="" xmlns:a16="http://schemas.microsoft.com/office/drawing/2014/main" id="{9E3E0A70-72DE-4BF2-AE41-EEE5315DECD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2" name="Line 3439">
          <a:extLst>
            <a:ext uri="{FF2B5EF4-FFF2-40B4-BE49-F238E27FC236}">
              <a16:creationId xmlns="" xmlns:a16="http://schemas.microsoft.com/office/drawing/2014/main" id="{CA7AA73E-6512-4C2A-A90D-A6F4EC506E6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3" name="Line 3440">
          <a:extLst>
            <a:ext uri="{FF2B5EF4-FFF2-40B4-BE49-F238E27FC236}">
              <a16:creationId xmlns="" xmlns:a16="http://schemas.microsoft.com/office/drawing/2014/main" id="{1FC02BE6-5EE1-4FD4-AFB7-31B4296A6B1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4" name="Line 3441">
          <a:extLst>
            <a:ext uri="{FF2B5EF4-FFF2-40B4-BE49-F238E27FC236}">
              <a16:creationId xmlns="" xmlns:a16="http://schemas.microsoft.com/office/drawing/2014/main" id="{07C7054C-04E4-4FD0-99DC-D613D446056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5" name="Line 3442">
          <a:extLst>
            <a:ext uri="{FF2B5EF4-FFF2-40B4-BE49-F238E27FC236}">
              <a16:creationId xmlns="" xmlns:a16="http://schemas.microsoft.com/office/drawing/2014/main" id="{E7D14D34-2A49-4C0F-8EAC-D10476A2349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6" name="Line 3443">
          <a:extLst>
            <a:ext uri="{FF2B5EF4-FFF2-40B4-BE49-F238E27FC236}">
              <a16:creationId xmlns="" xmlns:a16="http://schemas.microsoft.com/office/drawing/2014/main" id="{ED67AC1E-7EF8-4FD2-AD43-AD4AC4F0897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7" name="Line 3444">
          <a:extLst>
            <a:ext uri="{FF2B5EF4-FFF2-40B4-BE49-F238E27FC236}">
              <a16:creationId xmlns="" xmlns:a16="http://schemas.microsoft.com/office/drawing/2014/main" id="{BCB63750-B44A-4055-9203-C1AF42716CB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8" name="Line 3445">
          <a:extLst>
            <a:ext uri="{FF2B5EF4-FFF2-40B4-BE49-F238E27FC236}">
              <a16:creationId xmlns="" xmlns:a16="http://schemas.microsoft.com/office/drawing/2014/main" id="{20558F32-4A33-46B3-8254-3CEEDA0891D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099" name="Line 3446">
          <a:extLst>
            <a:ext uri="{FF2B5EF4-FFF2-40B4-BE49-F238E27FC236}">
              <a16:creationId xmlns="" xmlns:a16="http://schemas.microsoft.com/office/drawing/2014/main" id="{50CA319C-42F7-40B9-99B1-DE348861C68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0" name="Line 3447">
          <a:extLst>
            <a:ext uri="{FF2B5EF4-FFF2-40B4-BE49-F238E27FC236}">
              <a16:creationId xmlns="" xmlns:a16="http://schemas.microsoft.com/office/drawing/2014/main" id="{B8E16B94-CD8A-457B-B9F7-E71438FA543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1" name="Line 3448">
          <a:extLst>
            <a:ext uri="{FF2B5EF4-FFF2-40B4-BE49-F238E27FC236}">
              <a16:creationId xmlns="" xmlns:a16="http://schemas.microsoft.com/office/drawing/2014/main" id="{78D2CF2E-0302-45A3-ACDA-3EAB4B6DEE1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2" name="Line 3449">
          <a:extLst>
            <a:ext uri="{FF2B5EF4-FFF2-40B4-BE49-F238E27FC236}">
              <a16:creationId xmlns="" xmlns:a16="http://schemas.microsoft.com/office/drawing/2014/main" id="{BE3A9E0F-D4C3-488E-A7F5-9445C2E3A9F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3" name="Line 3450">
          <a:extLst>
            <a:ext uri="{FF2B5EF4-FFF2-40B4-BE49-F238E27FC236}">
              <a16:creationId xmlns="" xmlns:a16="http://schemas.microsoft.com/office/drawing/2014/main" id="{BEF0A48C-5F2F-4F2F-ADDD-86E290861256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4" name="Line 3451">
          <a:extLst>
            <a:ext uri="{FF2B5EF4-FFF2-40B4-BE49-F238E27FC236}">
              <a16:creationId xmlns="" xmlns:a16="http://schemas.microsoft.com/office/drawing/2014/main" id="{BF9DC298-DE6A-470E-9EDE-3F614839414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5" name="Line 3452">
          <a:extLst>
            <a:ext uri="{FF2B5EF4-FFF2-40B4-BE49-F238E27FC236}">
              <a16:creationId xmlns="" xmlns:a16="http://schemas.microsoft.com/office/drawing/2014/main" id="{0F247425-C260-4975-8C12-2D784BD45D7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6" name="Line 3453">
          <a:extLst>
            <a:ext uri="{FF2B5EF4-FFF2-40B4-BE49-F238E27FC236}">
              <a16:creationId xmlns="" xmlns:a16="http://schemas.microsoft.com/office/drawing/2014/main" id="{5E7EA6EC-1519-495F-8925-82BFC2063FF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7" name="Line 3454">
          <a:extLst>
            <a:ext uri="{FF2B5EF4-FFF2-40B4-BE49-F238E27FC236}">
              <a16:creationId xmlns="" xmlns:a16="http://schemas.microsoft.com/office/drawing/2014/main" id="{671634AD-3802-453E-80E3-56354ED0CB8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8" name="Line 3420">
          <a:extLst>
            <a:ext uri="{FF2B5EF4-FFF2-40B4-BE49-F238E27FC236}">
              <a16:creationId xmlns="" xmlns:a16="http://schemas.microsoft.com/office/drawing/2014/main" id="{762F5C29-C552-487E-BBE1-20FF6F4E631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09" name="Line 3421">
          <a:extLst>
            <a:ext uri="{FF2B5EF4-FFF2-40B4-BE49-F238E27FC236}">
              <a16:creationId xmlns="" xmlns:a16="http://schemas.microsoft.com/office/drawing/2014/main" id="{E89FE949-8B0C-46E0-8203-75AAA394860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0" name="Line 3422">
          <a:extLst>
            <a:ext uri="{FF2B5EF4-FFF2-40B4-BE49-F238E27FC236}">
              <a16:creationId xmlns="" xmlns:a16="http://schemas.microsoft.com/office/drawing/2014/main" id="{C41B90CC-2406-4A99-ACB1-1B529C777026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1" name="Line 3423">
          <a:extLst>
            <a:ext uri="{FF2B5EF4-FFF2-40B4-BE49-F238E27FC236}">
              <a16:creationId xmlns="" xmlns:a16="http://schemas.microsoft.com/office/drawing/2014/main" id="{7556728C-6959-46CA-959D-63FAD9A4C31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2" name="Line 3424">
          <a:extLst>
            <a:ext uri="{FF2B5EF4-FFF2-40B4-BE49-F238E27FC236}">
              <a16:creationId xmlns="" xmlns:a16="http://schemas.microsoft.com/office/drawing/2014/main" id="{99E0DC14-4399-4BB9-A365-AF1A409A094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3" name="Line 3425">
          <a:extLst>
            <a:ext uri="{FF2B5EF4-FFF2-40B4-BE49-F238E27FC236}">
              <a16:creationId xmlns="" xmlns:a16="http://schemas.microsoft.com/office/drawing/2014/main" id="{1666B2DD-17BB-4B9C-A9AA-95C16AA9CAC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4" name="Line 3426">
          <a:extLst>
            <a:ext uri="{FF2B5EF4-FFF2-40B4-BE49-F238E27FC236}">
              <a16:creationId xmlns="" xmlns:a16="http://schemas.microsoft.com/office/drawing/2014/main" id="{D46C87E3-8593-42A3-AA6B-55B21EF881F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5" name="Line 3427">
          <a:extLst>
            <a:ext uri="{FF2B5EF4-FFF2-40B4-BE49-F238E27FC236}">
              <a16:creationId xmlns="" xmlns:a16="http://schemas.microsoft.com/office/drawing/2014/main" id="{E3BA6392-8A0E-4E23-A05D-F868A9940C1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6" name="Line 3428">
          <a:extLst>
            <a:ext uri="{FF2B5EF4-FFF2-40B4-BE49-F238E27FC236}">
              <a16:creationId xmlns="" xmlns:a16="http://schemas.microsoft.com/office/drawing/2014/main" id="{41924CEC-5F7C-45A0-A374-5C736712E8A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7" name="Line 3429">
          <a:extLst>
            <a:ext uri="{FF2B5EF4-FFF2-40B4-BE49-F238E27FC236}">
              <a16:creationId xmlns="" xmlns:a16="http://schemas.microsoft.com/office/drawing/2014/main" id="{D9D9E7CC-CC87-4333-80E9-5D1066AE4C8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8" name="Line 3430">
          <a:extLst>
            <a:ext uri="{FF2B5EF4-FFF2-40B4-BE49-F238E27FC236}">
              <a16:creationId xmlns="" xmlns:a16="http://schemas.microsoft.com/office/drawing/2014/main" id="{E775BECC-5AF1-4CC2-B042-D2A2BF9D199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19" name="Line 3431">
          <a:extLst>
            <a:ext uri="{FF2B5EF4-FFF2-40B4-BE49-F238E27FC236}">
              <a16:creationId xmlns="" xmlns:a16="http://schemas.microsoft.com/office/drawing/2014/main" id="{081CB5CE-3001-421F-B5EF-8FBEAB08398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0" name="Line 3432">
          <a:extLst>
            <a:ext uri="{FF2B5EF4-FFF2-40B4-BE49-F238E27FC236}">
              <a16:creationId xmlns="" xmlns:a16="http://schemas.microsoft.com/office/drawing/2014/main" id="{60BFBE7A-1BEA-4ACA-A8A4-992CF8576F6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1" name="Line 3433">
          <a:extLst>
            <a:ext uri="{FF2B5EF4-FFF2-40B4-BE49-F238E27FC236}">
              <a16:creationId xmlns="" xmlns:a16="http://schemas.microsoft.com/office/drawing/2014/main" id="{D9C961A7-91D1-4C7E-B273-8584D3C2772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2" name="Line 3434">
          <a:extLst>
            <a:ext uri="{FF2B5EF4-FFF2-40B4-BE49-F238E27FC236}">
              <a16:creationId xmlns="" xmlns:a16="http://schemas.microsoft.com/office/drawing/2014/main" id="{619B9317-1EF9-47E6-A8E0-6E3E822A608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3" name="Line 3435">
          <a:extLst>
            <a:ext uri="{FF2B5EF4-FFF2-40B4-BE49-F238E27FC236}">
              <a16:creationId xmlns="" xmlns:a16="http://schemas.microsoft.com/office/drawing/2014/main" id="{108EA2CF-779E-4C29-B1B0-2053E53F87F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4" name="Line 3436">
          <a:extLst>
            <a:ext uri="{FF2B5EF4-FFF2-40B4-BE49-F238E27FC236}">
              <a16:creationId xmlns="" xmlns:a16="http://schemas.microsoft.com/office/drawing/2014/main" id="{B3E1B1D7-0EF8-4169-BB6A-2251AB28605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5" name="Line 3437">
          <a:extLst>
            <a:ext uri="{FF2B5EF4-FFF2-40B4-BE49-F238E27FC236}">
              <a16:creationId xmlns="" xmlns:a16="http://schemas.microsoft.com/office/drawing/2014/main" id="{6C19DC27-EB39-48E5-A04F-8FD074A2EF4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6" name="Line 3438">
          <a:extLst>
            <a:ext uri="{FF2B5EF4-FFF2-40B4-BE49-F238E27FC236}">
              <a16:creationId xmlns="" xmlns:a16="http://schemas.microsoft.com/office/drawing/2014/main" id="{B5D98A46-8C14-4730-97AC-3F2B7A13F45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7" name="Line 3439">
          <a:extLst>
            <a:ext uri="{FF2B5EF4-FFF2-40B4-BE49-F238E27FC236}">
              <a16:creationId xmlns="" xmlns:a16="http://schemas.microsoft.com/office/drawing/2014/main" id="{8E3DDF8B-A71A-4F74-A018-0DA053EB10A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8" name="Line 3440">
          <a:extLst>
            <a:ext uri="{FF2B5EF4-FFF2-40B4-BE49-F238E27FC236}">
              <a16:creationId xmlns="" xmlns:a16="http://schemas.microsoft.com/office/drawing/2014/main" id="{D39BCC07-F198-4C65-8E86-F861FDE02E3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29" name="Line 3441">
          <a:extLst>
            <a:ext uri="{FF2B5EF4-FFF2-40B4-BE49-F238E27FC236}">
              <a16:creationId xmlns="" xmlns:a16="http://schemas.microsoft.com/office/drawing/2014/main" id="{1A6325BA-6F0F-49DB-AF3E-CA63045E4DF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0" name="Line 3442">
          <a:extLst>
            <a:ext uri="{FF2B5EF4-FFF2-40B4-BE49-F238E27FC236}">
              <a16:creationId xmlns="" xmlns:a16="http://schemas.microsoft.com/office/drawing/2014/main" id="{BDE576BB-7241-4B4A-A9F0-C02002C8E3B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1" name="Line 3443">
          <a:extLst>
            <a:ext uri="{FF2B5EF4-FFF2-40B4-BE49-F238E27FC236}">
              <a16:creationId xmlns="" xmlns:a16="http://schemas.microsoft.com/office/drawing/2014/main" id="{B9EF3245-8DF4-42C6-AB62-72DA2E99147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2" name="Line 3444">
          <a:extLst>
            <a:ext uri="{FF2B5EF4-FFF2-40B4-BE49-F238E27FC236}">
              <a16:creationId xmlns="" xmlns:a16="http://schemas.microsoft.com/office/drawing/2014/main" id="{B8CF7A37-334F-43D9-980E-22DF016CA50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3" name="Line 3445">
          <a:extLst>
            <a:ext uri="{FF2B5EF4-FFF2-40B4-BE49-F238E27FC236}">
              <a16:creationId xmlns="" xmlns:a16="http://schemas.microsoft.com/office/drawing/2014/main" id="{2A1A9A44-02A1-487A-970B-DDCC48B7B84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4" name="Line 3446">
          <a:extLst>
            <a:ext uri="{FF2B5EF4-FFF2-40B4-BE49-F238E27FC236}">
              <a16:creationId xmlns="" xmlns:a16="http://schemas.microsoft.com/office/drawing/2014/main" id="{D4F5F03A-77E4-482B-93FC-7D24CDC9638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5" name="Line 3447">
          <a:extLst>
            <a:ext uri="{FF2B5EF4-FFF2-40B4-BE49-F238E27FC236}">
              <a16:creationId xmlns="" xmlns:a16="http://schemas.microsoft.com/office/drawing/2014/main" id="{DD4573E1-1298-4CDF-A715-EEE404A01AC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6" name="Line 3448">
          <a:extLst>
            <a:ext uri="{FF2B5EF4-FFF2-40B4-BE49-F238E27FC236}">
              <a16:creationId xmlns="" xmlns:a16="http://schemas.microsoft.com/office/drawing/2014/main" id="{BF890815-681F-4149-9978-65890BC6ABE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7" name="Line 3449">
          <a:extLst>
            <a:ext uri="{FF2B5EF4-FFF2-40B4-BE49-F238E27FC236}">
              <a16:creationId xmlns="" xmlns:a16="http://schemas.microsoft.com/office/drawing/2014/main" id="{C9D068E8-5168-4AB6-B731-2918FCC1319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8" name="Line 3450">
          <a:extLst>
            <a:ext uri="{FF2B5EF4-FFF2-40B4-BE49-F238E27FC236}">
              <a16:creationId xmlns="" xmlns:a16="http://schemas.microsoft.com/office/drawing/2014/main" id="{5D71EC05-B9F0-4FD9-BD06-CB4DBAE4C91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39" name="Line 3451">
          <a:extLst>
            <a:ext uri="{FF2B5EF4-FFF2-40B4-BE49-F238E27FC236}">
              <a16:creationId xmlns="" xmlns:a16="http://schemas.microsoft.com/office/drawing/2014/main" id="{4CF75963-B19B-4916-BF94-0E407D905EE4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0" name="Line 3452">
          <a:extLst>
            <a:ext uri="{FF2B5EF4-FFF2-40B4-BE49-F238E27FC236}">
              <a16:creationId xmlns="" xmlns:a16="http://schemas.microsoft.com/office/drawing/2014/main" id="{B32FC363-6C9C-47F1-A654-DFBABBCD3F0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1" name="Line 3453">
          <a:extLst>
            <a:ext uri="{FF2B5EF4-FFF2-40B4-BE49-F238E27FC236}">
              <a16:creationId xmlns="" xmlns:a16="http://schemas.microsoft.com/office/drawing/2014/main" id="{A184C080-A411-45BF-A443-2B9A4E8E646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2" name="Line 3454">
          <a:extLst>
            <a:ext uri="{FF2B5EF4-FFF2-40B4-BE49-F238E27FC236}">
              <a16:creationId xmlns="" xmlns:a16="http://schemas.microsoft.com/office/drawing/2014/main" id="{5CB11D36-CF2B-486A-8165-5B16805030B6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3" name="Line 3420">
          <a:extLst>
            <a:ext uri="{FF2B5EF4-FFF2-40B4-BE49-F238E27FC236}">
              <a16:creationId xmlns="" xmlns:a16="http://schemas.microsoft.com/office/drawing/2014/main" id="{73F2EC65-A136-4458-A806-208B44E9828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4" name="Line 3421">
          <a:extLst>
            <a:ext uri="{FF2B5EF4-FFF2-40B4-BE49-F238E27FC236}">
              <a16:creationId xmlns="" xmlns:a16="http://schemas.microsoft.com/office/drawing/2014/main" id="{492D4F4F-0603-40C8-A8F7-E49A8D3AB56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5" name="Line 3422">
          <a:extLst>
            <a:ext uri="{FF2B5EF4-FFF2-40B4-BE49-F238E27FC236}">
              <a16:creationId xmlns="" xmlns:a16="http://schemas.microsoft.com/office/drawing/2014/main" id="{0A65A724-EF8C-4947-8DE3-D653BD8D6D9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6" name="Line 3423">
          <a:extLst>
            <a:ext uri="{FF2B5EF4-FFF2-40B4-BE49-F238E27FC236}">
              <a16:creationId xmlns="" xmlns:a16="http://schemas.microsoft.com/office/drawing/2014/main" id="{7B77CADD-76DE-4A91-8BB9-A977CFD09F38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7" name="Line 3424">
          <a:extLst>
            <a:ext uri="{FF2B5EF4-FFF2-40B4-BE49-F238E27FC236}">
              <a16:creationId xmlns="" xmlns:a16="http://schemas.microsoft.com/office/drawing/2014/main" id="{B76F8581-4F73-4704-B80A-6C46A6A35723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8" name="Line 3425">
          <a:extLst>
            <a:ext uri="{FF2B5EF4-FFF2-40B4-BE49-F238E27FC236}">
              <a16:creationId xmlns="" xmlns:a16="http://schemas.microsoft.com/office/drawing/2014/main" id="{62FFA655-AEA2-45FB-8B49-9AA966084BD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49" name="Line 3426">
          <a:extLst>
            <a:ext uri="{FF2B5EF4-FFF2-40B4-BE49-F238E27FC236}">
              <a16:creationId xmlns="" xmlns:a16="http://schemas.microsoft.com/office/drawing/2014/main" id="{60B6C97B-ACA9-4EE5-8383-9A0E59AA2C5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0" name="Line 3427">
          <a:extLst>
            <a:ext uri="{FF2B5EF4-FFF2-40B4-BE49-F238E27FC236}">
              <a16:creationId xmlns="" xmlns:a16="http://schemas.microsoft.com/office/drawing/2014/main" id="{BD767BC9-4F69-4FC3-9A3A-4B874FA5867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1" name="Line 3428">
          <a:extLst>
            <a:ext uri="{FF2B5EF4-FFF2-40B4-BE49-F238E27FC236}">
              <a16:creationId xmlns="" xmlns:a16="http://schemas.microsoft.com/office/drawing/2014/main" id="{93389466-A522-4BBB-AE4C-F984583F8C9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2" name="Line 3429">
          <a:extLst>
            <a:ext uri="{FF2B5EF4-FFF2-40B4-BE49-F238E27FC236}">
              <a16:creationId xmlns="" xmlns:a16="http://schemas.microsoft.com/office/drawing/2014/main" id="{9777B8C2-4161-4B39-9ECA-986BE5E7360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3" name="Line 3430">
          <a:extLst>
            <a:ext uri="{FF2B5EF4-FFF2-40B4-BE49-F238E27FC236}">
              <a16:creationId xmlns="" xmlns:a16="http://schemas.microsoft.com/office/drawing/2014/main" id="{74DD090F-97D6-4404-B2BF-36BD0EBB850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4" name="Line 3431">
          <a:extLst>
            <a:ext uri="{FF2B5EF4-FFF2-40B4-BE49-F238E27FC236}">
              <a16:creationId xmlns="" xmlns:a16="http://schemas.microsoft.com/office/drawing/2014/main" id="{D31495AA-F767-4786-A5E4-7694FD8D7F8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5" name="Line 3432">
          <a:extLst>
            <a:ext uri="{FF2B5EF4-FFF2-40B4-BE49-F238E27FC236}">
              <a16:creationId xmlns="" xmlns:a16="http://schemas.microsoft.com/office/drawing/2014/main" id="{5BDB8678-09B9-48E0-BAE6-F14AA0B246B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6" name="Line 3433">
          <a:extLst>
            <a:ext uri="{FF2B5EF4-FFF2-40B4-BE49-F238E27FC236}">
              <a16:creationId xmlns="" xmlns:a16="http://schemas.microsoft.com/office/drawing/2014/main" id="{5C96CB26-FFB4-4260-9170-C68B32D2CF8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7" name="Line 3434">
          <a:extLst>
            <a:ext uri="{FF2B5EF4-FFF2-40B4-BE49-F238E27FC236}">
              <a16:creationId xmlns="" xmlns:a16="http://schemas.microsoft.com/office/drawing/2014/main" id="{B7283571-B850-45D4-9FE7-88033777AFB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8" name="Line 3435">
          <a:extLst>
            <a:ext uri="{FF2B5EF4-FFF2-40B4-BE49-F238E27FC236}">
              <a16:creationId xmlns="" xmlns:a16="http://schemas.microsoft.com/office/drawing/2014/main" id="{2F62FF25-19AA-4AF7-9C02-C3C4A5A5208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59" name="Line 3436">
          <a:extLst>
            <a:ext uri="{FF2B5EF4-FFF2-40B4-BE49-F238E27FC236}">
              <a16:creationId xmlns="" xmlns:a16="http://schemas.microsoft.com/office/drawing/2014/main" id="{07D4FDA3-A175-476E-9B78-131E50681E5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0" name="Line 3437">
          <a:extLst>
            <a:ext uri="{FF2B5EF4-FFF2-40B4-BE49-F238E27FC236}">
              <a16:creationId xmlns="" xmlns:a16="http://schemas.microsoft.com/office/drawing/2014/main" id="{FE77C337-2532-4B6B-BBEB-74E5AC5AD362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1" name="Line 3438">
          <a:extLst>
            <a:ext uri="{FF2B5EF4-FFF2-40B4-BE49-F238E27FC236}">
              <a16:creationId xmlns="" xmlns:a16="http://schemas.microsoft.com/office/drawing/2014/main" id="{81517F3A-2592-4923-968E-F85F3EC34DD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2" name="Line 3439">
          <a:extLst>
            <a:ext uri="{FF2B5EF4-FFF2-40B4-BE49-F238E27FC236}">
              <a16:creationId xmlns="" xmlns:a16="http://schemas.microsoft.com/office/drawing/2014/main" id="{6A97B68E-516D-4DD8-A5B5-BF2D22C897F5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3" name="Line 3440">
          <a:extLst>
            <a:ext uri="{FF2B5EF4-FFF2-40B4-BE49-F238E27FC236}">
              <a16:creationId xmlns="" xmlns:a16="http://schemas.microsoft.com/office/drawing/2014/main" id="{B6E8E02E-F92A-4292-8B64-DF337D714EDC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4" name="Line 3441">
          <a:extLst>
            <a:ext uri="{FF2B5EF4-FFF2-40B4-BE49-F238E27FC236}">
              <a16:creationId xmlns="" xmlns:a16="http://schemas.microsoft.com/office/drawing/2014/main" id="{8FAFA5F5-7F67-4897-82DF-95B8EACF35ED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5" name="Line 3442">
          <a:extLst>
            <a:ext uri="{FF2B5EF4-FFF2-40B4-BE49-F238E27FC236}">
              <a16:creationId xmlns="" xmlns:a16="http://schemas.microsoft.com/office/drawing/2014/main" id="{834B3DE4-9025-4285-877A-8ECC73050080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6" name="Line 3443">
          <a:extLst>
            <a:ext uri="{FF2B5EF4-FFF2-40B4-BE49-F238E27FC236}">
              <a16:creationId xmlns="" xmlns:a16="http://schemas.microsoft.com/office/drawing/2014/main" id="{3DB2F4C7-C542-431A-BDA3-FA23965A478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7" name="Line 3444">
          <a:extLst>
            <a:ext uri="{FF2B5EF4-FFF2-40B4-BE49-F238E27FC236}">
              <a16:creationId xmlns="" xmlns:a16="http://schemas.microsoft.com/office/drawing/2014/main" id="{33548C8E-35DC-42CE-92EB-5FE881D2476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8" name="Line 3445">
          <a:extLst>
            <a:ext uri="{FF2B5EF4-FFF2-40B4-BE49-F238E27FC236}">
              <a16:creationId xmlns="" xmlns:a16="http://schemas.microsoft.com/office/drawing/2014/main" id="{45303590-0025-4D24-A8EF-0C201D6C005F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69" name="Line 3446">
          <a:extLst>
            <a:ext uri="{FF2B5EF4-FFF2-40B4-BE49-F238E27FC236}">
              <a16:creationId xmlns="" xmlns:a16="http://schemas.microsoft.com/office/drawing/2014/main" id="{1EA54848-1535-4896-841E-CEFC90069979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0" name="Line 3447">
          <a:extLst>
            <a:ext uri="{FF2B5EF4-FFF2-40B4-BE49-F238E27FC236}">
              <a16:creationId xmlns="" xmlns:a16="http://schemas.microsoft.com/office/drawing/2014/main" id="{3C90A9FB-F724-4C37-8365-CC1EC4AFACC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1" name="Line 3448">
          <a:extLst>
            <a:ext uri="{FF2B5EF4-FFF2-40B4-BE49-F238E27FC236}">
              <a16:creationId xmlns="" xmlns:a16="http://schemas.microsoft.com/office/drawing/2014/main" id="{E613E77D-4F26-40E0-892E-C2A9F9CDBDB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2" name="Line 3449">
          <a:extLst>
            <a:ext uri="{FF2B5EF4-FFF2-40B4-BE49-F238E27FC236}">
              <a16:creationId xmlns="" xmlns:a16="http://schemas.microsoft.com/office/drawing/2014/main" id="{17A45514-3487-46CE-909E-C8140067D98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3" name="Line 3450">
          <a:extLst>
            <a:ext uri="{FF2B5EF4-FFF2-40B4-BE49-F238E27FC236}">
              <a16:creationId xmlns="" xmlns:a16="http://schemas.microsoft.com/office/drawing/2014/main" id="{B8C24D34-7540-42C7-A54E-5E1688F5BE2B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4" name="Line 3451">
          <a:extLst>
            <a:ext uri="{FF2B5EF4-FFF2-40B4-BE49-F238E27FC236}">
              <a16:creationId xmlns="" xmlns:a16="http://schemas.microsoft.com/office/drawing/2014/main" id="{817FB0AD-E935-4283-86F7-C89D2C96227A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5" name="Line 3452">
          <a:extLst>
            <a:ext uri="{FF2B5EF4-FFF2-40B4-BE49-F238E27FC236}">
              <a16:creationId xmlns="" xmlns:a16="http://schemas.microsoft.com/office/drawing/2014/main" id="{9B48D0A6-6D1C-4692-8839-197D94AE0C27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6" name="Line 3453">
          <a:extLst>
            <a:ext uri="{FF2B5EF4-FFF2-40B4-BE49-F238E27FC236}">
              <a16:creationId xmlns="" xmlns:a16="http://schemas.microsoft.com/office/drawing/2014/main" id="{5EAC6D61-C410-4286-8E49-585AF9DFEE71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1914</xdr:row>
      <xdr:rowOff>0</xdr:rowOff>
    </xdr:from>
    <xdr:to>
      <xdr:col>10</xdr:col>
      <xdr:colOff>38100</xdr:colOff>
      <xdr:row>1914</xdr:row>
      <xdr:rowOff>0</xdr:rowOff>
    </xdr:to>
    <xdr:sp macro="" textlink="">
      <xdr:nvSpPr>
        <xdr:cNvPr id="1177" name="Line 3454">
          <a:extLst>
            <a:ext uri="{FF2B5EF4-FFF2-40B4-BE49-F238E27FC236}">
              <a16:creationId xmlns="" xmlns:a16="http://schemas.microsoft.com/office/drawing/2014/main" id="{7D6E85AD-B087-4857-ABE9-1647FB895EBE}"/>
            </a:ext>
          </a:extLst>
        </xdr:cNvPr>
        <xdr:cNvSpPr>
          <a:spLocks noChangeShapeType="1"/>
        </xdr:cNvSpPr>
      </xdr:nvSpPr>
      <xdr:spPr bwMode="auto">
        <a:xfrm>
          <a:off x="6457950" y="26228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78" name="Line 3420">
          <a:extLst>
            <a:ext uri="{FF2B5EF4-FFF2-40B4-BE49-F238E27FC236}">
              <a16:creationId xmlns="" xmlns:a16="http://schemas.microsoft.com/office/drawing/2014/main" id="{CD467FAF-C2DE-4C2F-8C16-50F4D9A814E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79" name="Line 3421">
          <a:extLst>
            <a:ext uri="{FF2B5EF4-FFF2-40B4-BE49-F238E27FC236}">
              <a16:creationId xmlns="" xmlns:a16="http://schemas.microsoft.com/office/drawing/2014/main" id="{A42DA31D-8142-4A52-8F3C-24C50183F265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0" name="Line 3422">
          <a:extLst>
            <a:ext uri="{FF2B5EF4-FFF2-40B4-BE49-F238E27FC236}">
              <a16:creationId xmlns="" xmlns:a16="http://schemas.microsoft.com/office/drawing/2014/main" id="{7BA1E67C-5E39-4FA4-B473-8331776D84E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1" name="Line 3423">
          <a:extLst>
            <a:ext uri="{FF2B5EF4-FFF2-40B4-BE49-F238E27FC236}">
              <a16:creationId xmlns="" xmlns:a16="http://schemas.microsoft.com/office/drawing/2014/main" id="{0C91246A-4536-46F4-AA72-92C288599FD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2" name="Line 3424">
          <a:extLst>
            <a:ext uri="{FF2B5EF4-FFF2-40B4-BE49-F238E27FC236}">
              <a16:creationId xmlns="" xmlns:a16="http://schemas.microsoft.com/office/drawing/2014/main" id="{EEFE5BFC-31F2-4957-904E-9271588B610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3" name="Line 3425">
          <a:extLst>
            <a:ext uri="{FF2B5EF4-FFF2-40B4-BE49-F238E27FC236}">
              <a16:creationId xmlns="" xmlns:a16="http://schemas.microsoft.com/office/drawing/2014/main" id="{B4F607D6-772F-4F20-85DA-FBD63BBBA9C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4" name="Line 3426">
          <a:extLst>
            <a:ext uri="{FF2B5EF4-FFF2-40B4-BE49-F238E27FC236}">
              <a16:creationId xmlns="" xmlns:a16="http://schemas.microsoft.com/office/drawing/2014/main" id="{EA62422E-4194-4399-9010-2BF623BCDE1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5" name="Line 3427">
          <a:extLst>
            <a:ext uri="{FF2B5EF4-FFF2-40B4-BE49-F238E27FC236}">
              <a16:creationId xmlns="" xmlns:a16="http://schemas.microsoft.com/office/drawing/2014/main" id="{E57A87C1-5DD1-4BEC-B408-36FCA195DBC7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6" name="Line 3428">
          <a:extLst>
            <a:ext uri="{FF2B5EF4-FFF2-40B4-BE49-F238E27FC236}">
              <a16:creationId xmlns="" xmlns:a16="http://schemas.microsoft.com/office/drawing/2014/main" id="{C8115E29-0DCC-4AEC-9C26-69D2224198B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7" name="Line 3429">
          <a:extLst>
            <a:ext uri="{FF2B5EF4-FFF2-40B4-BE49-F238E27FC236}">
              <a16:creationId xmlns="" xmlns:a16="http://schemas.microsoft.com/office/drawing/2014/main" id="{C26A1F33-2DD3-459A-9562-59B813F7DE1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8" name="Line 3430">
          <a:extLst>
            <a:ext uri="{FF2B5EF4-FFF2-40B4-BE49-F238E27FC236}">
              <a16:creationId xmlns="" xmlns:a16="http://schemas.microsoft.com/office/drawing/2014/main" id="{EF88DAAA-3662-4E00-8779-D5A58916CF8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89" name="Line 3431">
          <a:extLst>
            <a:ext uri="{FF2B5EF4-FFF2-40B4-BE49-F238E27FC236}">
              <a16:creationId xmlns="" xmlns:a16="http://schemas.microsoft.com/office/drawing/2014/main" id="{0B6A99C9-D1DF-4F1D-8A54-D894D44C957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0" name="Line 3432">
          <a:extLst>
            <a:ext uri="{FF2B5EF4-FFF2-40B4-BE49-F238E27FC236}">
              <a16:creationId xmlns="" xmlns:a16="http://schemas.microsoft.com/office/drawing/2014/main" id="{DE06A09B-D34E-4800-879C-A77103CE128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1" name="Line 3433">
          <a:extLst>
            <a:ext uri="{FF2B5EF4-FFF2-40B4-BE49-F238E27FC236}">
              <a16:creationId xmlns="" xmlns:a16="http://schemas.microsoft.com/office/drawing/2014/main" id="{38703B36-9921-4A47-BA95-8F9C79D49FD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2" name="Line 3434">
          <a:extLst>
            <a:ext uri="{FF2B5EF4-FFF2-40B4-BE49-F238E27FC236}">
              <a16:creationId xmlns="" xmlns:a16="http://schemas.microsoft.com/office/drawing/2014/main" id="{F33192A0-52D6-437B-9E4E-3455913F35F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3" name="Line 3435">
          <a:extLst>
            <a:ext uri="{FF2B5EF4-FFF2-40B4-BE49-F238E27FC236}">
              <a16:creationId xmlns="" xmlns:a16="http://schemas.microsoft.com/office/drawing/2014/main" id="{5A2D7949-F4B0-460A-962E-BCA09BA407C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4" name="Line 3436">
          <a:extLst>
            <a:ext uri="{FF2B5EF4-FFF2-40B4-BE49-F238E27FC236}">
              <a16:creationId xmlns="" xmlns:a16="http://schemas.microsoft.com/office/drawing/2014/main" id="{9D21C5F7-4C0A-4C10-9A72-E41BF7726EE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5" name="Line 3437">
          <a:extLst>
            <a:ext uri="{FF2B5EF4-FFF2-40B4-BE49-F238E27FC236}">
              <a16:creationId xmlns="" xmlns:a16="http://schemas.microsoft.com/office/drawing/2014/main" id="{72946063-1675-478C-99F9-5749CA7908F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6" name="Line 3438">
          <a:extLst>
            <a:ext uri="{FF2B5EF4-FFF2-40B4-BE49-F238E27FC236}">
              <a16:creationId xmlns="" xmlns:a16="http://schemas.microsoft.com/office/drawing/2014/main" id="{15907AC3-FC10-4AA2-9A13-63680D5ADA0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7" name="Line 3439">
          <a:extLst>
            <a:ext uri="{FF2B5EF4-FFF2-40B4-BE49-F238E27FC236}">
              <a16:creationId xmlns="" xmlns:a16="http://schemas.microsoft.com/office/drawing/2014/main" id="{34799ED5-055C-4DED-BBDC-6B873C87DB9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8" name="Line 3440">
          <a:extLst>
            <a:ext uri="{FF2B5EF4-FFF2-40B4-BE49-F238E27FC236}">
              <a16:creationId xmlns="" xmlns:a16="http://schemas.microsoft.com/office/drawing/2014/main" id="{D3FFF36F-D863-4F17-92C1-1A130FF0BAD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199" name="Line 3441">
          <a:extLst>
            <a:ext uri="{FF2B5EF4-FFF2-40B4-BE49-F238E27FC236}">
              <a16:creationId xmlns="" xmlns:a16="http://schemas.microsoft.com/office/drawing/2014/main" id="{1206D3F5-E6A7-460E-854E-2646B13E6F3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0" name="Line 3442">
          <a:extLst>
            <a:ext uri="{FF2B5EF4-FFF2-40B4-BE49-F238E27FC236}">
              <a16:creationId xmlns="" xmlns:a16="http://schemas.microsoft.com/office/drawing/2014/main" id="{0903DA20-ECB3-4FA5-8115-89D273472CC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1" name="Line 3443">
          <a:extLst>
            <a:ext uri="{FF2B5EF4-FFF2-40B4-BE49-F238E27FC236}">
              <a16:creationId xmlns="" xmlns:a16="http://schemas.microsoft.com/office/drawing/2014/main" id="{FEEE1F1D-E62B-4759-826D-C5795603306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2" name="Line 3444">
          <a:extLst>
            <a:ext uri="{FF2B5EF4-FFF2-40B4-BE49-F238E27FC236}">
              <a16:creationId xmlns="" xmlns:a16="http://schemas.microsoft.com/office/drawing/2014/main" id="{F332B750-12A7-4D16-9EE5-5197A9C4334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3" name="Line 3445">
          <a:extLst>
            <a:ext uri="{FF2B5EF4-FFF2-40B4-BE49-F238E27FC236}">
              <a16:creationId xmlns="" xmlns:a16="http://schemas.microsoft.com/office/drawing/2014/main" id="{5B06C9F6-99C5-4794-9460-0B5517C8089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4" name="Line 3446">
          <a:extLst>
            <a:ext uri="{FF2B5EF4-FFF2-40B4-BE49-F238E27FC236}">
              <a16:creationId xmlns="" xmlns:a16="http://schemas.microsoft.com/office/drawing/2014/main" id="{99C5EBE6-F83E-453B-B039-48DB2FD4E94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5" name="Line 3447">
          <a:extLst>
            <a:ext uri="{FF2B5EF4-FFF2-40B4-BE49-F238E27FC236}">
              <a16:creationId xmlns="" xmlns:a16="http://schemas.microsoft.com/office/drawing/2014/main" id="{25CEE32D-7C00-4F0F-8B99-57E7B0EAE5B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6" name="Line 3448">
          <a:extLst>
            <a:ext uri="{FF2B5EF4-FFF2-40B4-BE49-F238E27FC236}">
              <a16:creationId xmlns="" xmlns:a16="http://schemas.microsoft.com/office/drawing/2014/main" id="{FF4C2C03-4ED1-42E4-9904-B49ED2566BE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7" name="Line 3449">
          <a:extLst>
            <a:ext uri="{FF2B5EF4-FFF2-40B4-BE49-F238E27FC236}">
              <a16:creationId xmlns="" xmlns:a16="http://schemas.microsoft.com/office/drawing/2014/main" id="{7D55A066-1EC1-4C2F-9377-76FD3FFD6DA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8" name="Line 3450">
          <a:extLst>
            <a:ext uri="{FF2B5EF4-FFF2-40B4-BE49-F238E27FC236}">
              <a16:creationId xmlns="" xmlns:a16="http://schemas.microsoft.com/office/drawing/2014/main" id="{BF1FF9BE-758B-410A-8C31-84F66D647C7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09" name="Line 3451">
          <a:extLst>
            <a:ext uri="{FF2B5EF4-FFF2-40B4-BE49-F238E27FC236}">
              <a16:creationId xmlns="" xmlns:a16="http://schemas.microsoft.com/office/drawing/2014/main" id="{38BDAEDE-6EA0-4B66-9167-EB569B31D1F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0" name="Line 3452">
          <a:extLst>
            <a:ext uri="{FF2B5EF4-FFF2-40B4-BE49-F238E27FC236}">
              <a16:creationId xmlns="" xmlns:a16="http://schemas.microsoft.com/office/drawing/2014/main" id="{C323666A-98A6-4D4A-9EB9-7BFBA9E6A89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1" name="Line 3453">
          <a:extLst>
            <a:ext uri="{FF2B5EF4-FFF2-40B4-BE49-F238E27FC236}">
              <a16:creationId xmlns="" xmlns:a16="http://schemas.microsoft.com/office/drawing/2014/main" id="{357A77EB-38D0-4832-84C5-F08E0291291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2" name="Line 3454">
          <a:extLst>
            <a:ext uri="{FF2B5EF4-FFF2-40B4-BE49-F238E27FC236}">
              <a16:creationId xmlns="" xmlns:a16="http://schemas.microsoft.com/office/drawing/2014/main" id="{32975AB3-C3C1-4868-8FD7-5874F946615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3" name="Line 3420">
          <a:extLst>
            <a:ext uri="{FF2B5EF4-FFF2-40B4-BE49-F238E27FC236}">
              <a16:creationId xmlns="" xmlns:a16="http://schemas.microsoft.com/office/drawing/2014/main" id="{4196D67E-4ECB-4C9A-8331-A2960CC54E2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4" name="Line 3421">
          <a:extLst>
            <a:ext uri="{FF2B5EF4-FFF2-40B4-BE49-F238E27FC236}">
              <a16:creationId xmlns="" xmlns:a16="http://schemas.microsoft.com/office/drawing/2014/main" id="{D78481F0-9195-4B84-83E7-B12F0E82A61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5" name="Line 3422">
          <a:extLst>
            <a:ext uri="{FF2B5EF4-FFF2-40B4-BE49-F238E27FC236}">
              <a16:creationId xmlns="" xmlns:a16="http://schemas.microsoft.com/office/drawing/2014/main" id="{C319905B-1C93-4A35-82C0-24FE94E3B21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6" name="Line 3423">
          <a:extLst>
            <a:ext uri="{FF2B5EF4-FFF2-40B4-BE49-F238E27FC236}">
              <a16:creationId xmlns="" xmlns:a16="http://schemas.microsoft.com/office/drawing/2014/main" id="{554131A7-1CB8-433E-81AF-405B854043D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7" name="Line 3424">
          <a:extLst>
            <a:ext uri="{FF2B5EF4-FFF2-40B4-BE49-F238E27FC236}">
              <a16:creationId xmlns="" xmlns:a16="http://schemas.microsoft.com/office/drawing/2014/main" id="{9821610A-6EFD-4062-82EA-9F8CB5D30E6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8" name="Line 3425">
          <a:extLst>
            <a:ext uri="{FF2B5EF4-FFF2-40B4-BE49-F238E27FC236}">
              <a16:creationId xmlns="" xmlns:a16="http://schemas.microsoft.com/office/drawing/2014/main" id="{F92558E0-E2E7-48AC-AC6A-283A9161407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19" name="Line 3426">
          <a:extLst>
            <a:ext uri="{FF2B5EF4-FFF2-40B4-BE49-F238E27FC236}">
              <a16:creationId xmlns="" xmlns:a16="http://schemas.microsoft.com/office/drawing/2014/main" id="{19577767-E115-4770-BEE3-DCC2A886DD3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0" name="Line 3427">
          <a:extLst>
            <a:ext uri="{FF2B5EF4-FFF2-40B4-BE49-F238E27FC236}">
              <a16:creationId xmlns="" xmlns:a16="http://schemas.microsoft.com/office/drawing/2014/main" id="{5FCDF788-942D-490D-A8F5-743BDA7A95B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1" name="Line 3428">
          <a:extLst>
            <a:ext uri="{FF2B5EF4-FFF2-40B4-BE49-F238E27FC236}">
              <a16:creationId xmlns="" xmlns:a16="http://schemas.microsoft.com/office/drawing/2014/main" id="{44636FBD-7320-4DFD-BBA3-BD81A3791A4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2" name="Line 3429">
          <a:extLst>
            <a:ext uri="{FF2B5EF4-FFF2-40B4-BE49-F238E27FC236}">
              <a16:creationId xmlns="" xmlns:a16="http://schemas.microsoft.com/office/drawing/2014/main" id="{674AA6F6-ECE0-4ADA-AC42-B2984A6DB4D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3" name="Line 3430">
          <a:extLst>
            <a:ext uri="{FF2B5EF4-FFF2-40B4-BE49-F238E27FC236}">
              <a16:creationId xmlns="" xmlns:a16="http://schemas.microsoft.com/office/drawing/2014/main" id="{7CD783AB-E189-4971-A374-E42AE0E5E34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4" name="Line 3431">
          <a:extLst>
            <a:ext uri="{FF2B5EF4-FFF2-40B4-BE49-F238E27FC236}">
              <a16:creationId xmlns="" xmlns:a16="http://schemas.microsoft.com/office/drawing/2014/main" id="{9F3EED8C-15A1-4DD4-833E-5D6AE53D5CB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5" name="Line 3432">
          <a:extLst>
            <a:ext uri="{FF2B5EF4-FFF2-40B4-BE49-F238E27FC236}">
              <a16:creationId xmlns="" xmlns:a16="http://schemas.microsoft.com/office/drawing/2014/main" id="{D4D5D71D-08F5-4CFD-BE61-491E07FBE5B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6" name="Line 3433">
          <a:extLst>
            <a:ext uri="{FF2B5EF4-FFF2-40B4-BE49-F238E27FC236}">
              <a16:creationId xmlns="" xmlns:a16="http://schemas.microsoft.com/office/drawing/2014/main" id="{287860E3-8320-4FFA-BADC-D31B1164776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7" name="Line 3434">
          <a:extLst>
            <a:ext uri="{FF2B5EF4-FFF2-40B4-BE49-F238E27FC236}">
              <a16:creationId xmlns="" xmlns:a16="http://schemas.microsoft.com/office/drawing/2014/main" id="{76207392-E586-46FE-98E9-09E7A2EBAF0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8" name="Line 3435">
          <a:extLst>
            <a:ext uri="{FF2B5EF4-FFF2-40B4-BE49-F238E27FC236}">
              <a16:creationId xmlns="" xmlns:a16="http://schemas.microsoft.com/office/drawing/2014/main" id="{3B93E272-5076-4A73-AC4C-FBF63FADB26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29" name="Line 3436">
          <a:extLst>
            <a:ext uri="{FF2B5EF4-FFF2-40B4-BE49-F238E27FC236}">
              <a16:creationId xmlns="" xmlns:a16="http://schemas.microsoft.com/office/drawing/2014/main" id="{E619C610-B97C-457F-9942-0C10E30BD59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0" name="Line 3437">
          <a:extLst>
            <a:ext uri="{FF2B5EF4-FFF2-40B4-BE49-F238E27FC236}">
              <a16:creationId xmlns="" xmlns:a16="http://schemas.microsoft.com/office/drawing/2014/main" id="{87557CE9-5F32-4598-AC97-80B6FF33DB0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1" name="Line 3438">
          <a:extLst>
            <a:ext uri="{FF2B5EF4-FFF2-40B4-BE49-F238E27FC236}">
              <a16:creationId xmlns="" xmlns:a16="http://schemas.microsoft.com/office/drawing/2014/main" id="{8BB3D1AF-2281-44E6-9A22-2DE48BB5CC7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2" name="Line 3439">
          <a:extLst>
            <a:ext uri="{FF2B5EF4-FFF2-40B4-BE49-F238E27FC236}">
              <a16:creationId xmlns="" xmlns:a16="http://schemas.microsoft.com/office/drawing/2014/main" id="{DD7523EB-2A76-47B8-8BD1-4D13F8691DC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3" name="Line 3440">
          <a:extLst>
            <a:ext uri="{FF2B5EF4-FFF2-40B4-BE49-F238E27FC236}">
              <a16:creationId xmlns="" xmlns:a16="http://schemas.microsoft.com/office/drawing/2014/main" id="{B2BEDBD5-853D-43C2-BE62-A2465373F4A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4" name="Line 3441">
          <a:extLst>
            <a:ext uri="{FF2B5EF4-FFF2-40B4-BE49-F238E27FC236}">
              <a16:creationId xmlns="" xmlns:a16="http://schemas.microsoft.com/office/drawing/2014/main" id="{702AC507-A5B4-4096-BB82-23D608997E2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5" name="Line 3442">
          <a:extLst>
            <a:ext uri="{FF2B5EF4-FFF2-40B4-BE49-F238E27FC236}">
              <a16:creationId xmlns="" xmlns:a16="http://schemas.microsoft.com/office/drawing/2014/main" id="{0E46B2A8-0D31-4CDC-B909-79F54BDB4A1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6" name="Line 3443">
          <a:extLst>
            <a:ext uri="{FF2B5EF4-FFF2-40B4-BE49-F238E27FC236}">
              <a16:creationId xmlns="" xmlns:a16="http://schemas.microsoft.com/office/drawing/2014/main" id="{9121F014-D37F-4AFF-9DCA-7FB0A1CE766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7" name="Line 3444">
          <a:extLst>
            <a:ext uri="{FF2B5EF4-FFF2-40B4-BE49-F238E27FC236}">
              <a16:creationId xmlns="" xmlns:a16="http://schemas.microsoft.com/office/drawing/2014/main" id="{41C2F232-1BC3-481A-8371-6C328E4A0813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8" name="Line 3445">
          <a:extLst>
            <a:ext uri="{FF2B5EF4-FFF2-40B4-BE49-F238E27FC236}">
              <a16:creationId xmlns="" xmlns:a16="http://schemas.microsoft.com/office/drawing/2014/main" id="{C81A823A-B1B2-40E1-A98F-D62F806E186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39" name="Line 3446">
          <a:extLst>
            <a:ext uri="{FF2B5EF4-FFF2-40B4-BE49-F238E27FC236}">
              <a16:creationId xmlns="" xmlns:a16="http://schemas.microsoft.com/office/drawing/2014/main" id="{6CB45DEB-41E4-4818-A1A8-F5DA352699B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0" name="Line 3447">
          <a:extLst>
            <a:ext uri="{FF2B5EF4-FFF2-40B4-BE49-F238E27FC236}">
              <a16:creationId xmlns="" xmlns:a16="http://schemas.microsoft.com/office/drawing/2014/main" id="{214BE9A0-34CF-4D96-8BE2-3B26931054E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1" name="Line 3448">
          <a:extLst>
            <a:ext uri="{FF2B5EF4-FFF2-40B4-BE49-F238E27FC236}">
              <a16:creationId xmlns="" xmlns:a16="http://schemas.microsoft.com/office/drawing/2014/main" id="{F38B2284-CAAB-432B-8306-40A076AD374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2" name="Line 3449">
          <a:extLst>
            <a:ext uri="{FF2B5EF4-FFF2-40B4-BE49-F238E27FC236}">
              <a16:creationId xmlns="" xmlns:a16="http://schemas.microsoft.com/office/drawing/2014/main" id="{90AF30C4-C66F-49C7-8129-C53715C026E5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3" name="Line 3450">
          <a:extLst>
            <a:ext uri="{FF2B5EF4-FFF2-40B4-BE49-F238E27FC236}">
              <a16:creationId xmlns="" xmlns:a16="http://schemas.microsoft.com/office/drawing/2014/main" id="{37E07FD3-3D62-4FD7-9CDA-18D90468E4D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4" name="Line 3451">
          <a:extLst>
            <a:ext uri="{FF2B5EF4-FFF2-40B4-BE49-F238E27FC236}">
              <a16:creationId xmlns="" xmlns:a16="http://schemas.microsoft.com/office/drawing/2014/main" id="{BDE5C4D2-9701-4C5B-A277-4E7C7FCC0EB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5" name="Line 3452">
          <a:extLst>
            <a:ext uri="{FF2B5EF4-FFF2-40B4-BE49-F238E27FC236}">
              <a16:creationId xmlns="" xmlns:a16="http://schemas.microsoft.com/office/drawing/2014/main" id="{8A185DD1-C215-4F64-873B-3548CB46C4E7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6" name="Line 3453">
          <a:extLst>
            <a:ext uri="{FF2B5EF4-FFF2-40B4-BE49-F238E27FC236}">
              <a16:creationId xmlns="" xmlns:a16="http://schemas.microsoft.com/office/drawing/2014/main" id="{577EFCDD-8104-4CD9-8758-F364A68F72C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7" name="Line 3454">
          <a:extLst>
            <a:ext uri="{FF2B5EF4-FFF2-40B4-BE49-F238E27FC236}">
              <a16:creationId xmlns="" xmlns:a16="http://schemas.microsoft.com/office/drawing/2014/main" id="{9F0EFCAA-8B59-42CF-841E-C7898149E50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8" name="Line 3420">
          <a:extLst>
            <a:ext uri="{FF2B5EF4-FFF2-40B4-BE49-F238E27FC236}">
              <a16:creationId xmlns="" xmlns:a16="http://schemas.microsoft.com/office/drawing/2014/main" id="{84E3C34B-6576-4808-86C1-5414F1A62E8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49" name="Line 3421">
          <a:extLst>
            <a:ext uri="{FF2B5EF4-FFF2-40B4-BE49-F238E27FC236}">
              <a16:creationId xmlns="" xmlns:a16="http://schemas.microsoft.com/office/drawing/2014/main" id="{237C033F-B995-4E34-B7BD-B06992F8E8E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0" name="Line 3422">
          <a:extLst>
            <a:ext uri="{FF2B5EF4-FFF2-40B4-BE49-F238E27FC236}">
              <a16:creationId xmlns="" xmlns:a16="http://schemas.microsoft.com/office/drawing/2014/main" id="{28684E0D-40B9-485C-85DB-68747699150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1" name="Line 3423">
          <a:extLst>
            <a:ext uri="{FF2B5EF4-FFF2-40B4-BE49-F238E27FC236}">
              <a16:creationId xmlns="" xmlns:a16="http://schemas.microsoft.com/office/drawing/2014/main" id="{8627AD5A-BE54-491C-8037-D7A943C9991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2" name="Line 3424">
          <a:extLst>
            <a:ext uri="{FF2B5EF4-FFF2-40B4-BE49-F238E27FC236}">
              <a16:creationId xmlns="" xmlns:a16="http://schemas.microsoft.com/office/drawing/2014/main" id="{C9A85045-5388-408D-B3D3-F69B02D4C17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3" name="Line 3425">
          <a:extLst>
            <a:ext uri="{FF2B5EF4-FFF2-40B4-BE49-F238E27FC236}">
              <a16:creationId xmlns="" xmlns:a16="http://schemas.microsoft.com/office/drawing/2014/main" id="{6BCC5D34-50B3-4039-A7A5-11A59E7D627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4" name="Line 3426">
          <a:extLst>
            <a:ext uri="{FF2B5EF4-FFF2-40B4-BE49-F238E27FC236}">
              <a16:creationId xmlns="" xmlns:a16="http://schemas.microsoft.com/office/drawing/2014/main" id="{9F6FC0ED-9851-47FC-AAC1-449EA989B6C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5" name="Line 3427">
          <a:extLst>
            <a:ext uri="{FF2B5EF4-FFF2-40B4-BE49-F238E27FC236}">
              <a16:creationId xmlns="" xmlns:a16="http://schemas.microsoft.com/office/drawing/2014/main" id="{23D4140F-1FBB-42CA-B9B8-9C80B4A6D04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6" name="Line 3428">
          <a:extLst>
            <a:ext uri="{FF2B5EF4-FFF2-40B4-BE49-F238E27FC236}">
              <a16:creationId xmlns="" xmlns:a16="http://schemas.microsoft.com/office/drawing/2014/main" id="{D51ECABF-5B12-4200-9885-7E6131ACEB1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7" name="Line 3429">
          <a:extLst>
            <a:ext uri="{FF2B5EF4-FFF2-40B4-BE49-F238E27FC236}">
              <a16:creationId xmlns="" xmlns:a16="http://schemas.microsoft.com/office/drawing/2014/main" id="{AA868694-8E68-4394-8D21-E21EA40B922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8" name="Line 3430">
          <a:extLst>
            <a:ext uri="{FF2B5EF4-FFF2-40B4-BE49-F238E27FC236}">
              <a16:creationId xmlns="" xmlns:a16="http://schemas.microsoft.com/office/drawing/2014/main" id="{B5B41BC9-1F10-4874-AAA5-C3B026E8548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59" name="Line 3431">
          <a:extLst>
            <a:ext uri="{FF2B5EF4-FFF2-40B4-BE49-F238E27FC236}">
              <a16:creationId xmlns="" xmlns:a16="http://schemas.microsoft.com/office/drawing/2014/main" id="{E466EF96-3947-49AF-A14A-60D34E44F30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0" name="Line 3432">
          <a:extLst>
            <a:ext uri="{FF2B5EF4-FFF2-40B4-BE49-F238E27FC236}">
              <a16:creationId xmlns="" xmlns:a16="http://schemas.microsoft.com/office/drawing/2014/main" id="{0F783051-90AC-461B-8FFD-24431D00090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1" name="Line 3433">
          <a:extLst>
            <a:ext uri="{FF2B5EF4-FFF2-40B4-BE49-F238E27FC236}">
              <a16:creationId xmlns="" xmlns:a16="http://schemas.microsoft.com/office/drawing/2014/main" id="{52DC83A3-8176-4266-905A-F381CE1B242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2" name="Line 3434">
          <a:extLst>
            <a:ext uri="{FF2B5EF4-FFF2-40B4-BE49-F238E27FC236}">
              <a16:creationId xmlns="" xmlns:a16="http://schemas.microsoft.com/office/drawing/2014/main" id="{BDFD7FC8-2BA3-4894-86F3-D51855FD883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3" name="Line 3435">
          <a:extLst>
            <a:ext uri="{FF2B5EF4-FFF2-40B4-BE49-F238E27FC236}">
              <a16:creationId xmlns="" xmlns:a16="http://schemas.microsoft.com/office/drawing/2014/main" id="{6982D9EC-396C-47BE-94CC-FE055339EE1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4" name="Line 3436">
          <a:extLst>
            <a:ext uri="{FF2B5EF4-FFF2-40B4-BE49-F238E27FC236}">
              <a16:creationId xmlns="" xmlns:a16="http://schemas.microsoft.com/office/drawing/2014/main" id="{0153058B-BE46-4C7C-B452-39727350A30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5" name="Line 3437">
          <a:extLst>
            <a:ext uri="{FF2B5EF4-FFF2-40B4-BE49-F238E27FC236}">
              <a16:creationId xmlns="" xmlns:a16="http://schemas.microsoft.com/office/drawing/2014/main" id="{B96F01E4-BAD0-463C-BA04-497CB1E9761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6" name="Line 3438">
          <a:extLst>
            <a:ext uri="{FF2B5EF4-FFF2-40B4-BE49-F238E27FC236}">
              <a16:creationId xmlns="" xmlns:a16="http://schemas.microsoft.com/office/drawing/2014/main" id="{3D863953-C975-460A-BD31-C7F693AF594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7" name="Line 3439">
          <a:extLst>
            <a:ext uri="{FF2B5EF4-FFF2-40B4-BE49-F238E27FC236}">
              <a16:creationId xmlns="" xmlns:a16="http://schemas.microsoft.com/office/drawing/2014/main" id="{A17AAFF8-63A7-44CF-85AA-9279B466310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8" name="Line 3440">
          <a:extLst>
            <a:ext uri="{FF2B5EF4-FFF2-40B4-BE49-F238E27FC236}">
              <a16:creationId xmlns="" xmlns:a16="http://schemas.microsoft.com/office/drawing/2014/main" id="{8796B2D1-0C74-4336-8D96-5F7E088EF62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69" name="Line 3441">
          <a:extLst>
            <a:ext uri="{FF2B5EF4-FFF2-40B4-BE49-F238E27FC236}">
              <a16:creationId xmlns="" xmlns:a16="http://schemas.microsoft.com/office/drawing/2014/main" id="{B29BB77B-ED90-40F7-B1B2-29CB27C8030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0" name="Line 3442">
          <a:extLst>
            <a:ext uri="{FF2B5EF4-FFF2-40B4-BE49-F238E27FC236}">
              <a16:creationId xmlns="" xmlns:a16="http://schemas.microsoft.com/office/drawing/2014/main" id="{A3B06AD9-294F-41B2-92B6-37C8FF676D0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1" name="Line 3443">
          <a:extLst>
            <a:ext uri="{FF2B5EF4-FFF2-40B4-BE49-F238E27FC236}">
              <a16:creationId xmlns="" xmlns:a16="http://schemas.microsoft.com/office/drawing/2014/main" id="{211D1458-A651-4463-8D24-4135427B30A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2" name="Line 3444">
          <a:extLst>
            <a:ext uri="{FF2B5EF4-FFF2-40B4-BE49-F238E27FC236}">
              <a16:creationId xmlns="" xmlns:a16="http://schemas.microsoft.com/office/drawing/2014/main" id="{2ADF992B-0E9E-4413-BE41-483D6A42C34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3" name="Line 3445">
          <a:extLst>
            <a:ext uri="{FF2B5EF4-FFF2-40B4-BE49-F238E27FC236}">
              <a16:creationId xmlns="" xmlns:a16="http://schemas.microsoft.com/office/drawing/2014/main" id="{AF3A0BBA-0F55-4667-BA4E-435E0551D14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4" name="Line 3446">
          <a:extLst>
            <a:ext uri="{FF2B5EF4-FFF2-40B4-BE49-F238E27FC236}">
              <a16:creationId xmlns="" xmlns:a16="http://schemas.microsoft.com/office/drawing/2014/main" id="{1108979C-13BE-472E-AA7B-05165BC0C96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5" name="Line 3447">
          <a:extLst>
            <a:ext uri="{FF2B5EF4-FFF2-40B4-BE49-F238E27FC236}">
              <a16:creationId xmlns="" xmlns:a16="http://schemas.microsoft.com/office/drawing/2014/main" id="{ED2C5DF3-5098-4AE8-8A48-4EF59285090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6" name="Line 3448">
          <a:extLst>
            <a:ext uri="{FF2B5EF4-FFF2-40B4-BE49-F238E27FC236}">
              <a16:creationId xmlns="" xmlns:a16="http://schemas.microsoft.com/office/drawing/2014/main" id="{5BD62D94-5A4E-4AA6-9B51-BC0F78E0436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7" name="Line 3449">
          <a:extLst>
            <a:ext uri="{FF2B5EF4-FFF2-40B4-BE49-F238E27FC236}">
              <a16:creationId xmlns="" xmlns:a16="http://schemas.microsoft.com/office/drawing/2014/main" id="{51511D10-DB0A-411A-B0D7-E6535EC9F9C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8" name="Line 3450">
          <a:extLst>
            <a:ext uri="{FF2B5EF4-FFF2-40B4-BE49-F238E27FC236}">
              <a16:creationId xmlns="" xmlns:a16="http://schemas.microsoft.com/office/drawing/2014/main" id="{F08B55F9-35A0-4534-8F64-1994E51405B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79" name="Line 3451">
          <a:extLst>
            <a:ext uri="{FF2B5EF4-FFF2-40B4-BE49-F238E27FC236}">
              <a16:creationId xmlns="" xmlns:a16="http://schemas.microsoft.com/office/drawing/2014/main" id="{6F878FFE-BA86-4742-B201-FFAB08A098F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0" name="Line 3452">
          <a:extLst>
            <a:ext uri="{FF2B5EF4-FFF2-40B4-BE49-F238E27FC236}">
              <a16:creationId xmlns="" xmlns:a16="http://schemas.microsoft.com/office/drawing/2014/main" id="{805FBC19-EE02-4429-8B85-39CE2119689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1" name="Line 3453">
          <a:extLst>
            <a:ext uri="{FF2B5EF4-FFF2-40B4-BE49-F238E27FC236}">
              <a16:creationId xmlns="" xmlns:a16="http://schemas.microsoft.com/office/drawing/2014/main" id="{A59666C5-1A9A-4C77-A0B1-7939CC1D947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2" name="Line 3454">
          <a:extLst>
            <a:ext uri="{FF2B5EF4-FFF2-40B4-BE49-F238E27FC236}">
              <a16:creationId xmlns="" xmlns:a16="http://schemas.microsoft.com/office/drawing/2014/main" id="{0317A1B5-3814-49AD-A1B9-013AD423F877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3" name="Line 3420">
          <a:extLst>
            <a:ext uri="{FF2B5EF4-FFF2-40B4-BE49-F238E27FC236}">
              <a16:creationId xmlns="" xmlns:a16="http://schemas.microsoft.com/office/drawing/2014/main" id="{3C7CBA57-CBB5-4387-B35B-92D670E704A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4" name="Line 3421">
          <a:extLst>
            <a:ext uri="{FF2B5EF4-FFF2-40B4-BE49-F238E27FC236}">
              <a16:creationId xmlns="" xmlns:a16="http://schemas.microsoft.com/office/drawing/2014/main" id="{5A374C00-A548-4A40-B927-821874B118A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5" name="Line 3422">
          <a:extLst>
            <a:ext uri="{FF2B5EF4-FFF2-40B4-BE49-F238E27FC236}">
              <a16:creationId xmlns="" xmlns:a16="http://schemas.microsoft.com/office/drawing/2014/main" id="{1FFF82FB-DA0C-48D4-99E9-B6478BFBC19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6" name="Line 3423">
          <a:extLst>
            <a:ext uri="{FF2B5EF4-FFF2-40B4-BE49-F238E27FC236}">
              <a16:creationId xmlns="" xmlns:a16="http://schemas.microsoft.com/office/drawing/2014/main" id="{D81ECC95-E1C4-485D-9779-630A77921D4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7" name="Line 3424">
          <a:extLst>
            <a:ext uri="{FF2B5EF4-FFF2-40B4-BE49-F238E27FC236}">
              <a16:creationId xmlns="" xmlns:a16="http://schemas.microsoft.com/office/drawing/2014/main" id="{6125E519-A270-43C6-A3AA-D235D9610CB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8" name="Line 3425">
          <a:extLst>
            <a:ext uri="{FF2B5EF4-FFF2-40B4-BE49-F238E27FC236}">
              <a16:creationId xmlns="" xmlns:a16="http://schemas.microsoft.com/office/drawing/2014/main" id="{EFF568EB-CFF6-4CEA-81B3-CE7A6154F55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89" name="Line 3426">
          <a:extLst>
            <a:ext uri="{FF2B5EF4-FFF2-40B4-BE49-F238E27FC236}">
              <a16:creationId xmlns="" xmlns:a16="http://schemas.microsoft.com/office/drawing/2014/main" id="{165D251A-D036-4BC2-A7CB-F4A0C145F835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0" name="Line 3427">
          <a:extLst>
            <a:ext uri="{FF2B5EF4-FFF2-40B4-BE49-F238E27FC236}">
              <a16:creationId xmlns="" xmlns:a16="http://schemas.microsoft.com/office/drawing/2014/main" id="{B8104DBB-1847-4524-A58B-D21F505F6D5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1" name="Line 3428">
          <a:extLst>
            <a:ext uri="{FF2B5EF4-FFF2-40B4-BE49-F238E27FC236}">
              <a16:creationId xmlns="" xmlns:a16="http://schemas.microsoft.com/office/drawing/2014/main" id="{5E382012-837A-43D7-A2F7-0C7A581D9C8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2" name="Line 3429">
          <a:extLst>
            <a:ext uri="{FF2B5EF4-FFF2-40B4-BE49-F238E27FC236}">
              <a16:creationId xmlns="" xmlns:a16="http://schemas.microsoft.com/office/drawing/2014/main" id="{6FEA381B-D39C-4361-85D6-3A287748B8F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3" name="Line 3430">
          <a:extLst>
            <a:ext uri="{FF2B5EF4-FFF2-40B4-BE49-F238E27FC236}">
              <a16:creationId xmlns="" xmlns:a16="http://schemas.microsoft.com/office/drawing/2014/main" id="{22A4C5C3-C143-43D0-A0FE-E521DA15AA1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4" name="Line 3431">
          <a:extLst>
            <a:ext uri="{FF2B5EF4-FFF2-40B4-BE49-F238E27FC236}">
              <a16:creationId xmlns="" xmlns:a16="http://schemas.microsoft.com/office/drawing/2014/main" id="{E97EBB41-601F-41B8-BA14-026694F4EFA6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5" name="Line 3432">
          <a:extLst>
            <a:ext uri="{FF2B5EF4-FFF2-40B4-BE49-F238E27FC236}">
              <a16:creationId xmlns="" xmlns:a16="http://schemas.microsoft.com/office/drawing/2014/main" id="{872C666B-70D6-421A-B87B-13140EDD604F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6" name="Line 3433">
          <a:extLst>
            <a:ext uri="{FF2B5EF4-FFF2-40B4-BE49-F238E27FC236}">
              <a16:creationId xmlns="" xmlns:a16="http://schemas.microsoft.com/office/drawing/2014/main" id="{55F19146-BA9A-4AAC-989A-79B472F973F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7" name="Line 3434">
          <a:extLst>
            <a:ext uri="{FF2B5EF4-FFF2-40B4-BE49-F238E27FC236}">
              <a16:creationId xmlns="" xmlns:a16="http://schemas.microsoft.com/office/drawing/2014/main" id="{4031D691-E62C-42F1-8B23-BA01A09966C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8" name="Line 3435">
          <a:extLst>
            <a:ext uri="{FF2B5EF4-FFF2-40B4-BE49-F238E27FC236}">
              <a16:creationId xmlns="" xmlns:a16="http://schemas.microsoft.com/office/drawing/2014/main" id="{2CF8A08F-A348-4092-BDCC-F3B4D26DD73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299" name="Line 3436">
          <a:extLst>
            <a:ext uri="{FF2B5EF4-FFF2-40B4-BE49-F238E27FC236}">
              <a16:creationId xmlns="" xmlns:a16="http://schemas.microsoft.com/office/drawing/2014/main" id="{0B3EC068-4A63-4377-95E3-75FE10010EB4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0" name="Line 3437">
          <a:extLst>
            <a:ext uri="{FF2B5EF4-FFF2-40B4-BE49-F238E27FC236}">
              <a16:creationId xmlns="" xmlns:a16="http://schemas.microsoft.com/office/drawing/2014/main" id="{1634A381-C340-409C-AC90-647D510F028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1" name="Line 3438">
          <a:extLst>
            <a:ext uri="{FF2B5EF4-FFF2-40B4-BE49-F238E27FC236}">
              <a16:creationId xmlns="" xmlns:a16="http://schemas.microsoft.com/office/drawing/2014/main" id="{2FDD7D77-6F2E-47DF-B10B-92B84664FF1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2" name="Line 3439">
          <a:extLst>
            <a:ext uri="{FF2B5EF4-FFF2-40B4-BE49-F238E27FC236}">
              <a16:creationId xmlns="" xmlns:a16="http://schemas.microsoft.com/office/drawing/2014/main" id="{0C20150F-B321-4741-A48C-694F1ED3575C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3" name="Line 3440">
          <a:extLst>
            <a:ext uri="{FF2B5EF4-FFF2-40B4-BE49-F238E27FC236}">
              <a16:creationId xmlns="" xmlns:a16="http://schemas.microsoft.com/office/drawing/2014/main" id="{A33DA0C9-ED66-4994-B6B5-AA4F0D704469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4" name="Line 3441">
          <a:extLst>
            <a:ext uri="{FF2B5EF4-FFF2-40B4-BE49-F238E27FC236}">
              <a16:creationId xmlns="" xmlns:a16="http://schemas.microsoft.com/office/drawing/2014/main" id="{D6046438-B711-4231-96A6-E9B5218FAD97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5" name="Line 3442">
          <a:extLst>
            <a:ext uri="{FF2B5EF4-FFF2-40B4-BE49-F238E27FC236}">
              <a16:creationId xmlns="" xmlns:a16="http://schemas.microsoft.com/office/drawing/2014/main" id="{CFB905E7-0687-4001-94A7-467CB55EFD8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6" name="Line 3443">
          <a:extLst>
            <a:ext uri="{FF2B5EF4-FFF2-40B4-BE49-F238E27FC236}">
              <a16:creationId xmlns="" xmlns:a16="http://schemas.microsoft.com/office/drawing/2014/main" id="{1AEFA8B7-B597-4957-A6CF-2095FD67A23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7" name="Line 3444">
          <a:extLst>
            <a:ext uri="{FF2B5EF4-FFF2-40B4-BE49-F238E27FC236}">
              <a16:creationId xmlns="" xmlns:a16="http://schemas.microsoft.com/office/drawing/2014/main" id="{B83E7427-E017-431B-93ED-978DAAB4ED52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8" name="Line 3445">
          <a:extLst>
            <a:ext uri="{FF2B5EF4-FFF2-40B4-BE49-F238E27FC236}">
              <a16:creationId xmlns="" xmlns:a16="http://schemas.microsoft.com/office/drawing/2014/main" id="{3A85ED93-1255-44D0-94A2-EB6D9C8E2C7E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09" name="Line 3446">
          <a:extLst>
            <a:ext uri="{FF2B5EF4-FFF2-40B4-BE49-F238E27FC236}">
              <a16:creationId xmlns="" xmlns:a16="http://schemas.microsoft.com/office/drawing/2014/main" id="{E49EF9D2-F360-4808-93E5-81438B55E2BD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0" name="Line 3447">
          <a:extLst>
            <a:ext uri="{FF2B5EF4-FFF2-40B4-BE49-F238E27FC236}">
              <a16:creationId xmlns="" xmlns:a16="http://schemas.microsoft.com/office/drawing/2014/main" id="{B783DEB4-C5A7-4CB4-A157-1DECC1D62CF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1" name="Line 3448">
          <a:extLst>
            <a:ext uri="{FF2B5EF4-FFF2-40B4-BE49-F238E27FC236}">
              <a16:creationId xmlns="" xmlns:a16="http://schemas.microsoft.com/office/drawing/2014/main" id="{19894AFE-1F51-4B96-94B8-3D253F79C6B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2" name="Line 3449">
          <a:extLst>
            <a:ext uri="{FF2B5EF4-FFF2-40B4-BE49-F238E27FC236}">
              <a16:creationId xmlns="" xmlns:a16="http://schemas.microsoft.com/office/drawing/2014/main" id="{FB2A192D-DCA3-4D69-92F8-CE41134D0D11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3" name="Line 3450">
          <a:extLst>
            <a:ext uri="{FF2B5EF4-FFF2-40B4-BE49-F238E27FC236}">
              <a16:creationId xmlns="" xmlns:a16="http://schemas.microsoft.com/office/drawing/2014/main" id="{ED63BF3C-39CB-47C6-8BC0-ADCF5DE4EE38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4" name="Line 3451">
          <a:extLst>
            <a:ext uri="{FF2B5EF4-FFF2-40B4-BE49-F238E27FC236}">
              <a16:creationId xmlns="" xmlns:a16="http://schemas.microsoft.com/office/drawing/2014/main" id="{220B3895-830C-4E8A-9A29-1E8E2CAAFA5A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5" name="Line 3452">
          <a:extLst>
            <a:ext uri="{FF2B5EF4-FFF2-40B4-BE49-F238E27FC236}">
              <a16:creationId xmlns="" xmlns:a16="http://schemas.microsoft.com/office/drawing/2014/main" id="{3055488B-1E6A-4D7C-B576-AEB68A6CD57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6" name="Line 3453">
          <a:extLst>
            <a:ext uri="{FF2B5EF4-FFF2-40B4-BE49-F238E27FC236}">
              <a16:creationId xmlns="" xmlns:a16="http://schemas.microsoft.com/office/drawing/2014/main" id="{6955C676-BBC0-4DB6-BA9F-4AAFC03390B0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1974</xdr:row>
      <xdr:rowOff>0</xdr:rowOff>
    </xdr:from>
    <xdr:to>
      <xdr:col>10</xdr:col>
      <xdr:colOff>38100</xdr:colOff>
      <xdr:row>1974</xdr:row>
      <xdr:rowOff>0</xdr:rowOff>
    </xdr:to>
    <xdr:sp macro="" textlink="">
      <xdr:nvSpPr>
        <xdr:cNvPr id="1317" name="Line 3454">
          <a:extLst>
            <a:ext uri="{FF2B5EF4-FFF2-40B4-BE49-F238E27FC236}">
              <a16:creationId xmlns="" xmlns:a16="http://schemas.microsoft.com/office/drawing/2014/main" id="{4D85B2CC-8573-404D-801B-FA5819EF12FB}"/>
            </a:ext>
          </a:extLst>
        </xdr:cNvPr>
        <xdr:cNvSpPr>
          <a:spLocks noChangeShapeType="1"/>
        </xdr:cNvSpPr>
      </xdr:nvSpPr>
      <xdr:spPr bwMode="auto">
        <a:xfrm>
          <a:off x="6457950" y="27070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18" name="Line 9790">
          <a:extLst>
            <a:ext uri="{FF2B5EF4-FFF2-40B4-BE49-F238E27FC236}">
              <a16:creationId xmlns="" xmlns:a16="http://schemas.microsoft.com/office/drawing/2014/main" id="{E1CFD0BF-558B-43B9-A7FB-764365373592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19" name="Line 9791">
          <a:extLst>
            <a:ext uri="{FF2B5EF4-FFF2-40B4-BE49-F238E27FC236}">
              <a16:creationId xmlns="" xmlns:a16="http://schemas.microsoft.com/office/drawing/2014/main" id="{74E7CCCE-001C-4FAF-BEC6-FB84D8DFF71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0" name="Line 9792">
          <a:extLst>
            <a:ext uri="{FF2B5EF4-FFF2-40B4-BE49-F238E27FC236}">
              <a16:creationId xmlns="" xmlns:a16="http://schemas.microsoft.com/office/drawing/2014/main" id="{9F89D9F8-7096-48F3-9AD8-9BC2A13B70B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1" name="Line 9793">
          <a:extLst>
            <a:ext uri="{FF2B5EF4-FFF2-40B4-BE49-F238E27FC236}">
              <a16:creationId xmlns="" xmlns:a16="http://schemas.microsoft.com/office/drawing/2014/main" id="{1FB74EFA-DCCE-49BB-B52E-0B3EB161BB5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2" name="Line 9794">
          <a:extLst>
            <a:ext uri="{FF2B5EF4-FFF2-40B4-BE49-F238E27FC236}">
              <a16:creationId xmlns="" xmlns:a16="http://schemas.microsoft.com/office/drawing/2014/main" id="{5DB4AC38-9E50-4251-87E2-2AE7D3D2102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3" name="Line 9795">
          <a:extLst>
            <a:ext uri="{FF2B5EF4-FFF2-40B4-BE49-F238E27FC236}">
              <a16:creationId xmlns="" xmlns:a16="http://schemas.microsoft.com/office/drawing/2014/main" id="{F25B79E4-5012-4874-B745-CD4D6B0E19E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4" name="Line 9796">
          <a:extLst>
            <a:ext uri="{FF2B5EF4-FFF2-40B4-BE49-F238E27FC236}">
              <a16:creationId xmlns="" xmlns:a16="http://schemas.microsoft.com/office/drawing/2014/main" id="{B3B349BA-51FA-47A9-8FFE-937F85A7E76E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5" name="Line 9797">
          <a:extLst>
            <a:ext uri="{FF2B5EF4-FFF2-40B4-BE49-F238E27FC236}">
              <a16:creationId xmlns="" xmlns:a16="http://schemas.microsoft.com/office/drawing/2014/main" id="{B211CE4C-0E79-4238-A431-5A8884830A2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6" name="Line 9798">
          <a:extLst>
            <a:ext uri="{FF2B5EF4-FFF2-40B4-BE49-F238E27FC236}">
              <a16:creationId xmlns="" xmlns:a16="http://schemas.microsoft.com/office/drawing/2014/main" id="{AF9EDF8F-D7FB-4772-8CA4-38214D8A7FAE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7" name="Line 9799">
          <a:extLst>
            <a:ext uri="{FF2B5EF4-FFF2-40B4-BE49-F238E27FC236}">
              <a16:creationId xmlns="" xmlns:a16="http://schemas.microsoft.com/office/drawing/2014/main" id="{1126F240-CCDD-496D-A705-DA22E623A258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8" name="Line 9800">
          <a:extLst>
            <a:ext uri="{FF2B5EF4-FFF2-40B4-BE49-F238E27FC236}">
              <a16:creationId xmlns="" xmlns:a16="http://schemas.microsoft.com/office/drawing/2014/main" id="{3116A7AE-2D50-4AF7-830B-656C9197B4C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29" name="Line 9801">
          <a:extLst>
            <a:ext uri="{FF2B5EF4-FFF2-40B4-BE49-F238E27FC236}">
              <a16:creationId xmlns="" xmlns:a16="http://schemas.microsoft.com/office/drawing/2014/main" id="{B48F80DC-3252-47CA-816A-1F886DB9108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0" name="Line 9802">
          <a:extLst>
            <a:ext uri="{FF2B5EF4-FFF2-40B4-BE49-F238E27FC236}">
              <a16:creationId xmlns="" xmlns:a16="http://schemas.microsoft.com/office/drawing/2014/main" id="{753B169C-B98B-4AED-9871-8198FED7F68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1" name="Line 9803">
          <a:extLst>
            <a:ext uri="{FF2B5EF4-FFF2-40B4-BE49-F238E27FC236}">
              <a16:creationId xmlns="" xmlns:a16="http://schemas.microsoft.com/office/drawing/2014/main" id="{E614237D-9AA3-4AE1-BDB6-676DFF17A686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2" name="Line 167286">
          <a:extLst>
            <a:ext uri="{FF2B5EF4-FFF2-40B4-BE49-F238E27FC236}">
              <a16:creationId xmlns="" xmlns:a16="http://schemas.microsoft.com/office/drawing/2014/main" id="{20B34E63-3B2A-4D40-84DC-83C32D3F708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3" name="Line 167287">
          <a:extLst>
            <a:ext uri="{FF2B5EF4-FFF2-40B4-BE49-F238E27FC236}">
              <a16:creationId xmlns="" xmlns:a16="http://schemas.microsoft.com/office/drawing/2014/main" id="{4917BF25-77AB-4209-89CD-44078B0215E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4" name="Line 167288">
          <a:extLst>
            <a:ext uri="{FF2B5EF4-FFF2-40B4-BE49-F238E27FC236}">
              <a16:creationId xmlns="" xmlns:a16="http://schemas.microsoft.com/office/drawing/2014/main" id="{48D5B308-1DFA-4DEF-8D82-E3AD3AD4FBFD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5" name="Line 167289">
          <a:extLst>
            <a:ext uri="{FF2B5EF4-FFF2-40B4-BE49-F238E27FC236}">
              <a16:creationId xmlns="" xmlns:a16="http://schemas.microsoft.com/office/drawing/2014/main" id="{DC0FE366-41B0-4F90-8CC1-984CEFED27EF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6" name="Line 167290">
          <a:extLst>
            <a:ext uri="{FF2B5EF4-FFF2-40B4-BE49-F238E27FC236}">
              <a16:creationId xmlns="" xmlns:a16="http://schemas.microsoft.com/office/drawing/2014/main" id="{4EC6C766-0426-4E79-8953-B79A1748B05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7" name="Line 167291">
          <a:extLst>
            <a:ext uri="{FF2B5EF4-FFF2-40B4-BE49-F238E27FC236}">
              <a16:creationId xmlns="" xmlns:a16="http://schemas.microsoft.com/office/drawing/2014/main" id="{42CC8798-B228-4984-8F94-74DF72B8BA8E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8" name="Line 167292">
          <a:extLst>
            <a:ext uri="{FF2B5EF4-FFF2-40B4-BE49-F238E27FC236}">
              <a16:creationId xmlns="" xmlns:a16="http://schemas.microsoft.com/office/drawing/2014/main" id="{53653E6A-3058-4BBD-AFC6-2CCF78D5A19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39" name="Line 167293">
          <a:extLst>
            <a:ext uri="{FF2B5EF4-FFF2-40B4-BE49-F238E27FC236}">
              <a16:creationId xmlns="" xmlns:a16="http://schemas.microsoft.com/office/drawing/2014/main" id="{D33AD064-6156-4F29-938A-B1CAA980685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0" name="Line 167294">
          <a:extLst>
            <a:ext uri="{FF2B5EF4-FFF2-40B4-BE49-F238E27FC236}">
              <a16:creationId xmlns="" xmlns:a16="http://schemas.microsoft.com/office/drawing/2014/main" id="{B7E1B6A4-2CD4-437E-9A69-E0E1F845DE8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1" name="Line 167295">
          <a:extLst>
            <a:ext uri="{FF2B5EF4-FFF2-40B4-BE49-F238E27FC236}">
              <a16:creationId xmlns="" xmlns:a16="http://schemas.microsoft.com/office/drawing/2014/main" id="{B5375E0F-7848-4878-8E32-DE6DAE804B9D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2" name="Line 167296">
          <a:extLst>
            <a:ext uri="{FF2B5EF4-FFF2-40B4-BE49-F238E27FC236}">
              <a16:creationId xmlns="" xmlns:a16="http://schemas.microsoft.com/office/drawing/2014/main" id="{199711CB-2597-407A-BAD4-EA5F6409327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3" name="Line 167297">
          <a:extLst>
            <a:ext uri="{FF2B5EF4-FFF2-40B4-BE49-F238E27FC236}">
              <a16:creationId xmlns="" xmlns:a16="http://schemas.microsoft.com/office/drawing/2014/main" id="{8356E3A8-B0CB-49E6-BFBB-20F3990C211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4" name="Line 167298">
          <a:extLst>
            <a:ext uri="{FF2B5EF4-FFF2-40B4-BE49-F238E27FC236}">
              <a16:creationId xmlns="" xmlns:a16="http://schemas.microsoft.com/office/drawing/2014/main" id="{8A806A1D-9AC2-4BF0-9FA7-E1AE0D4760B6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5" name="Line 167299">
          <a:extLst>
            <a:ext uri="{FF2B5EF4-FFF2-40B4-BE49-F238E27FC236}">
              <a16:creationId xmlns="" xmlns:a16="http://schemas.microsoft.com/office/drawing/2014/main" id="{B027860E-03FF-4D1E-A59F-FC3CA20772C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6" name="Line 167300">
          <a:extLst>
            <a:ext uri="{FF2B5EF4-FFF2-40B4-BE49-F238E27FC236}">
              <a16:creationId xmlns="" xmlns:a16="http://schemas.microsoft.com/office/drawing/2014/main" id="{21094EFD-CC93-499A-85E5-1D3739ABC2A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7" name="Line 167301">
          <a:extLst>
            <a:ext uri="{FF2B5EF4-FFF2-40B4-BE49-F238E27FC236}">
              <a16:creationId xmlns="" xmlns:a16="http://schemas.microsoft.com/office/drawing/2014/main" id="{E1974FF8-3D28-47CF-B645-043CE06C69D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8" name="Line 167302">
          <a:extLst>
            <a:ext uri="{FF2B5EF4-FFF2-40B4-BE49-F238E27FC236}">
              <a16:creationId xmlns="" xmlns:a16="http://schemas.microsoft.com/office/drawing/2014/main" id="{21DB4C5B-7576-4089-9D74-F07422FEA3F2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49" name="Line 167303">
          <a:extLst>
            <a:ext uri="{FF2B5EF4-FFF2-40B4-BE49-F238E27FC236}">
              <a16:creationId xmlns="" xmlns:a16="http://schemas.microsoft.com/office/drawing/2014/main" id="{78F4B892-3C41-49A6-998E-2B0F0C92E57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0" name="Line 167304">
          <a:extLst>
            <a:ext uri="{FF2B5EF4-FFF2-40B4-BE49-F238E27FC236}">
              <a16:creationId xmlns="" xmlns:a16="http://schemas.microsoft.com/office/drawing/2014/main" id="{3183C761-0314-4B5E-BD7E-D07814E8EEB2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1" name="Line 167305">
          <a:extLst>
            <a:ext uri="{FF2B5EF4-FFF2-40B4-BE49-F238E27FC236}">
              <a16:creationId xmlns="" xmlns:a16="http://schemas.microsoft.com/office/drawing/2014/main" id="{34A142BE-251E-4083-B0CB-A2E23A2FDE7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2" name="Line 167306">
          <a:extLst>
            <a:ext uri="{FF2B5EF4-FFF2-40B4-BE49-F238E27FC236}">
              <a16:creationId xmlns="" xmlns:a16="http://schemas.microsoft.com/office/drawing/2014/main" id="{AACF1F64-5E2B-4FE1-9F24-0F6AE55DD70F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3" name="Line 167307">
          <a:extLst>
            <a:ext uri="{FF2B5EF4-FFF2-40B4-BE49-F238E27FC236}">
              <a16:creationId xmlns="" xmlns:a16="http://schemas.microsoft.com/office/drawing/2014/main" id="{8F4E6D40-A7DB-477A-ADF1-3F8489562B6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4" name="Line 167308">
          <a:extLst>
            <a:ext uri="{FF2B5EF4-FFF2-40B4-BE49-F238E27FC236}">
              <a16:creationId xmlns="" xmlns:a16="http://schemas.microsoft.com/office/drawing/2014/main" id="{D7D93202-B00A-4E0C-B78A-B1E97B238DCF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5" name="Line 167309">
          <a:extLst>
            <a:ext uri="{FF2B5EF4-FFF2-40B4-BE49-F238E27FC236}">
              <a16:creationId xmlns="" xmlns:a16="http://schemas.microsoft.com/office/drawing/2014/main" id="{060DAF9C-1DA6-4ED8-8561-A562C3804B6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6" name="Line 167310">
          <a:extLst>
            <a:ext uri="{FF2B5EF4-FFF2-40B4-BE49-F238E27FC236}">
              <a16:creationId xmlns="" xmlns:a16="http://schemas.microsoft.com/office/drawing/2014/main" id="{7EB3BCC3-3CD2-4285-A5CB-36100F7DE16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7" name="Line 167311">
          <a:extLst>
            <a:ext uri="{FF2B5EF4-FFF2-40B4-BE49-F238E27FC236}">
              <a16:creationId xmlns="" xmlns:a16="http://schemas.microsoft.com/office/drawing/2014/main" id="{77A0DB8D-477E-4884-8714-02A2B38A50E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8" name="Line 167312">
          <a:extLst>
            <a:ext uri="{FF2B5EF4-FFF2-40B4-BE49-F238E27FC236}">
              <a16:creationId xmlns="" xmlns:a16="http://schemas.microsoft.com/office/drawing/2014/main" id="{D49EF40B-0A35-4CC5-9A51-0C4CDF388AE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59" name="Line 167313">
          <a:extLst>
            <a:ext uri="{FF2B5EF4-FFF2-40B4-BE49-F238E27FC236}">
              <a16:creationId xmlns="" xmlns:a16="http://schemas.microsoft.com/office/drawing/2014/main" id="{C88C0C37-13C1-4795-96C3-D5EE3CF8605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0" name="Line 167314">
          <a:extLst>
            <a:ext uri="{FF2B5EF4-FFF2-40B4-BE49-F238E27FC236}">
              <a16:creationId xmlns="" xmlns:a16="http://schemas.microsoft.com/office/drawing/2014/main" id="{DE48233D-3217-42EB-B6CE-3D1E36FBB62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1" name="Line 167315">
          <a:extLst>
            <a:ext uri="{FF2B5EF4-FFF2-40B4-BE49-F238E27FC236}">
              <a16:creationId xmlns="" xmlns:a16="http://schemas.microsoft.com/office/drawing/2014/main" id="{AD779BAD-F1B4-4536-BCA6-6B897FBD88BD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2" name="Line 167316">
          <a:extLst>
            <a:ext uri="{FF2B5EF4-FFF2-40B4-BE49-F238E27FC236}">
              <a16:creationId xmlns="" xmlns:a16="http://schemas.microsoft.com/office/drawing/2014/main" id="{A36B3767-AECC-42AD-9113-89638A81AD9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3" name="Line 167317">
          <a:extLst>
            <a:ext uri="{FF2B5EF4-FFF2-40B4-BE49-F238E27FC236}">
              <a16:creationId xmlns="" xmlns:a16="http://schemas.microsoft.com/office/drawing/2014/main" id="{CC31FE8F-24DE-4108-A0F0-6EEC1E24DBA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4" name="Line 167318">
          <a:extLst>
            <a:ext uri="{FF2B5EF4-FFF2-40B4-BE49-F238E27FC236}">
              <a16:creationId xmlns="" xmlns:a16="http://schemas.microsoft.com/office/drawing/2014/main" id="{390F9DC1-B57A-4CD2-869D-80DC2B7FDE0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5" name="Line 167319">
          <a:extLst>
            <a:ext uri="{FF2B5EF4-FFF2-40B4-BE49-F238E27FC236}">
              <a16:creationId xmlns="" xmlns:a16="http://schemas.microsoft.com/office/drawing/2014/main" id="{234879A7-1620-436A-B815-10B926312A4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6" name="Line 167320">
          <a:extLst>
            <a:ext uri="{FF2B5EF4-FFF2-40B4-BE49-F238E27FC236}">
              <a16:creationId xmlns="" xmlns:a16="http://schemas.microsoft.com/office/drawing/2014/main" id="{5E4D0EA1-3017-4C2E-9C13-6BD9E18BD1FE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7" name="Line 167321">
          <a:extLst>
            <a:ext uri="{FF2B5EF4-FFF2-40B4-BE49-F238E27FC236}">
              <a16:creationId xmlns="" xmlns:a16="http://schemas.microsoft.com/office/drawing/2014/main" id="{2AF77B33-C119-4AF6-A2CF-D4F21856372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8" name="Line 167322">
          <a:extLst>
            <a:ext uri="{FF2B5EF4-FFF2-40B4-BE49-F238E27FC236}">
              <a16:creationId xmlns="" xmlns:a16="http://schemas.microsoft.com/office/drawing/2014/main" id="{E2FE9238-4658-40D8-8DF3-25ACE764138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69" name="Line 167323">
          <a:extLst>
            <a:ext uri="{FF2B5EF4-FFF2-40B4-BE49-F238E27FC236}">
              <a16:creationId xmlns="" xmlns:a16="http://schemas.microsoft.com/office/drawing/2014/main" id="{9EB5FAF5-0745-4959-A763-9408834A114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0" name="Line 167324">
          <a:extLst>
            <a:ext uri="{FF2B5EF4-FFF2-40B4-BE49-F238E27FC236}">
              <a16:creationId xmlns="" xmlns:a16="http://schemas.microsoft.com/office/drawing/2014/main" id="{1014CD33-C2E1-4E63-8A92-7ACB7836B5B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1" name="Line 167325">
          <a:extLst>
            <a:ext uri="{FF2B5EF4-FFF2-40B4-BE49-F238E27FC236}">
              <a16:creationId xmlns="" xmlns:a16="http://schemas.microsoft.com/office/drawing/2014/main" id="{E52313FF-F0D0-44F0-B7B5-22F14D58914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2" name="Line 167326">
          <a:extLst>
            <a:ext uri="{FF2B5EF4-FFF2-40B4-BE49-F238E27FC236}">
              <a16:creationId xmlns="" xmlns:a16="http://schemas.microsoft.com/office/drawing/2014/main" id="{CF27B833-6A32-45C0-8CC7-D4F1ADA3FBF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3" name="Line 167327">
          <a:extLst>
            <a:ext uri="{FF2B5EF4-FFF2-40B4-BE49-F238E27FC236}">
              <a16:creationId xmlns="" xmlns:a16="http://schemas.microsoft.com/office/drawing/2014/main" id="{6DABF2B9-67EA-4B47-874D-89242A704AB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4" name="Line 9790">
          <a:extLst>
            <a:ext uri="{FF2B5EF4-FFF2-40B4-BE49-F238E27FC236}">
              <a16:creationId xmlns="" xmlns:a16="http://schemas.microsoft.com/office/drawing/2014/main" id="{C40474F5-8E3B-48C4-82DE-13EDBC1E877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5" name="Line 9791">
          <a:extLst>
            <a:ext uri="{FF2B5EF4-FFF2-40B4-BE49-F238E27FC236}">
              <a16:creationId xmlns="" xmlns:a16="http://schemas.microsoft.com/office/drawing/2014/main" id="{A4A035ED-10A0-4B70-BE54-153D455D50F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6" name="Line 9792">
          <a:extLst>
            <a:ext uri="{FF2B5EF4-FFF2-40B4-BE49-F238E27FC236}">
              <a16:creationId xmlns="" xmlns:a16="http://schemas.microsoft.com/office/drawing/2014/main" id="{9717BF0C-FA79-4DEB-BF6A-00B6F3C6FD6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7" name="Line 9793">
          <a:extLst>
            <a:ext uri="{FF2B5EF4-FFF2-40B4-BE49-F238E27FC236}">
              <a16:creationId xmlns="" xmlns:a16="http://schemas.microsoft.com/office/drawing/2014/main" id="{C5732BA9-A54B-4C7A-BFB8-AB2AD395003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8" name="Line 9794">
          <a:extLst>
            <a:ext uri="{FF2B5EF4-FFF2-40B4-BE49-F238E27FC236}">
              <a16:creationId xmlns="" xmlns:a16="http://schemas.microsoft.com/office/drawing/2014/main" id="{981A0B80-7918-43FB-BEDD-EAF15C5D9BF8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79" name="Line 9795">
          <a:extLst>
            <a:ext uri="{FF2B5EF4-FFF2-40B4-BE49-F238E27FC236}">
              <a16:creationId xmlns="" xmlns:a16="http://schemas.microsoft.com/office/drawing/2014/main" id="{AC92BB15-29DB-4CAA-8B9D-EB70DF32D03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0" name="Line 9796">
          <a:extLst>
            <a:ext uri="{FF2B5EF4-FFF2-40B4-BE49-F238E27FC236}">
              <a16:creationId xmlns="" xmlns:a16="http://schemas.microsoft.com/office/drawing/2014/main" id="{5AB7597C-24E7-4F97-AA55-B0F6F2C526D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1" name="Line 9797">
          <a:extLst>
            <a:ext uri="{FF2B5EF4-FFF2-40B4-BE49-F238E27FC236}">
              <a16:creationId xmlns="" xmlns:a16="http://schemas.microsoft.com/office/drawing/2014/main" id="{CF9697A7-B267-4936-A19C-3E672C0AA69A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2" name="Line 9798">
          <a:extLst>
            <a:ext uri="{FF2B5EF4-FFF2-40B4-BE49-F238E27FC236}">
              <a16:creationId xmlns="" xmlns:a16="http://schemas.microsoft.com/office/drawing/2014/main" id="{8B7FC397-A63F-4042-9DD7-B19E71CB6A8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3" name="Line 9799">
          <a:extLst>
            <a:ext uri="{FF2B5EF4-FFF2-40B4-BE49-F238E27FC236}">
              <a16:creationId xmlns="" xmlns:a16="http://schemas.microsoft.com/office/drawing/2014/main" id="{B38B471C-6ABE-464F-B99E-354D8453BCA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4" name="Line 9800">
          <a:extLst>
            <a:ext uri="{FF2B5EF4-FFF2-40B4-BE49-F238E27FC236}">
              <a16:creationId xmlns="" xmlns:a16="http://schemas.microsoft.com/office/drawing/2014/main" id="{6D80E9A2-CC83-4F62-8B8F-387DD3428E5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5" name="Line 9801">
          <a:extLst>
            <a:ext uri="{FF2B5EF4-FFF2-40B4-BE49-F238E27FC236}">
              <a16:creationId xmlns="" xmlns:a16="http://schemas.microsoft.com/office/drawing/2014/main" id="{76910B57-7255-42E3-A25C-DDF64407574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6" name="Line 9802">
          <a:extLst>
            <a:ext uri="{FF2B5EF4-FFF2-40B4-BE49-F238E27FC236}">
              <a16:creationId xmlns="" xmlns:a16="http://schemas.microsoft.com/office/drawing/2014/main" id="{66CA6C68-DCC5-4287-8C35-853658AF492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7" name="Line 9803">
          <a:extLst>
            <a:ext uri="{FF2B5EF4-FFF2-40B4-BE49-F238E27FC236}">
              <a16:creationId xmlns="" xmlns:a16="http://schemas.microsoft.com/office/drawing/2014/main" id="{32ED78B0-1B2F-4C2F-8FCD-8E48EAB83832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8" name="Line 167286">
          <a:extLst>
            <a:ext uri="{FF2B5EF4-FFF2-40B4-BE49-F238E27FC236}">
              <a16:creationId xmlns="" xmlns:a16="http://schemas.microsoft.com/office/drawing/2014/main" id="{A97C0B78-16FB-468C-A3F4-FD01245BB0D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89" name="Line 167287">
          <a:extLst>
            <a:ext uri="{FF2B5EF4-FFF2-40B4-BE49-F238E27FC236}">
              <a16:creationId xmlns="" xmlns:a16="http://schemas.microsoft.com/office/drawing/2014/main" id="{A985789A-1A8A-4539-8C8B-7A5ECBAD173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0" name="Line 167288">
          <a:extLst>
            <a:ext uri="{FF2B5EF4-FFF2-40B4-BE49-F238E27FC236}">
              <a16:creationId xmlns="" xmlns:a16="http://schemas.microsoft.com/office/drawing/2014/main" id="{8B6D3E1D-83C9-46CD-AFC5-2FDD6499993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1" name="Line 167289">
          <a:extLst>
            <a:ext uri="{FF2B5EF4-FFF2-40B4-BE49-F238E27FC236}">
              <a16:creationId xmlns="" xmlns:a16="http://schemas.microsoft.com/office/drawing/2014/main" id="{5A4D68F1-62BA-412F-A8A3-7AAB1E285336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2" name="Line 167290">
          <a:extLst>
            <a:ext uri="{FF2B5EF4-FFF2-40B4-BE49-F238E27FC236}">
              <a16:creationId xmlns="" xmlns:a16="http://schemas.microsoft.com/office/drawing/2014/main" id="{D16359DE-3F66-4F78-8711-D0B5D6C4777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3" name="Line 167291">
          <a:extLst>
            <a:ext uri="{FF2B5EF4-FFF2-40B4-BE49-F238E27FC236}">
              <a16:creationId xmlns="" xmlns:a16="http://schemas.microsoft.com/office/drawing/2014/main" id="{08B6BD77-3D31-477B-96F8-34E341FEE90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4" name="Line 167292">
          <a:extLst>
            <a:ext uri="{FF2B5EF4-FFF2-40B4-BE49-F238E27FC236}">
              <a16:creationId xmlns="" xmlns:a16="http://schemas.microsoft.com/office/drawing/2014/main" id="{8FBD9C9E-070B-4BBC-80A3-0A330E282B66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5" name="Line 167293">
          <a:extLst>
            <a:ext uri="{FF2B5EF4-FFF2-40B4-BE49-F238E27FC236}">
              <a16:creationId xmlns="" xmlns:a16="http://schemas.microsoft.com/office/drawing/2014/main" id="{97D382C7-F7F2-44CC-B85A-A7527BBBA1C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6" name="Line 167294">
          <a:extLst>
            <a:ext uri="{FF2B5EF4-FFF2-40B4-BE49-F238E27FC236}">
              <a16:creationId xmlns="" xmlns:a16="http://schemas.microsoft.com/office/drawing/2014/main" id="{9F94FB8F-7645-4932-9C99-5BFFE5FDEF3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7" name="Line 167295">
          <a:extLst>
            <a:ext uri="{FF2B5EF4-FFF2-40B4-BE49-F238E27FC236}">
              <a16:creationId xmlns="" xmlns:a16="http://schemas.microsoft.com/office/drawing/2014/main" id="{3A0866E4-0E06-41D9-8C4C-BDEF21B26118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8" name="Line 167296">
          <a:extLst>
            <a:ext uri="{FF2B5EF4-FFF2-40B4-BE49-F238E27FC236}">
              <a16:creationId xmlns="" xmlns:a16="http://schemas.microsoft.com/office/drawing/2014/main" id="{A826798A-52C7-4A96-93BA-5FF48FBAE11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99" name="Line 167297">
          <a:extLst>
            <a:ext uri="{FF2B5EF4-FFF2-40B4-BE49-F238E27FC236}">
              <a16:creationId xmlns="" xmlns:a16="http://schemas.microsoft.com/office/drawing/2014/main" id="{9B4A693E-B866-4DEC-A1E1-D4621866854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0" name="Line 167298">
          <a:extLst>
            <a:ext uri="{FF2B5EF4-FFF2-40B4-BE49-F238E27FC236}">
              <a16:creationId xmlns="" xmlns:a16="http://schemas.microsoft.com/office/drawing/2014/main" id="{4251C938-9565-456A-87B7-B422E477E94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1" name="Line 167299">
          <a:extLst>
            <a:ext uri="{FF2B5EF4-FFF2-40B4-BE49-F238E27FC236}">
              <a16:creationId xmlns="" xmlns:a16="http://schemas.microsoft.com/office/drawing/2014/main" id="{DB4C3B1F-5C93-4D01-A859-083876177FA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2" name="Line 167300">
          <a:extLst>
            <a:ext uri="{FF2B5EF4-FFF2-40B4-BE49-F238E27FC236}">
              <a16:creationId xmlns="" xmlns:a16="http://schemas.microsoft.com/office/drawing/2014/main" id="{A2DFF639-C0DC-422A-B0F8-91AE4D5BF4E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3" name="Line 167301">
          <a:extLst>
            <a:ext uri="{FF2B5EF4-FFF2-40B4-BE49-F238E27FC236}">
              <a16:creationId xmlns="" xmlns:a16="http://schemas.microsoft.com/office/drawing/2014/main" id="{842CC2C2-CA18-45E5-8F8F-436682A07899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4" name="Line 167302">
          <a:extLst>
            <a:ext uri="{FF2B5EF4-FFF2-40B4-BE49-F238E27FC236}">
              <a16:creationId xmlns="" xmlns:a16="http://schemas.microsoft.com/office/drawing/2014/main" id="{82F75F6C-A30F-40EA-826B-9DA7995C856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5" name="Line 167303">
          <a:extLst>
            <a:ext uri="{FF2B5EF4-FFF2-40B4-BE49-F238E27FC236}">
              <a16:creationId xmlns="" xmlns:a16="http://schemas.microsoft.com/office/drawing/2014/main" id="{421ED590-4DE5-4622-B9E1-CC40014D49D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6" name="Line 167304">
          <a:extLst>
            <a:ext uri="{FF2B5EF4-FFF2-40B4-BE49-F238E27FC236}">
              <a16:creationId xmlns="" xmlns:a16="http://schemas.microsoft.com/office/drawing/2014/main" id="{A314E128-E1D2-4B38-A0DB-D14854A7A0E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7" name="Line 167305">
          <a:extLst>
            <a:ext uri="{FF2B5EF4-FFF2-40B4-BE49-F238E27FC236}">
              <a16:creationId xmlns="" xmlns:a16="http://schemas.microsoft.com/office/drawing/2014/main" id="{A332A8DE-32FD-43BF-AC41-A6D36015C78D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8" name="Line 167306">
          <a:extLst>
            <a:ext uri="{FF2B5EF4-FFF2-40B4-BE49-F238E27FC236}">
              <a16:creationId xmlns="" xmlns:a16="http://schemas.microsoft.com/office/drawing/2014/main" id="{BB41B0C5-6F67-4D3B-8CCD-B10F50F7F57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09" name="Line 167307">
          <a:extLst>
            <a:ext uri="{FF2B5EF4-FFF2-40B4-BE49-F238E27FC236}">
              <a16:creationId xmlns="" xmlns:a16="http://schemas.microsoft.com/office/drawing/2014/main" id="{B84ABC56-B5AF-4EE2-B1AA-1AA537C8AAE2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0" name="Line 167308">
          <a:extLst>
            <a:ext uri="{FF2B5EF4-FFF2-40B4-BE49-F238E27FC236}">
              <a16:creationId xmlns="" xmlns:a16="http://schemas.microsoft.com/office/drawing/2014/main" id="{5514F398-164A-443F-840B-C3A09B9CC9B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1" name="Line 167309">
          <a:extLst>
            <a:ext uri="{FF2B5EF4-FFF2-40B4-BE49-F238E27FC236}">
              <a16:creationId xmlns="" xmlns:a16="http://schemas.microsoft.com/office/drawing/2014/main" id="{7258E422-0B70-43A9-9704-8956E0EBE2F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2" name="Line 167310">
          <a:extLst>
            <a:ext uri="{FF2B5EF4-FFF2-40B4-BE49-F238E27FC236}">
              <a16:creationId xmlns="" xmlns:a16="http://schemas.microsoft.com/office/drawing/2014/main" id="{85FDE2A4-E503-4B0B-AC18-28477F766005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3" name="Line 167311">
          <a:extLst>
            <a:ext uri="{FF2B5EF4-FFF2-40B4-BE49-F238E27FC236}">
              <a16:creationId xmlns="" xmlns:a16="http://schemas.microsoft.com/office/drawing/2014/main" id="{ADD340FD-D27C-4C41-8063-5DAC46D092C0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4" name="Line 167312">
          <a:extLst>
            <a:ext uri="{FF2B5EF4-FFF2-40B4-BE49-F238E27FC236}">
              <a16:creationId xmlns="" xmlns:a16="http://schemas.microsoft.com/office/drawing/2014/main" id="{DA13C472-2415-4123-8498-4984309DE8D6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5" name="Line 167313">
          <a:extLst>
            <a:ext uri="{FF2B5EF4-FFF2-40B4-BE49-F238E27FC236}">
              <a16:creationId xmlns="" xmlns:a16="http://schemas.microsoft.com/office/drawing/2014/main" id="{F8C12CB5-F490-49BF-8E45-024B97849C68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6" name="Line 167314">
          <a:extLst>
            <a:ext uri="{FF2B5EF4-FFF2-40B4-BE49-F238E27FC236}">
              <a16:creationId xmlns="" xmlns:a16="http://schemas.microsoft.com/office/drawing/2014/main" id="{605675D6-A784-4AD6-9D26-B417F377650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7" name="Line 167315">
          <a:extLst>
            <a:ext uri="{FF2B5EF4-FFF2-40B4-BE49-F238E27FC236}">
              <a16:creationId xmlns="" xmlns:a16="http://schemas.microsoft.com/office/drawing/2014/main" id="{560F9AC5-A12D-4BF2-8B2B-6A8081651813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8" name="Line 167316">
          <a:extLst>
            <a:ext uri="{FF2B5EF4-FFF2-40B4-BE49-F238E27FC236}">
              <a16:creationId xmlns="" xmlns:a16="http://schemas.microsoft.com/office/drawing/2014/main" id="{7B20AD11-0BA1-4E90-978D-00CBF58665FB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19" name="Line 167317">
          <a:extLst>
            <a:ext uri="{FF2B5EF4-FFF2-40B4-BE49-F238E27FC236}">
              <a16:creationId xmlns="" xmlns:a16="http://schemas.microsoft.com/office/drawing/2014/main" id="{A98A88C1-A77E-4B98-9F10-DE89D46C9DC8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0" name="Line 167318">
          <a:extLst>
            <a:ext uri="{FF2B5EF4-FFF2-40B4-BE49-F238E27FC236}">
              <a16:creationId xmlns="" xmlns:a16="http://schemas.microsoft.com/office/drawing/2014/main" id="{1A1C8B06-F486-4346-A2BB-8BA2713412F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1" name="Line 167319">
          <a:extLst>
            <a:ext uri="{FF2B5EF4-FFF2-40B4-BE49-F238E27FC236}">
              <a16:creationId xmlns="" xmlns:a16="http://schemas.microsoft.com/office/drawing/2014/main" id="{260F8FC1-8C1E-48D1-8013-7BBC03206C2C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2" name="Line 167320">
          <a:extLst>
            <a:ext uri="{FF2B5EF4-FFF2-40B4-BE49-F238E27FC236}">
              <a16:creationId xmlns="" xmlns:a16="http://schemas.microsoft.com/office/drawing/2014/main" id="{3FAEBDA7-1842-4463-9D7C-EFC6F4663317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3" name="Line 167321">
          <a:extLst>
            <a:ext uri="{FF2B5EF4-FFF2-40B4-BE49-F238E27FC236}">
              <a16:creationId xmlns="" xmlns:a16="http://schemas.microsoft.com/office/drawing/2014/main" id="{A997FAE3-1239-4226-9421-97825C741EC1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4" name="Line 167322">
          <a:extLst>
            <a:ext uri="{FF2B5EF4-FFF2-40B4-BE49-F238E27FC236}">
              <a16:creationId xmlns="" xmlns:a16="http://schemas.microsoft.com/office/drawing/2014/main" id="{D58996A0-3836-4C77-B9FB-FD3D2529B62D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5" name="Line 167323">
          <a:extLst>
            <a:ext uri="{FF2B5EF4-FFF2-40B4-BE49-F238E27FC236}">
              <a16:creationId xmlns="" xmlns:a16="http://schemas.microsoft.com/office/drawing/2014/main" id="{DDD4690B-A2A5-4AA4-8F20-235E2A54FD9E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6" name="Line 167324">
          <a:extLst>
            <a:ext uri="{FF2B5EF4-FFF2-40B4-BE49-F238E27FC236}">
              <a16:creationId xmlns="" xmlns:a16="http://schemas.microsoft.com/office/drawing/2014/main" id="{A4B6A83E-6FCF-456F-A040-708D6BF1235F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7" name="Line 167325">
          <a:extLst>
            <a:ext uri="{FF2B5EF4-FFF2-40B4-BE49-F238E27FC236}">
              <a16:creationId xmlns="" xmlns:a16="http://schemas.microsoft.com/office/drawing/2014/main" id="{4E4EB8FB-E110-4467-AACC-89B6C61785C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8" name="Line 167326">
          <a:extLst>
            <a:ext uri="{FF2B5EF4-FFF2-40B4-BE49-F238E27FC236}">
              <a16:creationId xmlns="" xmlns:a16="http://schemas.microsoft.com/office/drawing/2014/main" id="{82193EE5-5022-4628-BFC7-91D3A5B2D60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29" name="Line 167327">
          <a:extLst>
            <a:ext uri="{FF2B5EF4-FFF2-40B4-BE49-F238E27FC236}">
              <a16:creationId xmlns="" xmlns:a16="http://schemas.microsoft.com/office/drawing/2014/main" id="{44B191DE-2B21-415D-8AD0-2D3F61202BB4}"/>
            </a:ext>
          </a:extLst>
        </xdr:cNvPr>
        <xdr:cNvSpPr>
          <a:spLocks noChangeShapeType="1"/>
        </xdr:cNvSpPr>
      </xdr:nvSpPr>
      <xdr:spPr bwMode="auto">
        <a:xfrm>
          <a:off x="6457950" y="6424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0" name="Line 175812">
          <a:extLst>
            <a:ext uri="{FF2B5EF4-FFF2-40B4-BE49-F238E27FC236}">
              <a16:creationId xmlns="" xmlns:a16="http://schemas.microsoft.com/office/drawing/2014/main" id="{AEB7D9EB-E0ED-4BC1-BCFE-1AFDEE465772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1" name="Line 175813">
          <a:extLst>
            <a:ext uri="{FF2B5EF4-FFF2-40B4-BE49-F238E27FC236}">
              <a16:creationId xmlns="" xmlns:a16="http://schemas.microsoft.com/office/drawing/2014/main" id="{70F15734-A545-47A7-B81B-7201DB20AD32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2" name="Line 175814">
          <a:extLst>
            <a:ext uri="{FF2B5EF4-FFF2-40B4-BE49-F238E27FC236}">
              <a16:creationId xmlns="" xmlns:a16="http://schemas.microsoft.com/office/drawing/2014/main" id="{88C8567B-37AB-43E4-85DE-7C3BD17A2D1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3" name="Line 175815">
          <a:extLst>
            <a:ext uri="{FF2B5EF4-FFF2-40B4-BE49-F238E27FC236}">
              <a16:creationId xmlns="" xmlns:a16="http://schemas.microsoft.com/office/drawing/2014/main" id="{64C243CB-CAC2-41B8-BC76-59FC08701EAA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4" name="Line 175816">
          <a:extLst>
            <a:ext uri="{FF2B5EF4-FFF2-40B4-BE49-F238E27FC236}">
              <a16:creationId xmlns="" xmlns:a16="http://schemas.microsoft.com/office/drawing/2014/main" id="{260E88F0-3716-483C-8C44-5426AD06E82A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5" name="Line 175817">
          <a:extLst>
            <a:ext uri="{FF2B5EF4-FFF2-40B4-BE49-F238E27FC236}">
              <a16:creationId xmlns="" xmlns:a16="http://schemas.microsoft.com/office/drawing/2014/main" id="{4CD542CB-91F6-46A3-9D01-18ABC1B723B8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6" name="Line 175818">
          <a:extLst>
            <a:ext uri="{FF2B5EF4-FFF2-40B4-BE49-F238E27FC236}">
              <a16:creationId xmlns="" xmlns:a16="http://schemas.microsoft.com/office/drawing/2014/main" id="{3C14452C-B704-4037-A51B-1048FF4B1F2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7" name="Line 175819">
          <a:extLst>
            <a:ext uri="{FF2B5EF4-FFF2-40B4-BE49-F238E27FC236}">
              <a16:creationId xmlns="" xmlns:a16="http://schemas.microsoft.com/office/drawing/2014/main" id="{3C7D9D0C-5605-4D13-A424-0AF02AA3DAC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8" name="Line 175820">
          <a:extLst>
            <a:ext uri="{FF2B5EF4-FFF2-40B4-BE49-F238E27FC236}">
              <a16:creationId xmlns="" xmlns:a16="http://schemas.microsoft.com/office/drawing/2014/main" id="{988288DA-C36B-43E5-B359-7F6F3B10FC3F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39" name="Line 175821">
          <a:extLst>
            <a:ext uri="{FF2B5EF4-FFF2-40B4-BE49-F238E27FC236}">
              <a16:creationId xmlns="" xmlns:a16="http://schemas.microsoft.com/office/drawing/2014/main" id="{79A2EA18-C19B-49A6-BD99-ED9A547C850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0" name="Line 175822">
          <a:extLst>
            <a:ext uri="{FF2B5EF4-FFF2-40B4-BE49-F238E27FC236}">
              <a16:creationId xmlns="" xmlns:a16="http://schemas.microsoft.com/office/drawing/2014/main" id="{7717602B-BBEC-49A5-A58B-FEC19A6AC2F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1" name="Line 175823">
          <a:extLst>
            <a:ext uri="{FF2B5EF4-FFF2-40B4-BE49-F238E27FC236}">
              <a16:creationId xmlns="" xmlns:a16="http://schemas.microsoft.com/office/drawing/2014/main" id="{3EF0427A-021F-45E0-8D8B-637DE0DF1EE6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2" name="Line 175824">
          <a:extLst>
            <a:ext uri="{FF2B5EF4-FFF2-40B4-BE49-F238E27FC236}">
              <a16:creationId xmlns="" xmlns:a16="http://schemas.microsoft.com/office/drawing/2014/main" id="{29330BE3-0CDD-455E-A6B4-A8E3C55EFA2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3" name="Line 175825">
          <a:extLst>
            <a:ext uri="{FF2B5EF4-FFF2-40B4-BE49-F238E27FC236}">
              <a16:creationId xmlns="" xmlns:a16="http://schemas.microsoft.com/office/drawing/2014/main" id="{52EA4364-C354-47B6-9D02-8B20DF5A535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4" name="Line 175826">
          <a:extLst>
            <a:ext uri="{FF2B5EF4-FFF2-40B4-BE49-F238E27FC236}">
              <a16:creationId xmlns="" xmlns:a16="http://schemas.microsoft.com/office/drawing/2014/main" id="{2E6DAAA1-165F-4E21-864F-BF8B476737E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5" name="Line 175827">
          <a:extLst>
            <a:ext uri="{FF2B5EF4-FFF2-40B4-BE49-F238E27FC236}">
              <a16:creationId xmlns="" xmlns:a16="http://schemas.microsoft.com/office/drawing/2014/main" id="{F34A952F-6349-4EF2-97E8-7C1F64D5B1B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6" name="Line 175828">
          <a:extLst>
            <a:ext uri="{FF2B5EF4-FFF2-40B4-BE49-F238E27FC236}">
              <a16:creationId xmlns="" xmlns:a16="http://schemas.microsoft.com/office/drawing/2014/main" id="{B431DDE2-4EB2-4479-8CAA-9B528AF4A5AF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7" name="Line 175829">
          <a:extLst>
            <a:ext uri="{FF2B5EF4-FFF2-40B4-BE49-F238E27FC236}">
              <a16:creationId xmlns="" xmlns:a16="http://schemas.microsoft.com/office/drawing/2014/main" id="{E7F80D21-4C2B-4A9B-979F-A428BE12E9A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8" name="Line 175830">
          <a:extLst>
            <a:ext uri="{FF2B5EF4-FFF2-40B4-BE49-F238E27FC236}">
              <a16:creationId xmlns="" xmlns:a16="http://schemas.microsoft.com/office/drawing/2014/main" id="{9392C116-1A65-4547-B138-BDE8493F417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49" name="Line 175831">
          <a:extLst>
            <a:ext uri="{FF2B5EF4-FFF2-40B4-BE49-F238E27FC236}">
              <a16:creationId xmlns="" xmlns:a16="http://schemas.microsoft.com/office/drawing/2014/main" id="{54D3F737-5E9D-4952-AE6B-220CB24F7E2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0" name="Line 175832">
          <a:extLst>
            <a:ext uri="{FF2B5EF4-FFF2-40B4-BE49-F238E27FC236}">
              <a16:creationId xmlns="" xmlns:a16="http://schemas.microsoft.com/office/drawing/2014/main" id="{3B23C988-C92C-4B3A-B54B-1BF62D76038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1" name="Line 175833">
          <a:extLst>
            <a:ext uri="{FF2B5EF4-FFF2-40B4-BE49-F238E27FC236}">
              <a16:creationId xmlns="" xmlns:a16="http://schemas.microsoft.com/office/drawing/2014/main" id="{806B3758-22FC-468B-81A0-782AE0150F2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2" name="Line 175834">
          <a:extLst>
            <a:ext uri="{FF2B5EF4-FFF2-40B4-BE49-F238E27FC236}">
              <a16:creationId xmlns="" xmlns:a16="http://schemas.microsoft.com/office/drawing/2014/main" id="{3E35F202-C603-40AD-B8A5-94A2250A7D3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3" name="Line 175835">
          <a:extLst>
            <a:ext uri="{FF2B5EF4-FFF2-40B4-BE49-F238E27FC236}">
              <a16:creationId xmlns="" xmlns:a16="http://schemas.microsoft.com/office/drawing/2014/main" id="{94423CF1-B819-4342-B291-8148D53354C8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4" name="Line 175836">
          <a:extLst>
            <a:ext uri="{FF2B5EF4-FFF2-40B4-BE49-F238E27FC236}">
              <a16:creationId xmlns="" xmlns:a16="http://schemas.microsoft.com/office/drawing/2014/main" id="{3BBA1643-8541-43A2-9F8D-B28FC085156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5" name="Line 175837">
          <a:extLst>
            <a:ext uri="{FF2B5EF4-FFF2-40B4-BE49-F238E27FC236}">
              <a16:creationId xmlns="" xmlns:a16="http://schemas.microsoft.com/office/drawing/2014/main" id="{3276DECE-7EE2-4F5E-B42B-2C3BC19CEEA9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6" name="Line 175838">
          <a:extLst>
            <a:ext uri="{FF2B5EF4-FFF2-40B4-BE49-F238E27FC236}">
              <a16:creationId xmlns="" xmlns:a16="http://schemas.microsoft.com/office/drawing/2014/main" id="{68E75DD6-94D8-417F-BE4E-F06D526E6AE7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7" name="Line 175839">
          <a:extLst>
            <a:ext uri="{FF2B5EF4-FFF2-40B4-BE49-F238E27FC236}">
              <a16:creationId xmlns="" xmlns:a16="http://schemas.microsoft.com/office/drawing/2014/main" id="{11F3B944-A153-4BBA-81B4-89B33BF95FA6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8" name="Line 175840">
          <a:extLst>
            <a:ext uri="{FF2B5EF4-FFF2-40B4-BE49-F238E27FC236}">
              <a16:creationId xmlns="" xmlns:a16="http://schemas.microsoft.com/office/drawing/2014/main" id="{D9BBE06A-7651-4B3C-8F4D-36390998587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59" name="Line 175841">
          <a:extLst>
            <a:ext uri="{FF2B5EF4-FFF2-40B4-BE49-F238E27FC236}">
              <a16:creationId xmlns="" xmlns:a16="http://schemas.microsoft.com/office/drawing/2014/main" id="{D524F784-D2A4-475E-83B4-A739B36877C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0" name="Line 175842">
          <a:extLst>
            <a:ext uri="{FF2B5EF4-FFF2-40B4-BE49-F238E27FC236}">
              <a16:creationId xmlns="" xmlns:a16="http://schemas.microsoft.com/office/drawing/2014/main" id="{2784ED83-C604-4FD2-940B-2A213D59E23F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1" name="Line 175843">
          <a:extLst>
            <a:ext uri="{FF2B5EF4-FFF2-40B4-BE49-F238E27FC236}">
              <a16:creationId xmlns="" xmlns:a16="http://schemas.microsoft.com/office/drawing/2014/main" id="{E444369C-E97E-4C93-93D5-2D14BF2A3CD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2" name="Line 175844">
          <a:extLst>
            <a:ext uri="{FF2B5EF4-FFF2-40B4-BE49-F238E27FC236}">
              <a16:creationId xmlns="" xmlns:a16="http://schemas.microsoft.com/office/drawing/2014/main" id="{376612E5-5D1C-4C4F-83D8-0824BDC0304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3" name="Line 175845">
          <a:extLst>
            <a:ext uri="{FF2B5EF4-FFF2-40B4-BE49-F238E27FC236}">
              <a16:creationId xmlns="" xmlns:a16="http://schemas.microsoft.com/office/drawing/2014/main" id="{2FF3EFD4-E644-4D79-9E54-1FEF124E24B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4" name="Line 175846">
          <a:extLst>
            <a:ext uri="{FF2B5EF4-FFF2-40B4-BE49-F238E27FC236}">
              <a16:creationId xmlns="" xmlns:a16="http://schemas.microsoft.com/office/drawing/2014/main" id="{4DFC7629-C625-4EFF-955D-BF022293FBE8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5" name="Line 175847">
          <a:extLst>
            <a:ext uri="{FF2B5EF4-FFF2-40B4-BE49-F238E27FC236}">
              <a16:creationId xmlns="" xmlns:a16="http://schemas.microsoft.com/office/drawing/2014/main" id="{E8B7EAD5-6200-4236-85EA-11FC99DAEC0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6" name="Line 175848">
          <a:extLst>
            <a:ext uri="{FF2B5EF4-FFF2-40B4-BE49-F238E27FC236}">
              <a16:creationId xmlns="" xmlns:a16="http://schemas.microsoft.com/office/drawing/2014/main" id="{DB46FC0A-7C9B-4AFB-AD6B-D117AD55456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7" name="Line 175849">
          <a:extLst>
            <a:ext uri="{FF2B5EF4-FFF2-40B4-BE49-F238E27FC236}">
              <a16:creationId xmlns="" xmlns:a16="http://schemas.microsoft.com/office/drawing/2014/main" id="{8C6903A3-C931-4634-A5CF-6E659707EEA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8" name="Line 175850">
          <a:extLst>
            <a:ext uri="{FF2B5EF4-FFF2-40B4-BE49-F238E27FC236}">
              <a16:creationId xmlns="" xmlns:a16="http://schemas.microsoft.com/office/drawing/2014/main" id="{5A3613C0-5CC4-4931-9997-1F8F13648BC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69" name="Line 175851">
          <a:extLst>
            <a:ext uri="{FF2B5EF4-FFF2-40B4-BE49-F238E27FC236}">
              <a16:creationId xmlns="" xmlns:a16="http://schemas.microsoft.com/office/drawing/2014/main" id="{C1187CDD-27D0-495E-A4A6-4E6557AFDE31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0" name="Line 175852">
          <a:extLst>
            <a:ext uri="{FF2B5EF4-FFF2-40B4-BE49-F238E27FC236}">
              <a16:creationId xmlns="" xmlns:a16="http://schemas.microsoft.com/office/drawing/2014/main" id="{604A436F-64BF-4A96-B9BE-66356556A2E6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1" name="Line 175853">
          <a:extLst>
            <a:ext uri="{FF2B5EF4-FFF2-40B4-BE49-F238E27FC236}">
              <a16:creationId xmlns="" xmlns:a16="http://schemas.microsoft.com/office/drawing/2014/main" id="{B0B7546F-41F8-481E-8F9B-8D047477DA6D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2" name="Line 175854">
          <a:extLst>
            <a:ext uri="{FF2B5EF4-FFF2-40B4-BE49-F238E27FC236}">
              <a16:creationId xmlns="" xmlns:a16="http://schemas.microsoft.com/office/drawing/2014/main" id="{3F675B72-9EFA-47A7-B7DA-4B0783A00FB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3" name="Line 175855">
          <a:extLst>
            <a:ext uri="{FF2B5EF4-FFF2-40B4-BE49-F238E27FC236}">
              <a16:creationId xmlns="" xmlns:a16="http://schemas.microsoft.com/office/drawing/2014/main" id="{620D68D0-E5B7-458F-BFDE-1EA452C31593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4" name="Line 175856">
          <a:extLst>
            <a:ext uri="{FF2B5EF4-FFF2-40B4-BE49-F238E27FC236}">
              <a16:creationId xmlns="" xmlns:a16="http://schemas.microsoft.com/office/drawing/2014/main" id="{30888EA9-06B8-4BFC-85C7-7A26BC993C3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5" name="Line 175857">
          <a:extLst>
            <a:ext uri="{FF2B5EF4-FFF2-40B4-BE49-F238E27FC236}">
              <a16:creationId xmlns="" xmlns:a16="http://schemas.microsoft.com/office/drawing/2014/main" id="{A06EE498-92A4-45DA-B12E-F7EDCD42E5D8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6" name="Line 175858">
          <a:extLst>
            <a:ext uri="{FF2B5EF4-FFF2-40B4-BE49-F238E27FC236}">
              <a16:creationId xmlns="" xmlns:a16="http://schemas.microsoft.com/office/drawing/2014/main" id="{2FC6740D-5A48-49D3-BC86-64900036B4B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7" name="Line 175859">
          <a:extLst>
            <a:ext uri="{FF2B5EF4-FFF2-40B4-BE49-F238E27FC236}">
              <a16:creationId xmlns="" xmlns:a16="http://schemas.microsoft.com/office/drawing/2014/main" id="{6DA1EFB7-098F-4989-8F52-235B195EAED5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8" name="Line 175860">
          <a:extLst>
            <a:ext uri="{FF2B5EF4-FFF2-40B4-BE49-F238E27FC236}">
              <a16:creationId xmlns="" xmlns:a16="http://schemas.microsoft.com/office/drawing/2014/main" id="{74901F88-EAE5-413C-BB2F-3F87E0506089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79" name="Line 175861">
          <a:extLst>
            <a:ext uri="{FF2B5EF4-FFF2-40B4-BE49-F238E27FC236}">
              <a16:creationId xmlns="" xmlns:a16="http://schemas.microsoft.com/office/drawing/2014/main" id="{4D13B3A6-438A-49E0-AA73-117D25D36CFE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0" name="Line 175862">
          <a:extLst>
            <a:ext uri="{FF2B5EF4-FFF2-40B4-BE49-F238E27FC236}">
              <a16:creationId xmlns="" xmlns:a16="http://schemas.microsoft.com/office/drawing/2014/main" id="{7F27BDFA-C42F-4BA7-B9EA-D431A00437D8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1" name="Line 175863">
          <a:extLst>
            <a:ext uri="{FF2B5EF4-FFF2-40B4-BE49-F238E27FC236}">
              <a16:creationId xmlns="" xmlns:a16="http://schemas.microsoft.com/office/drawing/2014/main" id="{92525A13-DE15-44BA-85BA-A4D6AB7450AB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2" name="Line 175864">
          <a:extLst>
            <a:ext uri="{FF2B5EF4-FFF2-40B4-BE49-F238E27FC236}">
              <a16:creationId xmlns="" xmlns:a16="http://schemas.microsoft.com/office/drawing/2014/main" id="{DEE4547B-07DC-4A35-82AD-27426E9D7F4F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3" name="Line 175865">
          <a:extLst>
            <a:ext uri="{FF2B5EF4-FFF2-40B4-BE49-F238E27FC236}">
              <a16:creationId xmlns="" xmlns:a16="http://schemas.microsoft.com/office/drawing/2014/main" id="{70CA6086-A263-4325-8DFC-2DF11300C05C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4" name="Line 175866">
          <a:extLst>
            <a:ext uri="{FF2B5EF4-FFF2-40B4-BE49-F238E27FC236}">
              <a16:creationId xmlns="" xmlns:a16="http://schemas.microsoft.com/office/drawing/2014/main" id="{C8D89EB5-7939-43C5-9A84-E551407ACF2F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639</xdr:row>
      <xdr:rowOff>0</xdr:rowOff>
    </xdr:from>
    <xdr:to>
      <xdr:col>10</xdr:col>
      <xdr:colOff>38100</xdr:colOff>
      <xdr:row>639</xdr:row>
      <xdr:rowOff>0</xdr:rowOff>
    </xdr:to>
    <xdr:sp macro="" textlink="">
      <xdr:nvSpPr>
        <xdr:cNvPr id="1485" name="Line 175867">
          <a:extLst>
            <a:ext uri="{FF2B5EF4-FFF2-40B4-BE49-F238E27FC236}">
              <a16:creationId xmlns="" xmlns:a16="http://schemas.microsoft.com/office/drawing/2014/main" id="{AB74673D-7FE6-4E93-B070-4F3D97DD1140}"/>
            </a:ext>
          </a:extLst>
        </xdr:cNvPr>
        <xdr:cNvSpPr>
          <a:spLocks noChangeShapeType="1"/>
        </xdr:cNvSpPr>
      </xdr:nvSpPr>
      <xdr:spPr bwMode="auto">
        <a:xfrm>
          <a:off x="6457950" y="86915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86" name="Line 1743">
          <a:extLst>
            <a:ext uri="{FF2B5EF4-FFF2-40B4-BE49-F238E27FC236}">
              <a16:creationId xmlns="" xmlns:a16="http://schemas.microsoft.com/office/drawing/2014/main" id="{D9C90D03-CA97-4E10-B268-338EE0106DF1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87" name="Line 1744">
          <a:extLst>
            <a:ext uri="{FF2B5EF4-FFF2-40B4-BE49-F238E27FC236}">
              <a16:creationId xmlns="" xmlns:a16="http://schemas.microsoft.com/office/drawing/2014/main" id="{BB20812E-AB01-4AD5-8C36-D32DB6420F01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88" name="Line 1745">
          <a:extLst>
            <a:ext uri="{FF2B5EF4-FFF2-40B4-BE49-F238E27FC236}">
              <a16:creationId xmlns="" xmlns:a16="http://schemas.microsoft.com/office/drawing/2014/main" id="{B6765886-05A1-4095-BC29-AAAD159D18B3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89" name="Line 1746">
          <a:extLst>
            <a:ext uri="{FF2B5EF4-FFF2-40B4-BE49-F238E27FC236}">
              <a16:creationId xmlns="" xmlns:a16="http://schemas.microsoft.com/office/drawing/2014/main" id="{413782CC-DE3E-4AC5-B5B1-53D8B34925AF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0" name="Line 1747">
          <a:extLst>
            <a:ext uri="{FF2B5EF4-FFF2-40B4-BE49-F238E27FC236}">
              <a16:creationId xmlns="" xmlns:a16="http://schemas.microsoft.com/office/drawing/2014/main" id="{8294B00F-7041-46FE-8B14-8A99017EFC9E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1" name="Line 1748">
          <a:extLst>
            <a:ext uri="{FF2B5EF4-FFF2-40B4-BE49-F238E27FC236}">
              <a16:creationId xmlns="" xmlns:a16="http://schemas.microsoft.com/office/drawing/2014/main" id="{18C01FA0-4CA8-4BBE-8FE4-361FE9D043B8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2" name="Line 1749">
          <a:extLst>
            <a:ext uri="{FF2B5EF4-FFF2-40B4-BE49-F238E27FC236}">
              <a16:creationId xmlns="" xmlns:a16="http://schemas.microsoft.com/office/drawing/2014/main" id="{F6BE591A-6093-4C80-931E-CC6D878B7596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3" name="Line 1750">
          <a:extLst>
            <a:ext uri="{FF2B5EF4-FFF2-40B4-BE49-F238E27FC236}">
              <a16:creationId xmlns="" xmlns:a16="http://schemas.microsoft.com/office/drawing/2014/main" id="{2FDEEB15-A463-43EF-B5BF-37B9E6D64FCE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4" name="Line 1751">
          <a:extLst>
            <a:ext uri="{FF2B5EF4-FFF2-40B4-BE49-F238E27FC236}">
              <a16:creationId xmlns="" xmlns:a16="http://schemas.microsoft.com/office/drawing/2014/main" id="{7FB5F8AB-F5F4-4FB1-AD20-9370C52E7B5B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5" name="Line 1752">
          <a:extLst>
            <a:ext uri="{FF2B5EF4-FFF2-40B4-BE49-F238E27FC236}">
              <a16:creationId xmlns="" xmlns:a16="http://schemas.microsoft.com/office/drawing/2014/main" id="{1E17B861-BDAC-454C-8DE9-D3ADF4BFFA9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6" name="Line 1753">
          <a:extLst>
            <a:ext uri="{FF2B5EF4-FFF2-40B4-BE49-F238E27FC236}">
              <a16:creationId xmlns="" xmlns:a16="http://schemas.microsoft.com/office/drawing/2014/main" id="{8A576741-7C56-42A0-B173-C682933F470A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7" name="Line 1754">
          <a:extLst>
            <a:ext uri="{FF2B5EF4-FFF2-40B4-BE49-F238E27FC236}">
              <a16:creationId xmlns="" xmlns:a16="http://schemas.microsoft.com/office/drawing/2014/main" id="{067EF06E-149D-40A6-9953-29CC718E4039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8" name="Line 1755">
          <a:extLst>
            <a:ext uri="{FF2B5EF4-FFF2-40B4-BE49-F238E27FC236}">
              <a16:creationId xmlns="" xmlns:a16="http://schemas.microsoft.com/office/drawing/2014/main" id="{2607A19D-14B1-4F7C-8153-D91E46A68251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1499" name="Line 1756">
          <a:extLst>
            <a:ext uri="{FF2B5EF4-FFF2-40B4-BE49-F238E27FC236}">
              <a16:creationId xmlns="" xmlns:a16="http://schemas.microsoft.com/office/drawing/2014/main" id="{2CA34CEC-5266-4E78-A70E-2D3250CAF7C1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0" name="Line 3967">
          <a:extLst>
            <a:ext uri="{FF2B5EF4-FFF2-40B4-BE49-F238E27FC236}">
              <a16:creationId xmlns="" xmlns:a16="http://schemas.microsoft.com/office/drawing/2014/main" id="{CDCD0797-ABA5-4C2A-9961-8B464A18F1F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1" name="Line 3968">
          <a:extLst>
            <a:ext uri="{FF2B5EF4-FFF2-40B4-BE49-F238E27FC236}">
              <a16:creationId xmlns="" xmlns:a16="http://schemas.microsoft.com/office/drawing/2014/main" id="{46E5EBF3-4111-4EFB-B5E5-255796BB47D6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2" name="Line 3969">
          <a:extLst>
            <a:ext uri="{FF2B5EF4-FFF2-40B4-BE49-F238E27FC236}">
              <a16:creationId xmlns="" xmlns:a16="http://schemas.microsoft.com/office/drawing/2014/main" id="{5CDE9D81-95AE-48B0-873D-3B94CD64871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3" name="Line 3970">
          <a:extLst>
            <a:ext uri="{FF2B5EF4-FFF2-40B4-BE49-F238E27FC236}">
              <a16:creationId xmlns="" xmlns:a16="http://schemas.microsoft.com/office/drawing/2014/main" id="{82E8097C-2487-4E0D-80F0-CC57601B757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4" name="Line 3971">
          <a:extLst>
            <a:ext uri="{FF2B5EF4-FFF2-40B4-BE49-F238E27FC236}">
              <a16:creationId xmlns="" xmlns:a16="http://schemas.microsoft.com/office/drawing/2014/main" id="{EBCB2098-DDF5-49F6-961B-26A61F61259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5" name="Line 3972">
          <a:extLst>
            <a:ext uri="{FF2B5EF4-FFF2-40B4-BE49-F238E27FC236}">
              <a16:creationId xmlns="" xmlns:a16="http://schemas.microsoft.com/office/drawing/2014/main" id="{2C843C26-078A-439A-92D9-8408C97C696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6" name="Line 3973">
          <a:extLst>
            <a:ext uri="{FF2B5EF4-FFF2-40B4-BE49-F238E27FC236}">
              <a16:creationId xmlns="" xmlns:a16="http://schemas.microsoft.com/office/drawing/2014/main" id="{536E93D6-3B75-4A54-BECA-ECC77F4E1F5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7" name="Line 3974">
          <a:extLst>
            <a:ext uri="{FF2B5EF4-FFF2-40B4-BE49-F238E27FC236}">
              <a16:creationId xmlns="" xmlns:a16="http://schemas.microsoft.com/office/drawing/2014/main" id="{D1CD74E8-C306-4468-8154-EA29DFF0133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8" name="Line 3975">
          <a:extLst>
            <a:ext uri="{FF2B5EF4-FFF2-40B4-BE49-F238E27FC236}">
              <a16:creationId xmlns="" xmlns:a16="http://schemas.microsoft.com/office/drawing/2014/main" id="{722D7A34-EBE4-46FF-BF61-E5E1303343D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09" name="Line 3976">
          <a:extLst>
            <a:ext uri="{FF2B5EF4-FFF2-40B4-BE49-F238E27FC236}">
              <a16:creationId xmlns="" xmlns:a16="http://schemas.microsoft.com/office/drawing/2014/main" id="{F7B95FE2-01FC-4FA8-9DF2-2DE83F0C728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0" name="Line 3977">
          <a:extLst>
            <a:ext uri="{FF2B5EF4-FFF2-40B4-BE49-F238E27FC236}">
              <a16:creationId xmlns="" xmlns:a16="http://schemas.microsoft.com/office/drawing/2014/main" id="{E0A90C98-ECA5-4295-9772-BF4C0951619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1" name="Line 3978">
          <a:extLst>
            <a:ext uri="{FF2B5EF4-FFF2-40B4-BE49-F238E27FC236}">
              <a16:creationId xmlns="" xmlns:a16="http://schemas.microsoft.com/office/drawing/2014/main" id="{E7D9E289-9023-40BD-8349-EF86818A8D01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2" name="Line 3979">
          <a:extLst>
            <a:ext uri="{FF2B5EF4-FFF2-40B4-BE49-F238E27FC236}">
              <a16:creationId xmlns="" xmlns:a16="http://schemas.microsoft.com/office/drawing/2014/main" id="{52D1F22A-E319-4A7E-8A6F-B1FFE5E6B29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3" name="Line 3980">
          <a:extLst>
            <a:ext uri="{FF2B5EF4-FFF2-40B4-BE49-F238E27FC236}">
              <a16:creationId xmlns="" xmlns:a16="http://schemas.microsoft.com/office/drawing/2014/main" id="{9F381FE8-5F0E-4CD9-9644-17C55695C9F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4" name="Line 3981">
          <a:extLst>
            <a:ext uri="{FF2B5EF4-FFF2-40B4-BE49-F238E27FC236}">
              <a16:creationId xmlns="" xmlns:a16="http://schemas.microsoft.com/office/drawing/2014/main" id="{C77BEC88-F189-44B9-9FD5-038BEC8FFB2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5" name="Line 3982">
          <a:extLst>
            <a:ext uri="{FF2B5EF4-FFF2-40B4-BE49-F238E27FC236}">
              <a16:creationId xmlns="" xmlns:a16="http://schemas.microsoft.com/office/drawing/2014/main" id="{4AF7AAD2-C1E5-40E8-817A-2C4FB99527EA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6" name="Line 3983">
          <a:extLst>
            <a:ext uri="{FF2B5EF4-FFF2-40B4-BE49-F238E27FC236}">
              <a16:creationId xmlns="" xmlns:a16="http://schemas.microsoft.com/office/drawing/2014/main" id="{CA3225EB-ED1C-4AB8-978F-9D46F684584A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7" name="Line 3984">
          <a:extLst>
            <a:ext uri="{FF2B5EF4-FFF2-40B4-BE49-F238E27FC236}">
              <a16:creationId xmlns="" xmlns:a16="http://schemas.microsoft.com/office/drawing/2014/main" id="{1E10C2E9-75E3-432C-9954-16219E74C1E7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8" name="Line 3985">
          <a:extLst>
            <a:ext uri="{FF2B5EF4-FFF2-40B4-BE49-F238E27FC236}">
              <a16:creationId xmlns="" xmlns:a16="http://schemas.microsoft.com/office/drawing/2014/main" id="{61BE1F83-1497-41CA-AC7D-8C25C36B85D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19" name="Line 3986">
          <a:extLst>
            <a:ext uri="{FF2B5EF4-FFF2-40B4-BE49-F238E27FC236}">
              <a16:creationId xmlns="" xmlns:a16="http://schemas.microsoft.com/office/drawing/2014/main" id="{6DF7512D-C276-42AA-929C-BBB6D3F4220D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0" name="Line 3987">
          <a:extLst>
            <a:ext uri="{FF2B5EF4-FFF2-40B4-BE49-F238E27FC236}">
              <a16:creationId xmlns="" xmlns:a16="http://schemas.microsoft.com/office/drawing/2014/main" id="{D6F73052-DB87-4C92-8940-110F54152CC8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1" name="Line 3988">
          <a:extLst>
            <a:ext uri="{FF2B5EF4-FFF2-40B4-BE49-F238E27FC236}">
              <a16:creationId xmlns="" xmlns:a16="http://schemas.microsoft.com/office/drawing/2014/main" id="{DE6B2740-6B7B-4FB4-8D25-70BAF9AF65D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2" name="Line 3989">
          <a:extLst>
            <a:ext uri="{FF2B5EF4-FFF2-40B4-BE49-F238E27FC236}">
              <a16:creationId xmlns="" xmlns:a16="http://schemas.microsoft.com/office/drawing/2014/main" id="{9E781AA6-B250-45A4-8D02-E357E1C19A1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3" name="Line 3990">
          <a:extLst>
            <a:ext uri="{FF2B5EF4-FFF2-40B4-BE49-F238E27FC236}">
              <a16:creationId xmlns="" xmlns:a16="http://schemas.microsoft.com/office/drawing/2014/main" id="{F6D1EB98-FE59-4B85-AE61-5926DFAA6726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4" name="Line 3991">
          <a:extLst>
            <a:ext uri="{FF2B5EF4-FFF2-40B4-BE49-F238E27FC236}">
              <a16:creationId xmlns="" xmlns:a16="http://schemas.microsoft.com/office/drawing/2014/main" id="{7513D1BF-5028-4064-940C-7ADFD3E47711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5" name="Line 3992">
          <a:extLst>
            <a:ext uri="{FF2B5EF4-FFF2-40B4-BE49-F238E27FC236}">
              <a16:creationId xmlns="" xmlns:a16="http://schemas.microsoft.com/office/drawing/2014/main" id="{CD4039DC-8876-4003-8F47-F986404B7DF6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6" name="Line 3993">
          <a:extLst>
            <a:ext uri="{FF2B5EF4-FFF2-40B4-BE49-F238E27FC236}">
              <a16:creationId xmlns="" xmlns:a16="http://schemas.microsoft.com/office/drawing/2014/main" id="{C64B9B95-4EB8-4081-8319-1A0799F7C6B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7" name="Line 3994">
          <a:extLst>
            <a:ext uri="{FF2B5EF4-FFF2-40B4-BE49-F238E27FC236}">
              <a16:creationId xmlns="" xmlns:a16="http://schemas.microsoft.com/office/drawing/2014/main" id="{9BD74586-55CA-4104-83F4-07C314F845F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8" name="Line 3995">
          <a:extLst>
            <a:ext uri="{FF2B5EF4-FFF2-40B4-BE49-F238E27FC236}">
              <a16:creationId xmlns="" xmlns:a16="http://schemas.microsoft.com/office/drawing/2014/main" id="{AF1E510F-F24B-45ED-9D7D-23AC11C297E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29" name="Line 3996">
          <a:extLst>
            <a:ext uri="{FF2B5EF4-FFF2-40B4-BE49-F238E27FC236}">
              <a16:creationId xmlns="" xmlns:a16="http://schemas.microsoft.com/office/drawing/2014/main" id="{24A46B98-C2D9-4F8E-9E2C-DA62242B9A5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0" name="Line 3997">
          <a:extLst>
            <a:ext uri="{FF2B5EF4-FFF2-40B4-BE49-F238E27FC236}">
              <a16:creationId xmlns="" xmlns:a16="http://schemas.microsoft.com/office/drawing/2014/main" id="{D622DA89-190B-473B-B799-425F5ACADC6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1" name="Line 3998">
          <a:extLst>
            <a:ext uri="{FF2B5EF4-FFF2-40B4-BE49-F238E27FC236}">
              <a16:creationId xmlns="" xmlns:a16="http://schemas.microsoft.com/office/drawing/2014/main" id="{54183E83-152A-48CA-AEF3-5332B148F4D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2" name="Line 3999">
          <a:extLst>
            <a:ext uri="{FF2B5EF4-FFF2-40B4-BE49-F238E27FC236}">
              <a16:creationId xmlns="" xmlns:a16="http://schemas.microsoft.com/office/drawing/2014/main" id="{E5E04614-D2B2-4AFF-94EC-1F715531F55A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3" name="Line 4000">
          <a:extLst>
            <a:ext uri="{FF2B5EF4-FFF2-40B4-BE49-F238E27FC236}">
              <a16:creationId xmlns="" xmlns:a16="http://schemas.microsoft.com/office/drawing/2014/main" id="{DDED621A-3FDB-4337-97A2-7C85FCBB8AB1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4" name="Line 4001">
          <a:extLst>
            <a:ext uri="{FF2B5EF4-FFF2-40B4-BE49-F238E27FC236}">
              <a16:creationId xmlns="" xmlns:a16="http://schemas.microsoft.com/office/drawing/2014/main" id="{23042579-5E25-415C-8265-0878E40F76B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5" name="Line 4002">
          <a:extLst>
            <a:ext uri="{FF2B5EF4-FFF2-40B4-BE49-F238E27FC236}">
              <a16:creationId xmlns="" xmlns:a16="http://schemas.microsoft.com/office/drawing/2014/main" id="{E4F18B5F-1988-468A-8B98-8A03086A8D1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6" name="Line 4003">
          <a:extLst>
            <a:ext uri="{FF2B5EF4-FFF2-40B4-BE49-F238E27FC236}">
              <a16:creationId xmlns="" xmlns:a16="http://schemas.microsoft.com/office/drawing/2014/main" id="{0791AFB6-C892-4D0D-BE7F-94B4A7C47CB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7" name="Line 4004">
          <a:extLst>
            <a:ext uri="{FF2B5EF4-FFF2-40B4-BE49-F238E27FC236}">
              <a16:creationId xmlns="" xmlns:a16="http://schemas.microsoft.com/office/drawing/2014/main" id="{C2B536B3-4B9E-4775-9DE4-997D5A47AFAD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8" name="Line 4005">
          <a:extLst>
            <a:ext uri="{FF2B5EF4-FFF2-40B4-BE49-F238E27FC236}">
              <a16:creationId xmlns="" xmlns:a16="http://schemas.microsoft.com/office/drawing/2014/main" id="{B46BE0E9-EA4B-4C72-A0AC-DB2B22008F66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39" name="Line 4006">
          <a:extLst>
            <a:ext uri="{FF2B5EF4-FFF2-40B4-BE49-F238E27FC236}">
              <a16:creationId xmlns="" xmlns:a16="http://schemas.microsoft.com/office/drawing/2014/main" id="{15B3CDE6-64CF-4B86-A88A-F271366B723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40" name="Line 4007">
          <a:extLst>
            <a:ext uri="{FF2B5EF4-FFF2-40B4-BE49-F238E27FC236}">
              <a16:creationId xmlns="" xmlns:a16="http://schemas.microsoft.com/office/drawing/2014/main" id="{A8A91997-3CE1-4A2D-B3EE-D1D2BDE8FB0D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1541" name="Line 4008">
          <a:extLst>
            <a:ext uri="{FF2B5EF4-FFF2-40B4-BE49-F238E27FC236}">
              <a16:creationId xmlns="" xmlns:a16="http://schemas.microsoft.com/office/drawing/2014/main" id="{1BECB9DB-A2DD-4081-AE47-3EC9E3F8C32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2" name="Line 9790">
          <a:extLst>
            <a:ext uri="{FF2B5EF4-FFF2-40B4-BE49-F238E27FC236}">
              <a16:creationId xmlns="" xmlns:a16="http://schemas.microsoft.com/office/drawing/2014/main" id="{A776A353-E9D9-4E4E-B639-DFD78F36C72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3" name="Line 9791">
          <a:extLst>
            <a:ext uri="{FF2B5EF4-FFF2-40B4-BE49-F238E27FC236}">
              <a16:creationId xmlns="" xmlns:a16="http://schemas.microsoft.com/office/drawing/2014/main" id="{9F674C49-7371-47A4-96A2-2482D33AAEE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4" name="Line 9792">
          <a:extLst>
            <a:ext uri="{FF2B5EF4-FFF2-40B4-BE49-F238E27FC236}">
              <a16:creationId xmlns="" xmlns:a16="http://schemas.microsoft.com/office/drawing/2014/main" id="{F94C7DF5-4072-4923-891D-0B8377E7A2A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5" name="Line 9793">
          <a:extLst>
            <a:ext uri="{FF2B5EF4-FFF2-40B4-BE49-F238E27FC236}">
              <a16:creationId xmlns="" xmlns:a16="http://schemas.microsoft.com/office/drawing/2014/main" id="{F669BF89-B52D-4AF7-B068-22364BC6D49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6" name="Line 9794">
          <a:extLst>
            <a:ext uri="{FF2B5EF4-FFF2-40B4-BE49-F238E27FC236}">
              <a16:creationId xmlns="" xmlns:a16="http://schemas.microsoft.com/office/drawing/2014/main" id="{E14245C2-2F85-4F81-8FB4-9A633715B4E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7" name="Line 9795">
          <a:extLst>
            <a:ext uri="{FF2B5EF4-FFF2-40B4-BE49-F238E27FC236}">
              <a16:creationId xmlns="" xmlns:a16="http://schemas.microsoft.com/office/drawing/2014/main" id="{BCACB03E-ED9F-43C0-BE87-8C62D652257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8" name="Line 9796">
          <a:extLst>
            <a:ext uri="{FF2B5EF4-FFF2-40B4-BE49-F238E27FC236}">
              <a16:creationId xmlns="" xmlns:a16="http://schemas.microsoft.com/office/drawing/2014/main" id="{DEB2C59E-BC2C-404E-A22D-93B31C3CDE4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49" name="Line 9797">
          <a:extLst>
            <a:ext uri="{FF2B5EF4-FFF2-40B4-BE49-F238E27FC236}">
              <a16:creationId xmlns="" xmlns:a16="http://schemas.microsoft.com/office/drawing/2014/main" id="{1348E591-0479-435B-B5DC-E12CEB68160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0" name="Line 9798">
          <a:extLst>
            <a:ext uri="{FF2B5EF4-FFF2-40B4-BE49-F238E27FC236}">
              <a16:creationId xmlns="" xmlns:a16="http://schemas.microsoft.com/office/drawing/2014/main" id="{283EF1FF-8F06-427E-B36E-7E8BFE4982E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1" name="Line 9799">
          <a:extLst>
            <a:ext uri="{FF2B5EF4-FFF2-40B4-BE49-F238E27FC236}">
              <a16:creationId xmlns="" xmlns:a16="http://schemas.microsoft.com/office/drawing/2014/main" id="{BC022B41-D080-4E89-999B-B3C7B27D93A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2" name="Line 9800">
          <a:extLst>
            <a:ext uri="{FF2B5EF4-FFF2-40B4-BE49-F238E27FC236}">
              <a16:creationId xmlns="" xmlns:a16="http://schemas.microsoft.com/office/drawing/2014/main" id="{791043BA-F675-42C9-9D5F-4DDAC3EBF3B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3" name="Line 9801">
          <a:extLst>
            <a:ext uri="{FF2B5EF4-FFF2-40B4-BE49-F238E27FC236}">
              <a16:creationId xmlns="" xmlns:a16="http://schemas.microsoft.com/office/drawing/2014/main" id="{CDE09DE0-96B0-413B-A134-9898FDBB23A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4" name="Line 9802">
          <a:extLst>
            <a:ext uri="{FF2B5EF4-FFF2-40B4-BE49-F238E27FC236}">
              <a16:creationId xmlns="" xmlns:a16="http://schemas.microsoft.com/office/drawing/2014/main" id="{B9493C02-EB04-405D-89EB-02DFBE5B1AD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5" name="Line 9803">
          <a:extLst>
            <a:ext uri="{FF2B5EF4-FFF2-40B4-BE49-F238E27FC236}">
              <a16:creationId xmlns="" xmlns:a16="http://schemas.microsoft.com/office/drawing/2014/main" id="{0A724CED-0A78-4562-BDD1-CBD13C0F6D2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6" name="Line 167286">
          <a:extLst>
            <a:ext uri="{FF2B5EF4-FFF2-40B4-BE49-F238E27FC236}">
              <a16:creationId xmlns="" xmlns:a16="http://schemas.microsoft.com/office/drawing/2014/main" id="{D60371C5-C8B5-4B43-929F-DCE64BFA2E8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7" name="Line 167287">
          <a:extLst>
            <a:ext uri="{FF2B5EF4-FFF2-40B4-BE49-F238E27FC236}">
              <a16:creationId xmlns="" xmlns:a16="http://schemas.microsoft.com/office/drawing/2014/main" id="{FDBD03C7-7C68-4069-8104-BEF5F8603A5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8" name="Line 167288">
          <a:extLst>
            <a:ext uri="{FF2B5EF4-FFF2-40B4-BE49-F238E27FC236}">
              <a16:creationId xmlns="" xmlns:a16="http://schemas.microsoft.com/office/drawing/2014/main" id="{57D8492C-2A8B-4A1F-A9E1-3551DC19A6A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59" name="Line 167289">
          <a:extLst>
            <a:ext uri="{FF2B5EF4-FFF2-40B4-BE49-F238E27FC236}">
              <a16:creationId xmlns="" xmlns:a16="http://schemas.microsoft.com/office/drawing/2014/main" id="{E7BBBCA9-9A82-460D-BB5C-5FA8B491474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0" name="Line 167290">
          <a:extLst>
            <a:ext uri="{FF2B5EF4-FFF2-40B4-BE49-F238E27FC236}">
              <a16:creationId xmlns="" xmlns:a16="http://schemas.microsoft.com/office/drawing/2014/main" id="{9F096B6D-B105-4776-B31A-7B0EC315686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1" name="Line 167291">
          <a:extLst>
            <a:ext uri="{FF2B5EF4-FFF2-40B4-BE49-F238E27FC236}">
              <a16:creationId xmlns="" xmlns:a16="http://schemas.microsoft.com/office/drawing/2014/main" id="{35807228-8927-4D4C-AAC6-9E5940E6948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2" name="Line 167292">
          <a:extLst>
            <a:ext uri="{FF2B5EF4-FFF2-40B4-BE49-F238E27FC236}">
              <a16:creationId xmlns="" xmlns:a16="http://schemas.microsoft.com/office/drawing/2014/main" id="{ABD49A5F-BC3A-48E7-B0A5-017E90A7D02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3" name="Line 167293">
          <a:extLst>
            <a:ext uri="{FF2B5EF4-FFF2-40B4-BE49-F238E27FC236}">
              <a16:creationId xmlns="" xmlns:a16="http://schemas.microsoft.com/office/drawing/2014/main" id="{0E0090F6-D08C-40A6-B0E7-4303CE4DA03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4" name="Line 167294">
          <a:extLst>
            <a:ext uri="{FF2B5EF4-FFF2-40B4-BE49-F238E27FC236}">
              <a16:creationId xmlns="" xmlns:a16="http://schemas.microsoft.com/office/drawing/2014/main" id="{35EF9DE0-A056-4C30-AB49-E23A6007A02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5" name="Line 167295">
          <a:extLst>
            <a:ext uri="{FF2B5EF4-FFF2-40B4-BE49-F238E27FC236}">
              <a16:creationId xmlns="" xmlns:a16="http://schemas.microsoft.com/office/drawing/2014/main" id="{EB274FA7-F9B9-4AB7-A9AC-9038388DB95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6" name="Line 167296">
          <a:extLst>
            <a:ext uri="{FF2B5EF4-FFF2-40B4-BE49-F238E27FC236}">
              <a16:creationId xmlns="" xmlns:a16="http://schemas.microsoft.com/office/drawing/2014/main" id="{56BA9689-3C0D-4F4B-871D-6C2DC48ABB6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7" name="Line 167297">
          <a:extLst>
            <a:ext uri="{FF2B5EF4-FFF2-40B4-BE49-F238E27FC236}">
              <a16:creationId xmlns="" xmlns:a16="http://schemas.microsoft.com/office/drawing/2014/main" id="{2C421C50-FA5D-4C1E-835D-A86C8A06018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8" name="Line 167298">
          <a:extLst>
            <a:ext uri="{FF2B5EF4-FFF2-40B4-BE49-F238E27FC236}">
              <a16:creationId xmlns="" xmlns:a16="http://schemas.microsoft.com/office/drawing/2014/main" id="{03412936-1B75-4052-855A-CD20D5E6806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69" name="Line 167299">
          <a:extLst>
            <a:ext uri="{FF2B5EF4-FFF2-40B4-BE49-F238E27FC236}">
              <a16:creationId xmlns="" xmlns:a16="http://schemas.microsoft.com/office/drawing/2014/main" id="{0FA8FCFA-3ED6-4CB8-9940-8634F121F2E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0" name="Line 167300">
          <a:extLst>
            <a:ext uri="{FF2B5EF4-FFF2-40B4-BE49-F238E27FC236}">
              <a16:creationId xmlns="" xmlns:a16="http://schemas.microsoft.com/office/drawing/2014/main" id="{DCFA480F-967A-4656-8188-368DBA9341B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1" name="Line 167301">
          <a:extLst>
            <a:ext uri="{FF2B5EF4-FFF2-40B4-BE49-F238E27FC236}">
              <a16:creationId xmlns="" xmlns:a16="http://schemas.microsoft.com/office/drawing/2014/main" id="{D172D1ED-A8FB-4498-8ADE-2DB73C175FE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2" name="Line 167302">
          <a:extLst>
            <a:ext uri="{FF2B5EF4-FFF2-40B4-BE49-F238E27FC236}">
              <a16:creationId xmlns="" xmlns:a16="http://schemas.microsoft.com/office/drawing/2014/main" id="{9A880A7C-9636-48D5-A2A4-FA349F050DD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3" name="Line 167303">
          <a:extLst>
            <a:ext uri="{FF2B5EF4-FFF2-40B4-BE49-F238E27FC236}">
              <a16:creationId xmlns="" xmlns:a16="http://schemas.microsoft.com/office/drawing/2014/main" id="{23CBE3A5-ECB0-41ED-BE15-692ADCE7754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4" name="Line 167304">
          <a:extLst>
            <a:ext uri="{FF2B5EF4-FFF2-40B4-BE49-F238E27FC236}">
              <a16:creationId xmlns="" xmlns:a16="http://schemas.microsoft.com/office/drawing/2014/main" id="{15F9A5F8-B2A4-4E29-9848-E1A8B6FA1C3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5" name="Line 167305">
          <a:extLst>
            <a:ext uri="{FF2B5EF4-FFF2-40B4-BE49-F238E27FC236}">
              <a16:creationId xmlns="" xmlns:a16="http://schemas.microsoft.com/office/drawing/2014/main" id="{ACBE6A49-1A32-4A5C-87D7-1F95B58EFA0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6" name="Line 167306">
          <a:extLst>
            <a:ext uri="{FF2B5EF4-FFF2-40B4-BE49-F238E27FC236}">
              <a16:creationId xmlns="" xmlns:a16="http://schemas.microsoft.com/office/drawing/2014/main" id="{F7875B78-0D93-4D27-B5DF-7B67E52C97D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7" name="Line 167307">
          <a:extLst>
            <a:ext uri="{FF2B5EF4-FFF2-40B4-BE49-F238E27FC236}">
              <a16:creationId xmlns="" xmlns:a16="http://schemas.microsoft.com/office/drawing/2014/main" id="{29CD5E38-DD6F-4655-97DE-3F35B3040BB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8" name="Line 167308">
          <a:extLst>
            <a:ext uri="{FF2B5EF4-FFF2-40B4-BE49-F238E27FC236}">
              <a16:creationId xmlns="" xmlns:a16="http://schemas.microsoft.com/office/drawing/2014/main" id="{96F0F1FC-65E3-430E-BF48-77BBAF6F225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79" name="Line 167309">
          <a:extLst>
            <a:ext uri="{FF2B5EF4-FFF2-40B4-BE49-F238E27FC236}">
              <a16:creationId xmlns="" xmlns:a16="http://schemas.microsoft.com/office/drawing/2014/main" id="{CCAA5A6C-2575-48F4-82D7-4625C7B2CE2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0" name="Line 167310">
          <a:extLst>
            <a:ext uri="{FF2B5EF4-FFF2-40B4-BE49-F238E27FC236}">
              <a16:creationId xmlns="" xmlns:a16="http://schemas.microsoft.com/office/drawing/2014/main" id="{14459C4A-32B0-4405-A97D-A9194BF8717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1" name="Line 167311">
          <a:extLst>
            <a:ext uri="{FF2B5EF4-FFF2-40B4-BE49-F238E27FC236}">
              <a16:creationId xmlns="" xmlns:a16="http://schemas.microsoft.com/office/drawing/2014/main" id="{7E978AC2-6923-42C9-8E49-78F2E5C1441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2" name="Line 167312">
          <a:extLst>
            <a:ext uri="{FF2B5EF4-FFF2-40B4-BE49-F238E27FC236}">
              <a16:creationId xmlns="" xmlns:a16="http://schemas.microsoft.com/office/drawing/2014/main" id="{6A429761-D785-41D5-B270-C56F705BF44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3" name="Line 167313">
          <a:extLst>
            <a:ext uri="{FF2B5EF4-FFF2-40B4-BE49-F238E27FC236}">
              <a16:creationId xmlns="" xmlns:a16="http://schemas.microsoft.com/office/drawing/2014/main" id="{826CA624-B3FE-429E-B95F-E6BC9C05FEF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4" name="Line 167314">
          <a:extLst>
            <a:ext uri="{FF2B5EF4-FFF2-40B4-BE49-F238E27FC236}">
              <a16:creationId xmlns="" xmlns:a16="http://schemas.microsoft.com/office/drawing/2014/main" id="{71D64E4F-7215-4CB3-AAD1-73AAA62B20B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5" name="Line 167315">
          <a:extLst>
            <a:ext uri="{FF2B5EF4-FFF2-40B4-BE49-F238E27FC236}">
              <a16:creationId xmlns="" xmlns:a16="http://schemas.microsoft.com/office/drawing/2014/main" id="{7C6BE2A3-01F6-4D0A-AAB5-BC49E9EB9ED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6" name="Line 167316">
          <a:extLst>
            <a:ext uri="{FF2B5EF4-FFF2-40B4-BE49-F238E27FC236}">
              <a16:creationId xmlns="" xmlns:a16="http://schemas.microsoft.com/office/drawing/2014/main" id="{93EDD5CD-94DE-4303-AD6A-E2688629AED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7" name="Line 167317">
          <a:extLst>
            <a:ext uri="{FF2B5EF4-FFF2-40B4-BE49-F238E27FC236}">
              <a16:creationId xmlns="" xmlns:a16="http://schemas.microsoft.com/office/drawing/2014/main" id="{630EA0EE-782B-4F2B-A02F-E047387BD34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8" name="Line 167318">
          <a:extLst>
            <a:ext uri="{FF2B5EF4-FFF2-40B4-BE49-F238E27FC236}">
              <a16:creationId xmlns="" xmlns:a16="http://schemas.microsoft.com/office/drawing/2014/main" id="{1BBCCFF3-4157-45A9-A03B-FF13CBCB38B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89" name="Line 167319">
          <a:extLst>
            <a:ext uri="{FF2B5EF4-FFF2-40B4-BE49-F238E27FC236}">
              <a16:creationId xmlns="" xmlns:a16="http://schemas.microsoft.com/office/drawing/2014/main" id="{627D1628-105F-477D-AEB4-B7675199E3A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0" name="Line 167320">
          <a:extLst>
            <a:ext uri="{FF2B5EF4-FFF2-40B4-BE49-F238E27FC236}">
              <a16:creationId xmlns="" xmlns:a16="http://schemas.microsoft.com/office/drawing/2014/main" id="{2A5F2DF8-B21E-4ED9-90B0-AA98EAD51A5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1" name="Line 167321">
          <a:extLst>
            <a:ext uri="{FF2B5EF4-FFF2-40B4-BE49-F238E27FC236}">
              <a16:creationId xmlns="" xmlns:a16="http://schemas.microsoft.com/office/drawing/2014/main" id="{4F72AFDA-BAFB-406B-95CC-801919261A9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2" name="Line 167322">
          <a:extLst>
            <a:ext uri="{FF2B5EF4-FFF2-40B4-BE49-F238E27FC236}">
              <a16:creationId xmlns="" xmlns:a16="http://schemas.microsoft.com/office/drawing/2014/main" id="{80F07805-8AC1-46C8-96CB-52F5C5CC60B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3" name="Line 167323">
          <a:extLst>
            <a:ext uri="{FF2B5EF4-FFF2-40B4-BE49-F238E27FC236}">
              <a16:creationId xmlns="" xmlns:a16="http://schemas.microsoft.com/office/drawing/2014/main" id="{8AA3F64D-E162-4FF8-9A87-30596410F19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4" name="Line 167324">
          <a:extLst>
            <a:ext uri="{FF2B5EF4-FFF2-40B4-BE49-F238E27FC236}">
              <a16:creationId xmlns="" xmlns:a16="http://schemas.microsoft.com/office/drawing/2014/main" id="{A792B042-3341-45AE-A3AE-813F5BB8148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5" name="Line 167325">
          <a:extLst>
            <a:ext uri="{FF2B5EF4-FFF2-40B4-BE49-F238E27FC236}">
              <a16:creationId xmlns="" xmlns:a16="http://schemas.microsoft.com/office/drawing/2014/main" id="{92F688ED-8036-4D1E-AAB1-113F3C325C2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6" name="Line 167326">
          <a:extLst>
            <a:ext uri="{FF2B5EF4-FFF2-40B4-BE49-F238E27FC236}">
              <a16:creationId xmlns="" xmlns:a16="http://schemas.microsoft.com/office/drawing/2014/main" id="{A27DD60A-C0E3-485C-B17F-F486EB1A30B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7" name="Line 167327">
          <a:extLst>
            <a:ext uri="{FF2B5EF4-FFF2-40B4-BE49-F238E27FC236}">
              <a16:creationId xmlns="" xmlns:a16="http://schemas.microsoft.com/office/drawing/2014/main" id="{5C9758E8-075A-41B1-8D64-CCA2E393F7A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8" name="Line 1743">
          <a:extLst>
            <a:ext uri="{FF2B5EF4-FFF2-40B4-BE49-F238E27FC236}">
              <a16:creationId xmlns="" xmlns:a16="http://schemas.microsoft.com/office/drawing/2014/main" id="{462F394A-327B-447B-8AF6-D90101BF2CA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599" name="Line 1744">
          <a:extLst>
            <a:ext uri="{FF2B5EF4-FFF2-40B4-BE49-F238E27FC236}">
              <a16:creationId xmlns="" xmlns:a16="http://schemas.microsoft.com/office/drawing/2014/main" id="{230C81C1-1D66-4E41-98BC-7561ED8F5E5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0" name="Line 1745">
          <a:extLst>
            <a:ext uri="{FF2B5EF4-FFF2-40B4-BE49-F238E27FC236}">
              <a16:creationId xmlns="" xmlns:a16="http://schemas.microsoft.com/office/drawing/2014/main" id="{CF3F759F-92D1-408E-88D3-D2D51CAAAC4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1" name="Line 1746">
          <a:extLst>
            <a:ext uri="{FF2B5EF4-FFF2-40B4-BE49-F238E27FC236}">
              <a16:creationId xmlns="" xmlns:a16="http://schemas.microsoft.com/office/drawing/2014/main" id="{B5FDCE90-096A-4E42-BEAC-2E70629BB65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2" name="Line 1747">
          <a:extLst>
            <a:ext uri="{FF2B5EF4-FFF2-40B4-BE49-F238E27FC236}">
              <a16:creationId xmlns="" xmlns:a16="http://schemas.microsoft.com/office/drawing/2014/main" id="{A1C42E2B-2C72-4422-BA9E-651AF79F00E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3" name="Line 1748">
          <a:extLst>
            <a:ext uri="{FF2B5EF4-FFF2-40B4-BE49-F238E27FC236}">
              <a16:creationId xmlns="" xmlns:a16="http://schemas.microsoft.com/office/drawing/2014/main" id="{1097154E-658D-49DE-A892-B90215F546F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4" name="Line 1749">
          <a:extLst>
            <a:ext uri="{FF2B5EF4-FFF2-40B4-BE49-F238E27FC236}">
              <a16:creationId xmlns="" xmlns:a16="http://schemas.microsoft.com/office/drawing/2014/main" id="{72CC2E3C-F1F2-45BE-9C74-B772D3137C0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5" name="Line 1750">
          <a:extLst>
            <a:ext uri="{FF2B5EF4-FFF2-40B4-BE49-F238E27FC236}">
              <a16:creationId xmlns="" xmlns:a16="http://schemas.microsoft.com/office/drawing/2014/main" id="{3BE24A28-65F0-4AFD-8095-2981FAF49D5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6" name="Line 1751">
          <a:extLst>
            <a:ext uri="{FF2B5EF4-FFF2-40B4-BE49-F238E27FC236}">
              <a16:creationId xmlns="" xmlns:a16="http://schemas.microsoft.com/office/drawing/2014/main" id="{7101038D-4196-4A7F-87B7-F356A65595C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7" name="Line 1752">
          <a:extLst>
            <a:ext uri="{FF2B5EF4-FFF2-40B4-BE49-F238E27FC236}">
              <a16:creationId xmlns="" xmlns:a16="http://schemas.microsoft.com/office/drawing/2014/main" id="{0A43F40B-561D-49B5-9BBE-5BC67C6AA80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8" name="Line 1753">
          <a:extLst>
            <a:ext uri="{FF2B5EF4-FFF2-40B4-BE49-F238E27FC236}">
              <a16:creationId xmlns="" xmlns:a16="http://schemas.microsoft.com/office/drawing/2014/main" id="{E9097F04-7083-4223-BCED-416562538C4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09" name="Line 1754">
          <a:extLst>
            <a:ext uri="{FF2B5EF4-FFF2-40B4-BE49-F238E27FC236}">
              <a16:creationId xmlns="" xmlns:a16="http://schemas.microsoft.com/office/drawing/2014/main" id="{6074EBAF-516E-4752-B3D9-57C8264CC8B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0" name="Line 1755">
          <a:extLst>
            <a:ext uri="{FF2B5EF4-FFF2-40B4-BE49-F238E27FC236}">
              <a16:creationId xmlns="" xmlns:a16="http://schemas.microsoft.com/office/drawing/2014/main" id="{86E91EFA-AD47-4D83-90C5-607B243B6CC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1" name="Line 1756">
          <a:extLst>
            <a:ext uri="{FF2B5EF4-FFF2-40B4-BE49-F238E27FC236}">
              <a16:creationId xmlns="" xmlns:a16="http://schemas.microsoft.com/office/drawing/2014/main" id="{159B91DA-4881-4F81-B8B0-24EB1CC8F5B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2" name="Line 3157">
          <a:extLst>
            <a:ext uri="{FF2B5EF4-FFF2-40B4-BE49-F238E27FC236}">
              <a16:creationId xmlns="" xmlns:a16="http://schemas.microsoft.com/office/drawing/2014/main" id="{DC1C65C8-533B-4546-B4C4-63A783B4C1C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3" name="Line 3158">
          <a:extLst>
            <a:ext uri="{FF2B5EF4-FFF2-40B4-BE49-F238E27FC236}">
              <a16:creationId xmlns="" xmlns:a16="http://schemas.microsoft.com/office/drawing/2014/main" id="{C97D9DD7-A82E-43EF-B452-0F31CC4BB70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4" name="Line 3159">
          <a:extLst>
            <a:ext uri="{FF2B5EF4-FFF2-40B4-BE49-F238E27FC236}">
              <a16:creationId xmlns="" xmlns:a16="http://schemas.microsoft.com/office/drawing/2014/main" id="{869E6C72-F722-4745-819D-F2C176A3D99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5" name="Line 3160">
          <a:extLst>
            <a:ext uri="{FF2B5EF4-FFF2-40B4-BE49-F238E27FC236}">
              <a16:creationId xmlns="" xmlns:a16="http://schemas.microsoft.com/office/drawing/2014/main" id="{BCEF511A-D320-4EE9-9BF0-4132EB8CD58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6" name="Line 3161">
          <a:extLst>
            <a:ext uri="{FF2B5EF4-FFF2-40B4-BE49-F238E27FC236}">
              <a16:creationId xmlns="" xmlns:a16="http://schemas.microsoft.com/office/drawing/2014/main" id="{DB35FC66-66AF-4DDD-B081-CEF536B02D0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7" name="Line 3162">
          <a:extLst>
            <a:ext uri="{FF2B5EF4-FFF2-40B4-BE49-F238E27FC236}">
              <a16:creationId xmlns="" xmlns:a16="http://schemas.microsoft.com/office/drawing/2014/main" id="{50E69916-5388-419B-97E8-F2D4A1E184D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8" name="Line 3163">
          <a:extLst>
            <a:ext uri="{FF2B5EF4-FFF2-40B4-BE49-F238E27FC236}">
              <a16:creationId xmlns="" xmlns:a16="http://schemas.microsoft.com/office/drawing/2014/main" id="{1BB47349-6C76-4974-A6FA-9496A54E94F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19" name="Line 3164">
          <a:extLst>
            <a:ext uri="{FF2B5EF4-FFF2-40B4-BE49-F238E27FC236}">
              <a16:creationId xmlns="" xmlns:a16="http://schemas.microsoft.com/office/drawing/2014/main" id="{343B5545-DB06-448D-8CEE-3FABC38DDEE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0" name="Line 3165">
          <a:extLst>
            <a:ext uri="{FF2B5EF4-FFF2-40B4-BE49-F238E27FC236}">
              <a16:creationId xmlns="" xmlns:a16="http://schemas.microsoft.com/office/drawing/2014/main" id="{6FE0BD2D-9F1E-4B69-9776-AEF55E7F0E5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1" name="Line 3166">
          <a:extLst>
            <a:ext uri="{FF2B5EF4-FFF2-40B4-BE49-F238E27FC236}">
              <a16:creationId xmlns="" xmlns:a16="http://schemas.microsoft.com/office/drawing/2014/main" id="{2EED6739-0CCE-4434-978E-D8A4BC2DE00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2" name="Line 3167">
          <a:extLst>
            <a:ext uri="{FF2B5EF4-FFF2-40B4-BE49-F238E27FC236}">
              <a16:creationId xmlns="" xmlns:a16="http://schemas.microsoft.com/office/drawing/2014/main" id="{50BC71CF-8365-4F38-8E26-F5AFE437151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3" name="Line 3168">
          <a:extLst>
            <a:ext uri="{FF2B5EF4-FFF2-40B4-BE49-F238E27FC236}">
              <a16:creationId xmlns="" xmlns:a16="http://schemas.microsoft.com/office/drawing/2014/main" id="{BDDEEA1F-0C52-4EA1-8DED-DB4FBDBB9E8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4" name="Line 3169">
          <a:extLst>
            <a:ext uri="{FF2B5EF4-FFF2-40B4-BE49-F238E27FC236}">
              <a16:creationId xmlns="" xmlns:a16="http://schemas.microsoft.com/office/drawing/2014/main" id="{E4129831-56EB-4493-BB06-4BE4B96FB4C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5" name="Line 3170">
          <a:extLst>
            <a:ext uri="{FF2B5EF4-FFF2-40B4-BE49-F238E27FC236}">
              <a16:creationId xmlns="" xmlns:a16="http://schemas.microsoft.com/office/drawing/2014/main" id="{68AA713F-0DBE-46A2-A2D9-2B2F25782B2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6" name="Line 3157">
          <a:extLst>
            <a:ext uri="{FF2B5EF4-FFF2-40B4-BE49-F238E27FC236}">
              <a16:creationId xmlns="" xmlns:a16="http://schemas.microsoft.com/office/drawing/2014/main" id="{E9CE65ED-EBB2-4E29-8A0B-CB05F0AC6A7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7" name="Line 3158">
          <a:extLst>
            <a:ext uri="{FF2B5EF4-FFF2-40B4-BE49-F238E27FC236}">
              <a16:creationId xmlns="" xmlns:a16="http://schemas.microsoft.com/office/drawing/2014/main" id="{D51B7FB8-85FB-42FB-A89F-EBCA729D9EB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8" name="Line 3159">
          <a:extLst>
            <a:ext uri="{FF2B5EF4-FFF2-40B4-BE49-F238E27FC236}">
              <a16:creationId xmlns="" xmlns:a16="http://schemas.microsoft.com/office/drawing/2014/main" id="{E6C46A61-F391-4A4B-8CB4-629FE7BA760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29" name="Line 3160">
          <a:extLst>
            <a:ext uri="{FF2B5EF4-FFF2-40B4-BE49-F238E27FC236}">
              <a16:creationId xmlns="" xmlns:a16="http://schemas.microsoft.com/office/drawing/2014/main" id="{7DCFEEFF-5EE8-4AA3-97CF-166F899FF50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0" name="Line 3161">
          <a:extLst>
            <a:ext uri="{FF2B5EF4-FFF2-40B4-BE49-F238E27FC236}">
              <a16:creationId xmlns="" xmlns:a16="http://schemas.microsoft.com/office/drawing/2014/main" id="{3C9B860E-B245-4DB7-A1DE-27D54845503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1" name="Line 3162">
          <a:extLst>
            <a:ext uri="{FF2B5EF4-FFF2-40B4-BE49-F238E27FC236}">
              <a16:creationId xmlns="" xmlns:a16="http://schemas.microsoft.com/office/drawing/2014/main" id="{47CD4672-0679-412D-B989-A0B0E993F59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2" name="Line 3163">
          <a:extLst>
            <a:ext uri="{FF2B5EF4-FFF2-40B4-BE49-F238E27FC236}">
              <a16:creationId xmlns="" xmlns:a16="http://schemas.microsoft.com/office/drawing/2014/main" id="{FCF8F086-A002-4942-ADC6-E50C6DC394E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3" name="Line 3164">
          <a:extLst>
            <a:ext uri="{FF2B5EF4-FFF2-40B4-BE49-F238E27FC236}">
              <a16:creationId xmlns="" xmlns:a16="http://schemas.microsoft.com/office/drawing/2014/main" id="{D2DB07C8-7631-4CCA-AC7F-B47746A6BE3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4" name="Line 3165">
          <a:extLst>
            <a:ext uri="{FF2B5EF4-FFF2-40B4-BE49-F238E27FC236}">
              <a16:creationId xmlns="" xmlns:a16="http://schemas.microsoft.com/office/drawing/2014/main" id="{A7BDAC23-232E-4DCD-A860-C7513C5CF15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5" name="Line 3166">
          <a:extLst>
            <a:ext uri="{FF2B5EF4-FFF2-40B4-BE49-F238E27FC236}">
              <a16:creationId xmlns="" xmlns:a16="http://schemas.microsoft.com/office/drawing/2014/main" id="{CA215CE0-6C8E-4912-895F-CF6B61C05E2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6" name="Line 3167">
          <a:extLst>
            <a:ext uri="{FF2B5EF4-FFF2-40B4-BE49-F238E27FC236}">
              <a16:creationId xmlns="" xmlns:a16="http://schemas.microsoft.com/office/drawing/2014/main" id="{CC4B8D1E-EF01-4A87-B1BD-E8B7FAC1061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7" name="Line 3168">
          <a:extLst>
            <a:ext uri="{FF2B5EF4-FFF2-40B4-BE49-F238E27FC236}">
              <a16:creationId xmlns="" xmlns:a16="http://schemas.microsoft.com/office/drawing/2014/main" id="{D3182F60-379B-417A-8DE7-8F869303BA3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8" name="Line 3169">
          <a:extLst>
            <a:ext uri="{FF2B5EF4-FFF2-40B4-BE49-F238E27FC236}">
              <a16:creationId xmlns="" xmlns:a16="http://schemas.microsoft.com/office/drawing/2014/main" id="{DFE46E5F-5366-4413-9453-6BE34448D7D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39" name="Line 3170">
          <a:extLst>
            <a:ext uri="{FF2B5EF4-FFF2-40B4-BE49-F238E27FC236}">
              <a16:creationId xmlns="" xmlns:a16="http://schemas.microsoft.com/office/drawing/2014/main" id="{627C8B37-C247-4A5D-8774-BCEA4F31C60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0" name="Line 3157">
          <a:extLst>
            <a:ext uri="{FF2B5EF4-FFF2-40B4-BE49-F238E27FC236}">
              <a16:creationId xmlns="" xmlns:a16="http://schemas.microsoft.com/office/drawing/2014/main" id="{C91D86F2-BC13-453F-AC1C-BBBDDB6530B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1" name="Line 3158">
          <a:extLst>
            <a:ext uri="{FF2B5EF4-FFF2-40B4-BE49-F238E27FC236}">
              <a16:creationId xmlns="" xmlns:a16="http://schemas.microsoft.com/office/drawing/2014/main" id="{C5CE5347-5C62-40DA-BD6E-B77061AE103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2" name="Line 3159">
          <a:extLst>
            <a:ext uri="{FF2B5EF4-FFF2-40B4-BE49-F238E27FC236}">
              <a16:creationId xmlns="" xmlns:a16="http://schemas.microsoft.com/office/drawing/2014/main" id="{EFB0923D-E4DD-4744-B77C-0A3FC3F4429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3" name="Line 3160">
          <a:extLst>
            <a:ext uri="{FF2B5EF4-FFF2-40B4-BE49-F238E27FC236}">
              <a16:creationId xmlns="" xmlns:a16="http://schemas.microsoft.com/office/drawing/2014/main" id="{E6EB80F4-439D-4D29-AEAC-BC9700411E9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4" name="Line 3161">
          <a:extLst>
            <a:ext uri="{FF2B5EF4-FFF2-40B4-BE49-F238E27FC236}">
              <a16:creationId xmlns="" xmlns:a16="http://schemas.microsoft.com/office/drawing/2014/main" id="{0607034F-2CE3-4425-9BCF-22E82ACB681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5" name="Line 3162">
          <a:extLst>
            <a:ext uri="{FF2B5EF4-FFF2-40B4-BE49-F238E27FC236}">
              <a16:creationId xmlns="" xmlns:a16="http://schemas.microsoft.com/office/drawing/2014/main" id="{5254CE52-FA68-4945-8DE4-5A2DE141FBF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6" name="Line 3163">
          <a:extLst>
            <a:ext uri="{FF2B5EF4-FFF2-40B4-BE49-F238E27FC236}">
              <a16:creationId xmlns="" xmlns:a16="http://schemas.microsoft.com/office/drawing/2014/main" id="{8A86E882-53E6-4694-8B95-659D98DD3A9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7" name="Line 3164">
          <a:extLst>
            <a:ext uri="{FF2B5EF4-FFF2-40B4-BE49-F238E27FC236}">
              <a16:creationId xmlns="" xmlns:a16="http://schemas.microsoft.com/office/drawing/2014/main" id="{BA83FB8B-C110-4C8B-AA85-CEE70BAE690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8" name="Line 3165">
          <a:extLst>
            <a:ext uri="{FF2B5EF4-FFF2-40B4-BE49-F238E27FC236}">
              <a16:creationId xmlns="" xmlns:a16="http://schemas.microsoft.com/office/drawing/2014/main" id="{41636E81-43C8-4575-9407-73C77539785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49" name="Line 3166">
          <a:extLst>
            <a:ext uri="{FF2B5EF4-FFF2-40B4-BE49-F238E27FC236}">
              <a16:creationId xmlns="" xmlns:a16="http://schemas.microsoft.com/office/drawing/2014/main" id="{83095D4C-4FC6-469B-96D5-CD27F9F3DB9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0" name="Line 3167">
          <a:extLst>
            <a:ext uri="{FF2B5EF4-FFF2-40B4-BE49-F238E27FC236}">
              <a16:creationId xmlns="" xmlns:a16="http://schemas.microsoft.com/office/drawing/2014/main" id="{911A4356-B22E-4C9F-98A9-C739140E31E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1" name="Line 3168">
          <a:extLst>
            <a:ext uri="{FF2B5EF4-FFF2-40B4-BE49-F238E27FC236}">
              <a16:creationId xmlns="" xmlns:a16="http://schemas.microsoft.com/office/drawing/2014/main" id="{FB7D78D0-6D44-4CC5-B65C-DCF14D550C2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2" name="Line 3169">
          <a:extLst>
            <a:ext uri="{FF2B5EF4-FFF2-40B4-BE49-F238E27FC236}">
              <a16:creationId xmlns="" xmlns:a16="http://schemas.microsoft.com/office/drawing/2014/main" id="{2203FD70-CD16-4943-9772-5F67F524CB3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3" name="Line 3170">
          <a:extLst>
            <a:ext uri="{FF2B5EF4-FFF2-40B4-BE49-F238E27FC236}">
              <a16:creationId xmlns="" xmlns:a16="http://schemas.microsoft.com/office/drawing/2014/main" id="{EF53034E-7A7B-41B8-B360-3B3909FB0CE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4" name="Line 9790">
          <a:extLst>
            <a:ext uri="{FF2B5EF4-FFF2-40B4-BE49-F238E27FC236}">
              <a16:creationId xmlns="" xmlns:a16="http://schemas.microsoft.com/office/drawing/2014/main" id="{7947FC4C-7848-4FB9-8964-3755B723695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5" name="Line 9791">
          <a:extLst>
            <a:ext uri="{FF2B5EF4-FFF2-40B4-BE49-F238E27FC236}">
              <a16:creationId xmlns="" xmlns:a16="http://schemas.microsoft.com/office/drawing/2014/main" id="{81D7A47F-1D9D-4CD9-BEC7-992322AF38B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6" name="Line 9792">
          <a:extLst>
            <a:ext uri="{FF2B5EF4-FFF2-40B4-BE49-F238E27FC236}">
              <a16:creationId xmlns="" xmlns:a16="http://schemas.microsoft.com/office/drawing/2014/main" id="{01C04834-B722-4668-AA5A-695A03F2715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7" name="Line 9793">
          <a:extLst>
            <a:ext uri="{FF2B5EF4-FFF2-40B4-BE49-F238E27FC236}">
              <a16:creationId xmlns="" xmlns:a16="http://schemas.microsoft.com/office/drawing/2014/main" id="{E9DCB1D7-2772-48E0-A855-5A1DD29C617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8" name="Line 9794">
          <a:extLst>
            <a:ext uri="{FF2B5EF4-FFF2-40B4-BE49-F238E27FC236}">
              <a16:creationId xmlns="" xmlns:a16="http://schemas.microsoft.com/office/drawing/2014/main" id="{550CC9AA-F322-439E-93C2-D0A489CDC7F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59" name="Line 9795">
          <a:extLst>
            <a:ext uri="{FF2B5EF4-FFF2-40B4-BE49-F238E27FC236}">
              <a16:creationId xmlns="" xmlns:a16="http://schemas.microsoft.com/office/drawing/2014/main" id="{BEA1E90F-8522-4F86-9A8E-B207E129BAC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0" name="Line 9796">
          <a:extLst>
            <a:ext uri="{FF2B5EF4-FFF2-40B4-BE49-F238E27FC236}">
              <a16:creationId xmlns="" xmlns:a16="http://schemas.microsoft.com/office/drawing/2014/main" id="{D11E0B38-CDD9-4A2E-AEB3-D0C525AF360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1" name="Line 9797">
          <a:extLst>
            <a:ext uri="{FF2B5EF4-FFF2-40B4-BE49-F238E27FC236}">
              <a16:creationId xmlns="" xmlns:a16="http://schemas.microsoft.com/office/drawing/2014/main" id="{1C2A75E8-6626-441E-B8D4-FFE37DA7F2F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2" name="Line 9798">
          <a:extLst>
            <a:ext uri="{FF2B5EF4-FFF2-40B4-BE49-F238E27FC236}">
              <a16:creationId xmlns="" xmlns:a16="http://schemas.microsoft.com/office/drawing/2014/main" id="{CA7B964D-093F-47D5-9E3C-5FC133924CB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3" name="Line 9799">
          <a:extLst>
            <a:ext uri="{FF2B5EF4-FFF2-40B4-BE49-F238E27FC236}">
              <a16:creationId xmlns="" xmlns:a16="http://schemas.microsoft.com/office/drawing/2014/main" id="{7981CE72-65F9-4F22-968E-4CF1BD7A3CC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4" name="Line 9800">
          <a:extLst>
            <a:ext uri="{FF2B5EF4-FFF2-40B4-BE49-F238E27FC236}">
              <a16:creationId xmlns="" xmlns:a16="http://schemas.microsoft.com/office/drawing/2014/main" id="{01BF689A-F72D-42BE-AF73-5AB6F44E768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5" name="Line 9801">
          <a:extLst>
            <a:ext uri="{FF2B5EF4-FFF2-40B4-BE49-F238E27FC236}">
              <a16:creationId xmlns="" xmlns:a16="http://schemas.microsoft.com/office/drawing/2014/main" id="{705E5680-1836-4209-BF43-37F80239BE4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6" name="Line 9802">
          <a:extLst>
            <a:ext uri="{FF2B5EF4-FFF2-40B4-BE49-F238E27FC236}">
              <a16:creationId xmlns="" xmlns:a16="http://schemas.microsoft.com/office/drawing/2014/main" id="{F877475D-5E70-4D6F-92BC-4D92C1E671A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7" name="Line 9803">
          <a:extLst>
            <a:ext uri="{FF2B5EF4-FFF2-40B4-BE49-F238E27FC236}">
              <a16:creationId xmlns="" xmlns:a16="http://schemas.microsoft.com/office/drawing/2014/main" id="{8F81187A-438C-40FD-824E-9648D8F73B6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8" name="Line 167286">
          <a:extLst>
            <a:ext uri="{FF2B5EF4-FFF2-40B4-BE49-F238E27FC236}">
              <a16:creationId xmlns="" xmlns:a16="http://schemas.microsoft.com/office/drawing/2014/main" id="{A464F91D-0E49-4E18-ADD9-4E41CE92FBF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69" name="Line 167287">
          <a:extLst>
            <a:ext uri="{FF2B5EF4-FFF2-40B4-BE49-F238E27FC236}">
              <a16:creationId xmlns="" xmlns:a16="http://schemas.microsoft.com/office/drawing/2014/main" id="{E4BFFBF9-4092-40D3-B107-BFDE2AECD70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0" name="Line 167288">
          <a:extLst>
            <a:ext uri="{FF2B5EF4-FFF2-40B4-BE49-F238E27FC236}">
              <a16:creationId xmlns="" xmlns:a16="http://schemas.microsoft.com/office/drawing/2014/main" id="{903E41D7-F4A6-4ADA-A22C-438E3116E9B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1" name="Line 167289">
          <a:extLst>
            <a:ext uri="{FF2B5EF4-FFF2-40B4-BE49-F238E27FC236}">
              <a16:creationId xmlns="" xmlns:a16="http://schemas.microsoft.com/office/drawing/2014/main" id="{798863C0-E492-4BAA-9A59-F5EB3DDA1A6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2" name="Line 167290">
          <a:extLst>
            <a:ext uri="{FF2B5EF4-FFF2-40B4-BE49-F238E27FC236}">
              <a16:creationId xmlns="" xmlns:a16="http://schemas.microsoft.com/office/drawing/2014/main" id="{E289EA87-95F6-4B4C-8C36-ABF9F1CAE1C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3" name="Line 167291">
          <a:extLst>
            <a:ext uri="{FF2B5EF4-FFF2-40B4-BE49-F238E27FC236}">
              <a16:creationId xmlns="" xmlns:a16="http://schemas.microsoft.com/office/drawing/2014/main" id="{31C81A06-B1E7-4FCA-A8A2-B63616306EA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4" name="Line 167292">
          <a:extLst>
            <a:ext uri="{FF2B5EF4-FFF2-40B4-BE49-F238E27FC236}">
              <a16:creationId xmlns="" xmlns:a16="http://schemas.microsoft.com/office/drawing/2014/main" id="{1E5805E6-ADA4-43D9-A19A-5CCB3087FAE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5" name="Line 167293">
          <a:extLst>
            <a:ext uri="{FF2B5EF4-FFF2-40B4-BE49-F238E27FC236}">
              <a16:creationId xmlns="" xmlns:a16="http://schemas.microsoft.com/office/drawing/2014/main" id="{83B1AD18-23EB-423A-A69A-8D990033D2C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6" name="Line 167294">
          <a:extLst>
            <a:ext uri="{FF2B5EF4-FFF2-40B4-BE49-F238E27FC236}">
              <a16:creationId xmlns="" xmlns:a16="http://schemas.microsoft.com/office/drawing/2014/main" id="{E702D864-BE39-4442-8045-880FBF7797E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7" name="Line 167295">
          <a:extLst>
            <a:ext uri="{FF2B5EF4-FFF2-40B4-BE49-F238E27FC236}">
              <a16:creationId xmlns="" xmlns:a16="http://schemas.microsoft.com/office/drawing/2014/main" id="{9E5F6AD5-55FE-46E9-B7A9-F6B4E38E332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8" name="Line 167296">
          <a:extLst>
            <a:ext uri="{FF2B5EF4-FFF2-40B4-BE49-F238E27FC236}">
              <a16:creationId xmlns="" xmlns:a16="http://schemas.microsoft.com/office/drawing/2014/main" id="{CAB4E198-5797-4EE8-AE4E-CBDBDCC93D2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79" name="Line 167297">
          <a:extLst>
            <a:ext uri="{FF2B5EF4-FFF2-40B4-BE49-F238E27FC236}">
              <a16:creationId xmlns="" xmlns:a16="http://schemas.microsoft.com/office/drawing/2014/main" id="{2B6619DE-9F0C-4044-8602-E4C35FB4753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0" name="Line 167298">
          <a:extLst>
            <a:ext uri="{FF2B5EF4-FFF2-40B4-BE49-F238E27FC236}">
              <a16:creationId xmlns="" xmlns:a16="http://schemas.microsoft.com/office/drawing/2014/main" id="{140A7BA0-AA79-4036-A972-8028BADF4C7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1" name="Line 167299">
          <a:extLst>
            <a:ext uri="{FF2B5EF4-FFF2-40B4-BE49-F238E27FC236}">
              <a16:creationId xmlns="" xmlns:a16="http://schemas.microsoft.com/office/drawing/2014/main" id="{78D28657-E3E3-4820-9D48-61E89579CDE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2" name="Line 167300">
          <a:extLst>
            <a:ext uri="{FF2B5EF4-FFF2-40B4-BE49-F238E27FC236}">
              <a16:creationId xmlns="" xmlns:a16="http://schemas.microsoft.com/office/drawing/2014/main" id="{4D97A3B6-6130-4281-8C0C-D2DD826EB65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3" name="Line 167301">
          <a:extLst>
            <a:ext uri="{FF2B5EF4-FFF2-40B4-BE49-F238E27FC236}">
              <a16:creationId xmlns="" xmlns:a16="http://schemas.microsoft.com/office/drawing/2014/main" id="{C10EAB74-A218-4F7E-8871-255BA015172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4" name="Line 167302">
          <a:extLst>
            <a:ext uri="{FF2B5EF4-FFF2-40B4-BE49-F238E27FC236}">
              <a16:creationId xmlns="" xmlns:a16="http://schemas.microsoft.com/office/drawing/2014/main" id="{1B7EF351-EC72-49B9-B2C9-61E9E2577F1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5" name="Line 167303">
          <a:extLst>
            <a:ext uri="{FF2B5EF4-FFF2-40B4-BE49-F238E27FC236}">
              <a16:creationId xmlns="" xmlns:a16="http://schemas.microsoft.com/office/drawing/2014/main" id="{2C49AA7E-1560-4B3C-A3F9-18C9BD55BBB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6" name="Line 167304">
          <a:extLst>
            <a:ext uri="{FF2B5EF4-FFF2-40B4-BE49-F238E27FC236}">
              <a16:creationId xmlns="" xmlns:a16="http://schemas.microsoft.com/office/drawing/2014/main" id="{A3E4B9DE-F3BF-47A0-90AD-1FF89B2622D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7" name="Line 167305">
          <a:extLst>
            <a:ext uri="{FF2B5EF4-FFF2-40B4-BE49-F238E27FC236}">
              <a16:creationId xmlns="" xmlns:a16="http://schemas.microsoft.com/office/drawing/2014/main" id="{F82D9912-3654-416B-8E60-491F4E528E6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8" name="Line 167306">
          <a:extLst>
            <a:ext uri="{FF2B5EF4-FFF2-40B4-BE49-F238E27FC236}">
              <a16:creationId xmlns="" xmlns:a16="http://schemas.microsoft.com/office/drawing/2014/main" id="{A1716622-9B0B-4EB1-916F-979929418F6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89" name="Line 167307">
          <a:extLst>
            <a:ext uri="{FF2B5EF4-FFF2-40B4-BE49-F238E27FC236}">
              <a16:creationId xmlns="" xmlns:a16="http://schemas.microsoft.com/office/drawing/2014/main" id="{C1B0C994-ED42-4FAA-9F3D-A3E5E9488F5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0" name="Line 167308">
          <a:extLst>
            <a:ext uri="{FF2B5EF4-FFF2-40B4-BE49-F238E27FC236}">
              <a16:creationId xmlns="" xmlns:a16="http://schemas.microsoft.com/office/drawing/2014/main" id="{923BA5BE-55B4-4054-B433-D91D2AECB7D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1" name="Line 167309">
          <a:extLst>
            <a:ext uri="{FF2B5EF4-FFF2-40B4-BE49-F238E27FC236}">
              <a16:creationId xmlns="" xmlns:a16="http://schemas.microsoft.com/office/drawing/2014/main" id="{9A8DB86E-D328-47BA-90EA-65C25D98E3E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2" name="Line 167310">
          <a:extLst>
            <a:ext uri="{FF2B5EF4-FFF2-40B4-BE49-F238E27FC236}">
              <a16:creationId xmlns="" xmlns:a16="http://schemas.microsoft.com/office/drawing/2014/main" id="{17FF2224-C1FF-4F78-9FC7-C00C2653F2F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3" name="Line 167311">
          <a:extLst>
            <a:ext uri="{FF2B5EF4-FFF2-40B4-BE49-F238E27FC236}">
              <a16:creationId xmlns="" xmlns:a16="http://schemas.microsoft.com/office/drawing/2014/main" id="{AA5AE08F-E232-414D-A32E-D84C7A3C8E0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4" name="Line 167312">
          <a:extLst>
            <a:ext uri="{FF2B5EF4-FFF2-40B4-BE49-F238E27FC236}">
              <a16:creationId xmlns="" xmlns:a16="http://schemas.microsoft.com/office/drawing/2014/main" id="{F89EAE81-4E86-426D-994D-0BC62C7F3F8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5" name="Line 167313">
          <a:extLst>
            <a:ext uri="{FF2B5EF4-FFF2-40B4-BE49-F238E27FC236}">
              <a16:creationId xmlns="" xmlns:a16="http://schemas.microsoft.com/office/drawing/2014/main" id="{A6E7411D-5A25-4BB5-88B2-ABC3BD11D5D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6" name="Line 167314">
          <a:extLst>
            <a:ext uri="{FF2B5EF4-FFF2-40B4-BE49-F238E27FC236}">
              <a16:creationId xmlns="" xmlns:a16="http://schemas.microsoft.com/office/drawing/2014/main" id="{31AB8EB0-F9BF-4F7D-9F22-E515504A8E3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7" name="Line 167315">
          <a:extLst>
            <a:ext uri="{FF2B5EF4-FFF2-40B4-BE49-F238E27FC236}">
              <a16:creationId xmlns="" xmlns:a16="http://schemas.microsoft.com/office/drawing/2014/main" id="{879959A3-F461-4A3D-8729-51A95D5EDB7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8" name="Line 167316">
          <a:extLst>
            <a:ext uri="{FF2B5EF4-FFF2-40B4-BE49-F238E27FC236}">
              <a16:creationId xmlns="" xmlns:a16="http://schemas.microsoft.com/office/drawing/2014/main" id="{74E8CE8C-762B-48AC-85FC-DF6B6782AE8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699" name="Line 167317">
          <a:extLst>
            <a:ext uri="{FF2B5EF4-FFF2-40B4-BE49-F238E27FC236}">
              <a16:creationId xmlns="" xmlns:a16="http://schemas.microsoft.com/office/drawing/2014/main" id="{D4E78DC0-BCC2-4BB2-998D-6972F65899F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0" name="Line 167318">
          <a:extLst>
            <a:ext uri="{FF2B5EF4-FFF2-40B4-BE49-F238E27FC236}">
              <a16:creationId xmlns="" xmlns:a16="http://schemas.microsoft.com/office/drawing/2014/main" id="{014CDB48-984D-4609-9170-BDE33E38FE4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1" name="Line 167319">
          <a:extLst>
            <a:ext uri="{FF2B5EF4-FFF2-40B4-BE49-F238E27FC236}">
              <a16:creationId xmlns="" xmlns:a16="http://schemas.microsoft.com/office/drawing/2014/main" id="{5FF377E4-95F7-4F8F-A0A2-E038BEED8CF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2" name="Line 167320">
          <a:extLst>
            <a:ext uri="{FF2B5EF4-FFF2-40B4-BE49-F238E27FC236}">
              <a16:creationId xmlns="" xmlns:a16="http://schemas.microsoft.com/office/drawing/2014/main" id="{032CFA7F-E3C3-4EA4-B082-A3566CAD23F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3" name="Line 167321">
          <a:extLst>
            <a:ext uri="{FF2B5EF4-FFF2-40B4-BE49-F238E27FC236}">
              <a16:creationId xmlns="" xmlns:a16="http://schemas.microsoft.com/office/drawing/2014/main" id="{B33A6D7F-C9AA-4437-B077-24194568469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4" name="Line 167322">
          <a:extLst>
            <a:ext uri="{FF2B5EF4-FFF2-40B4-BE49-F238E27FC236}">
              <a16:creationId xmlns="" xmlns:a16="http://schemas.microsoft.com/office/drawing/2014/main" id="{ABB5E1B7-AD9A-4F54-A652-CDC2B5506C7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5" name="Line 167323">
          <a:extLst>
            <a:ext uri="{FF2B5EF4-FFF2-40B4-BE49-F238E27FC236}">
              <a16:creationId xmlns="" xmlns:a16="http://schemas.microsoft.com/office/drawing/2014/main" id="{45807364-F09E-4EC2-9443-CF528254EBD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6" name="Line 167324">
          <a:extLst>
            <a:ext uri="{FF2B5EF4-FFF2-40B4-BE49-F238E27FC236}">
              <a16:creationId xmlns="" xmlns:a16="http://schemas.microsoft.com/office/drawing/2014/main" id="{A9CC5E7B-B038-4D7D-9283-1C707155A0A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7" name="Line 167325">
          <a:extLst>
            <a:ext uri="{FF2B5EF4-FFF2-40B4-BE49-F238E27FC236}">
              <a16:creationId xmlns="" xmlns:a16="http://schemas.microsoft.com/office/drawing/2014/main" id="{D395DEA4-5249-4019-9D71-5EF278D34A4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8" name="Line 167326">
          <a:extLst>
            <a:ext uri="{FF2B5EF4-FFF2-40B4-BE49-F238E27FC236}">
              <a16:creationId xmlns="" xmlns:a16="http://schemas.microsoft.com/office/drawing/2014/main" id="{7857EC84-9EE4-416F-AF0D-3C416F5D869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09" name="Line 167327">
          <a:extLst>
            <a:ext uri="{FF2B5EF4-FFF2-40B4-BE49-F238E27FC236}">
              <a16:creationId xmlns="" xmlns:a16="http://schemas.microsoft.com/office/drawing/2014/main" id="{F4A473A4-7068-4D24-A0EB-B0A1F739D09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0" name="Line 3157">
          <a:extLst>
            <a:ext uri="{FF2B5EF4-FFF2-40B4-BE49-F238E27FC236}">
              <a16:creationId xmlns="" xmlns:a16="http://schemas.microsoft.com/office/drawing/2014/main" id="{51334066-E497-4DBF-A881-D500B56A975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1" name="Line 3158">
          <a:extLst>
            <a:ext uri="{FF2B5EF4-FFF2-40B4-BE49-F238E27FC236}">
              <a16:creationId xmlns="" xmlns:a16="http://schemas.microsoft.com/office/drawing/2014/main" id="{AA30F8CE-8198-4EE5-9580-1D940B11640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2" name="Line 3159">
          <a:extLst>
            <a:ext uri="{FF2B5EF4-FFF2-40B4-BE49-F238E27FC236}">
              <a16:creationId xmlns="" xmlns:a16="http://schemas.microsoft.com/office/drawing/2014/main" id="{7D4C67A9-B624-4032-A575-4E265C1419A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3" name="Line 3160">
          <a:extLst>
            <a:ext uri="{FF2B5EF4-FFF2-40B4-BE49-F238E27FC236}">
              <a16:creationId xmlns="" xmlns:a16="http://schemas.microsoft.com/office/drawing/2014/main" id="{35786867-A97A-493B-9B7A-D5746D72A3E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4" name="Line 3161">
          <a:extLst>
            <a:ext uri="{FF2B5EF4-FFF2-40B4-BE49-F238E27FC236}">
              <a16:creationId xmlns="" xmlns:a16="http://schemas.microsoft.com/office/drawing/2014/main" id="{4DB99E84-5E11-44B7-9770-DF92EA480F5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5" name="Line 3162">
          <a:extLst>
            <a:ext uri="{FF2B5EF4-FFF2-40B4-BE49-F238E27FC236}">
              <a16:creationId xmlns="" xmlns:a16="http://schemas.microsoft.com/office/drawing/2014/main" id="{D6E1C9A6-7634-4F64-8AC0-D00541AC77B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6" name="Line 3163">
          <a:extLst>
            <a:ext uri="{FF2B5EF4-FFF2-40B4-BE49-F238E27FC236}">
              <a16:creationId xmlns="" xmlns:a16="http://schemas.microsoft.com/office/drawing/2014/main" id="{B56C2525-5F9D-4AB4-8470-E960D37587D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7" name="Line 3164">
          <a:extLst>
            <a:ext uri="{FF2B5EF4-FFF2-40B4-BE49-F238E27FC236}">
              <a16:creationId xmlns="" xmlns:a16="http://schemas.microsoft.com/office/drawing/2014/main" id="{6D8D0FB8-A09A-4205-BD04-B875BCC6A54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8" name="Line 3165">
          <a:extLst>
            <a:ext uri="{FF2B5EF4-FFF2-40B4-BE49-F238E27FC236}">
              <a16:creationId xmlns="" xmlns:a16="http://schemas.microsoft.com/office/drawing/2014/main" id="{30473655-4137-44FF-9A1C-FAB127690F1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19" name="Line 3166">
          <a:extLst>
            <a:ext uri="{FF2B5EF4-FFF2-40B4-BE49-F238E27FC236}">
              <a16:creationId xmlns="" xmlns:a16="http://schemas.microsoft.com/office/drawing/2014/main" id="{09CE0B83-F7BE-4312-A257-20120EE7B57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0" name="Line 3167">
          <a:extLst>
            <a:ext uri="{FF2B5EF4-FFF2-40B4-BE49-F238E27FC236}">
              <a16:creationId xmlns="" xmlns:a16="http://schemas.microsoft.com/office/drawing/2014/main" id="{5318DE03-59E1-4C2D-9C43-DB400C84D20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1" name="Line 3168">
          <a:extLst>
            <a:ext uri="{FF2B5EF4-FFF2-40B4-BE49-F238E27FC236}">
              <a16:creationId xmlns="" xmlns:a16="http://schemas.microsoft.com/office/drawing/2014/main" id="{953547F9-CA87-4AE3-8DBC-E54CDD90594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2" name="Line 3169">
          <a:extLst>
            <a:ext uri="{FF2B5EF4-FFF2-40B4-BE49-F238E27FC236}">
              <a16:creationId xmlns="" xmlns:a16="http://schemas.microsoft.com/office/drawing/2014/main" id="{F16EF9DE-2068-472F-B3F4-D5819935B56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3" name="Line 3170">
          <a:extLst>
            <a:ext uri="{FF2B5EF4-FFF2-40B4-BE49-F238E27FC236}">
              <a16:creationId xmlns="" xmlns:a16="http://schemas.microsoft.com/office/drawing/2014/main" id="{018063DB-1143-4529-89D4-82910B40C7F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4" name="Line 3157">
          <a:extLst>
            <a:ext uri="{FF2B5EF4-FFF2-40B4-BE49-F238E27FC236}">
              <a16:creationId xmlns="" xmlns:a16="http://schemas.microsoft.com/office/drawing/2014/main" id="{F852ACCA-E50B-403F-92DF-079835AEEF2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5" name="Line 3158">
          <a:extLst>
            <a:ext uri="{FF2B5EF4-FFF2-40B4-BE49-F238E27FC236}">
              <a16:creationId xmlns="" xmlns:a16="http://schemas.microsoft.com/office/drawing/2014/main" id="{E243CDE3-6649-4991-B0FA-8558297FB61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6" name="Line 3159">
          <a:extLst>
            <a:ext uri="{FF2B5EF4-FFF2-40B4-BE49-F238E27FC236}">
              <a16:creationId xmlns="" xmlns:a16="http://schemas.microsoft.com/office/drawing/2014/main" id="{CC438836-3372-4B91-B4BC-D4F32BC6BFA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7" name="Line 3160">
          <a:extLst>
            <a:ext uri="{FF2B5EF4-FFF2-40B4-BE49-F238E27FC236}">
              <a16:creationId xmlns="" xmlns:a16="http://schemas.microsoft.com/office/drawing/2014/main" id="{FD50B098-8602-4315-95E8-2FFF290D262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8" name="Line 3161">
          <a:extLst>
            <a:ext uri="{FF2B5EF4-FFF2-40B4-BE49-F238E27FC236}">
              <a16:creationId xmlns="" xmlns:a16="http://schemas.microsoft.com/office/drawing/2014/main" id="{9658AD82-0EF2-4FE3-87E8-8ED2575CA43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29" name="Line 3162">
          <a:extLst>
            <a:ext uri="{FF2B5EF4-FFF2-40B4-BE49-F238E27FC236}">
              <a16:creationId xmlns="" xmlns:a16="http://schemas.microsoft.com/office/drawing/2014/main" id="{5C25F197-9DF5-4F10-95ED-4FEBB22280E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0" name="Line 3163">
          <a:extLst>
            <a:ext uri="{FF2B5EF4-FFF2-40B4-BE49-F238E27FC236}">
              <a16:creationId xmlns="" xmlns:a16="http://schemas.microsoft.com/office/drawing/2014/main" id="{55E9676B-CD29-4001-9068-8963A5BBB36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1" name="Line 3164">
          <a:extLst>
            <a:ext uri="{FF2B5EF4-FFF2-40B4-BE49-F238E27FC236}">
              <a16:creationId xmlns="" xmlns:a16="http://schemas.microsoft.com/office/drawing/2014/main" id="{7D5081CF-9681-4B4F-A93F-14A8DFBC0C6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2" name="Line 3165">
          <a:extLst>
            <a:ext uri="{FF2B5EF4-FFF2-40B4-BE49-F238E27FC236}">
              <a16:creationId xmlns="" xmlns:a16="http://schemas.microsoft.com/office/drawing/2014/main" id="{9BEE06A2-1E23-472D-9BD3-625888757C9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3" name="Line 3166">
          <a:extLst>
            <a:ext uri="{FF2B5EF4-FFF2-40B4-BE49-F238E27FC236}">
              <a16:creationId xmlns="" xmlns:a16="http://schemas.microsoft.com/office/drawing/2014/main" id="{0815363B-FAAA-4DF8-B700-CB64027799D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4" name="Line 3167">
          <a:extLst>
            <a:ext uri="{FF2B5EF4-FFF2-40B4-BE49-F238E27FC236}">
              <a16:creationId xmlns="" xmlns:a16="http://schemas.microsoft.com/office/drawing/2014/main" id="{AF5A5630-E1D3-40AD-A4CB-46F9E5CAD1F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5" name="Line 3168">
          <a:extLst>
            <a:ext uri="{FF2B5EF4-FFF2-40B4-BE49-F238E27FC236}">
              <a16:creationId xmlns="" xmlns:a16="http://schemas.microsoft.com/office/drawing/2014/main" id="{C7484AF6-D67B-46DA-A920-742E778ED19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6" name="Line 3169">
          <a:extLst>
            <a:ext uri="{FF2B5EF4-FFF2-40B4-BE49-F238E27FC236}">
              <a16:creationId xmlns="" xmlns:a16="http://schemas.microsoft.com/office/drawing/2014/main" id="{D77C156F-E6A5-410B-BCC7-554E7F05095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7" name="Line 3170">
          <a:extLst>
            <a:ext uri="{FF2B5EF4-FFF2-40B4-BE49-F238E27FC236}">
              <a16:creationId xmlns="" xmlns:a16="http://schemas.microsoft.com/office/drawing/2014/main" id="{4E6620C5-0442-4E56-95D0-83C402B40BD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8" name="Line 3157">
          <a:extLst>
            <a:ext uri="{FF2B5EF4-FFF2-40B4-BE49-F238E27FC236}">
              <a16:creationId xmlns="" xmlns:a16="http://schemas.microsoft.com/office/drawing/2014/main" id="{170D94A8-3618-4DA6-82C5-F468B8D1547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39" name="Line 3158">
          <a:extLst>
            <a:ext uri="{FF2B5EF4-FFF2-40B4-BE49-F238E27FC236}">
              <a16:creationId xmlns="" xmlns:a16="http://schemas.microsoft.com/office/drawing/2014/main" id="{2E464843-49A1-4C82-A44C-9CC93C843D0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0" name="Line 3159">
          <a:extLst>
            <a:ext uri="{FF2B5EF4-FFF2-40B4-BE49-F238E27FC236}">
              <a16:creationId xmlns="" xmlns:a16="http://schemas.microsoft.com/office/drawing/2014/main" id="{AAE93499-31FC-4238-8CAD-40445B19BE8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1" name="Line 3160">
          <a:extLst>
            <a:ext uri="{FF2B5EF4-FFF2-40B4-BE49-F238E27FC236}">
              <a16:creationId xmlns="" xmlns:a16="http://schemas.microsoft.com/office/drawing/2014/main" id="{43AD856F-D03F-439D-A90A-7859681E727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2" name="Line 3161">
          <a:extLst>
            <a:ext uri="{FF2B5EF4-FFF2-40B4-BE49-F238E27FC236}">
              <a16:creationId xmlns="" xmlns:a16="http://schemas.microsoft.com/office/drawing/2014/main" id="{BA33ADF5-6AD1-4D3D-B2EE-C6096A00173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3" name="Line 3162">
          <a:extLst>
            <a:ext uri="{FF2B5EF4-FFF2-40B4-BE49-F238E27FC236}">
              <a16:creationId xmlns="" xmlns:a16="http://schemas.microsoft.com/office/drawing/2014/main" id="{E01AF0A8-A988-414C-9522-0EA98116B05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4" name="Line 3163">
          <a:extLst>
            <a:ext uri="{FF2B5EF4-FFF2-40B4-BE49-F238E27FC236}">
              <a16:creationId xmlns="" xmlns:a16="http://schemas.microsoft.com/office/drawing/2014/main" id="{A3F27E63-FC4B-416A-ACCE-29925E15B3D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5" name="Line 3164">
          <a:extLst>
            <a:ext uri="{FF2B5EF4-FFF2-40B4-BE49-F238E27FC236}">
              <a16:creationId xmlns="" xmlns:a16="http://schemas.microsoft.com/office/drawing/2014/main" id="{9F4DF757-70DA-4BC2-AA6F-4E3586BEFB0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6" name="Line 3165">
          <a:extLst>
            <a:ext uri="{FF2B5EF4-FFF2-40B4-BE49-F238E27FC236}">
              <a16:creationId xmlns="" xmlns:a16="http://schemas.microsoft.com/office/drawing/2014/main" id="{F0C4FBAA-B68B-4BD6-896D-808DB5D1004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7" name="Line 3166">
          <a:extLst>
            <a:ext uri="{FF2B5EF4-FFF2-40B4-BE49-F238E27FC236}">
              <a16:creationId xmlns="" xmlns:a16="http://schemas.microsoft.com/office/drawing/2014/main" id="{F04FD743-D678-4E8A-9DF1-6976994B86A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8" name="Line 3167">
          <a:extLst>
            <a:ext uri="{FF2B5EF4-FFF2-40B4-BE49-F238E27FC236}">
              <a16:creationId xmlns="" xmlns:a16="http://schemas.microsoft.com/office/drawing/2014/main" id="{A2236B9C-CEC1-485D-8179-DB0A51FA073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49" name="Line 3168">
          <a:extLst>
            <a:ext uri="{FF2B5EF4-FFF2-40B4-BE49-F238E27FC236}">
              <a16:creationId xmlns="" xmlns:a16="http://schemas.microsoft.com/office/drawing/2014/main" id="{A002F75A-CDAA-4A23-B61A-2E6176D0E69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50" name="Line 3169">
          <a:extLst>
            <a:ext uri="{FF2B5EF4-FFF2-40B4-BE49-F238E27FC236}">
              <a16:creationId xmlns="" xmlns:a16="http://schemas.microsoft.com/office/drawing/2014/main" id="{0BEEB643-38A5-4FAC-B44D-B342E591679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1751" name="Line 3170">
          <a:extLst>
            <a:ext uri="{FF2B5EF4-FFF2-40B4-BE49-F238E27FC236}">
              <a16:creationId xmlns="" xmlns:a16="http://schemas.microsoft.com/office/drawing/2014/main" id="{1B0DFBA3-C5FB-428C-84BF-DFE229E1EB3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2" name="Line 9790">
          <a:extLst>
            <a:ext uri="{FF2B5EF4-FFF2-40B4-BE49-F238E27FC236}">
              <a16:creationId xmlns="" xmlns:a16="http://schemas.microsoft.com/office/drawing/2014/main" id="{795615CC-544E-46F6-AAD2-9B012197B0F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3" name="Line 9791">
          <a:extLst>
            <a:ext uri="{FF2B5EF4-FFF2-40B4-BE49-F238E27FC236}">
              <a16:creationId xmlns="" xmlns:a16="http://schemas.microsoft.com/office/drawing/2014/main" id="{9E02C98D-977C-4EA3-8577-A0979477C0F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4" name="Line 9792">
          <a:extLst>
            <a:ext uri="{FF2B5EF4-FFF2-40B4-BE49-F238E27FC236}">
              <a16:creationId xmlns="" xmlns:a16="http://schemas.microsoft.com/office/drawing/2014/main" id="{5D43D08D-2610-4D63-B44A-526BC7E9C5C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5" name="Line 9793">
          <a:extLst>
            <a:ext uri="{FF2B5EF4-FFF2-40B4-BE49-F238E27FC236}">
              <a16:creationId xmlns="" xmlns:a16="http://schemas.microsoft.com/office/drawing/2014/main" id="{6D0C5DFD-67CF-4A7D-BD1D-783B9E45B9B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6" name="Line 9794">
          <a:extLst>
            <a:ext uri="{FF2B5EF4-FFF2-40B4-BE49-F238E27FC236}">
              <a16:creationId xmlns="" xmlns:a16="http://schemas.microsoft.com/office/drawing/2014/main" id="{8B68B8AB-3418-466C-87B1-8DCACDC85E2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7" name="Line 9795">
          <a:extLst>
            <a:ext uri="{FF2B5EF4-FFF2-40B4-BE49-F238E27FC236}">
              <a16:creationId xmlns="" xmlns:a16="http://schemas.microsoft.com/office/drawing/2014/main" id="{29D357F8-6FB3-46AB-BD46-32E20BBF550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8" name="Line 9796">
          <a:extLst>
            <a:ext uri="{FF2B5EF4-FFF2-40B4-BE49-F238E27FC236}">
              <a16:creationId xmlns="" xmlns:a16="http://schemas.microsoft.com/office/drawing/2014/main" id="{68C2595D-7FC5-4C50-BCBC-87C152A50CE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59" name="Line 9797">
          <a:extLst>
            <a:ext uri="{FF2B5EF4-FFF2-40B4-BE49-F238E27FC236}">
              <a16:creationId xmlns="" xmlns:a16="http://schemas.microsoft.com/office/drawing/2014/main" id="{8DFA245A-AEC8-4180-85C4-DE1D7A25E1F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0" name="Line 9798">
          <a:extLst>
            <a:ext uri="{FF2B5EF4-FFF2-40B4-BE49-F238E27FC236}">
              <a16:creationId xmlns="" xmlns:a16="http://schemas.microsoft.com/office/drawing/2014/main" id="{AD786A4F-5516-4655-B5E5-1D19757E75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1" name="Line 9799">
          <a:extLst>
            <a:ext uri="{FF2B5EF4-FFF2-40B4-BE49-F238E27FC236}">
              <a16:creationId xmlns="" xmlns:a16="http://schemas.microsoft.com/office/drawing/2014/main" id="{0E5A56B0-E092-4659-AA0B-3E8A62B31F2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2" name="Line 9800">
          <a:extLst>
            <a:ext uri="{FF2B5EF4-FFF2-40B4-BE49-F238E27FC236}">
              <a16:creationId xmlns="" xmlns:a16="http://schemas.microsoft.com/office/drawing/2014/main" id="{4BE9BBFF-832E-4B76-9A4F-12F763B6DA0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3" name="Line 9801">
          <a:extLst>
            <a:ext uri="{FF2B5EF4-FFF2-40B4-BE49-F238E27FC236}">
              <a16:creationId xmlns="" xmlns:a16="http://schemas.microsoft.com/office/drawing/2014/main" id="{36B458C9-0DB4-4F10-A298-EB1BBBDCAE3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4" name="Line 9802">
          <a:extLst>
            <a:ext uri="{FF2B5EF4-FFF2-40B4-BE49-F238E27FC236}">
              <a16:creationId xmlns="" xmlns:a16="http://schemas.microsoft.com/office/drawing/2014/main" id="{9B354A6B-D1FB-4B7F-852F-FAB6FFD545B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5" name="Line 9803">
          <a:extLst>
            <a:ext uri="{FF2B5EF4-FFF2-40B4-BE49-F238E27FC236}">
              <a16:creationId xmlns="" xmlns:a16="http://schemas.microsoft.com/office/drawing/2014/main" id="{43775F34-984E-4DC0-8439-14D819758CE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6" name="Line 167286">
          <a:extLst>
            <a:ext uri="{FF2B5EF4-FFF2-40B4-BE49-F238E27FC236}">
              <a16:creationId xmlns="" xmlns:a16="http://schemas.microsoft.com/office/drawing/2014/main" id="{43D1A828-0C68-4C2B-8CDF-97056A255B1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7" name="Line 167287">
          <a:extLst>
            <a:ext uri="{FF2B5EF4-FFF2-40B4-BE49-F238E27FC236}">
              <a16:creationId xmlns="" xmlns:a16="http://schemas.microsoft.com/office/drawing/2014/main" id="{B99279EB-88D7-4550-9DC8-C647BCEB31C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8" name="Line 167288">
          <a:extLst>
            <a:ext uri="{FF2B5EF4-FFF2-40B4-BE49-F238E27FC236}">
              <a16:creationId xmlns="" xmlns:a16="http://schemas.microsoft.com/office/drawing/2014/main" id="{2CFD755D-4E9A-4F3E-82FF-F3E1F4EB29E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69" name="Line 167289">
          <a:extLst>
            <a:ext uri="{FF2B5EF4-FFF2-40B4-BE49-F238E27FC236}">
              <a16:creationId xmlns="" xmlns:a16="http://schemas.microsoft.com/office/drawing/2014/main" id="{9EDBFE87-F017-478B-83AB-993726E3472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0" name="Line 167290">
          <a:extLst>
            <a:ext uri="{FF2B5EF4-FFF2-40B4-BE49-F238E27FC236}">
              <a16:creationId xmlns="" xmlns:a16="http://schemas.microsoft.com/office/drawing/2014/main" id="{C7929309-1DFB-4B45-B8A3-52717AFBC78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1" name="Line 167291">
          <a:extLst>
            <a:ext uri="{FF2B5EF4-FFF2-40B4-BE49-F238E27FC236}">
              <a16:creationId xmlns="" xmlns:a16="http://schemas.microsoft.com/office/drawing/2014/main" id="{E087C932-48FD-476A-A305-0F022F40A1E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2" name="Line 167292">
          <a:extLst>
            <a:ext uri="{FF2B5EF4-FFF2-40B4-BE49-F238E27FC236}">
              <a16:creationId xmlns="" xmlns:a16="http://schemas.microsoft.com/office/drawing/2014/main" id="{373F3569-A754-4994-9EF0-68BFB92D0B1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3" name="Line 167293">
          <a:extLst>
            <a:ext uri="{FF2B5EF4-FFF2-40B4-BE49-F238E27FC236}">
              <a16:creationId xmlns="" xmlns:a16="http://schemas.microsoft.com/office/drawing/2014/main" id="{7D398F7F-7FD2-487B-B029-CBDD533F038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4" name="Line 167294">
          <a:extLst>
            <a:ext uri="{FF2B5EF4-FFF2-40B4-BE49-F238E27FC236}">
              <a16:creationId xmlns="" xmlns:a16="http://schemas.microsoft.com/office/drawing/2014/main" id="{54EF6A3B-546C-4585-BA4D-F82CC190119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5" name="Line 167295">
          <a:extLst>
            <a:ext uri="{FF2B5EF4-FFF2-40B4-BE49-F238E27FC236}">
              <a16:creationId xmlns="" xmlns:a16="http://schemas.microsoft.com/office/drawing/2014/main" id="{B1253746-EB6B-4A99-AC30-9DB607C4CF9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6" name="Line 167296">
          <a:extLst>
            <a:ext uri="{FF2B5EF4-FFF2-40B4-BE49-F238E27FC236}">
              <a16:creationId xmlns="" xmlns:a16="http://schemas.microsoft.com/office/drawing/2014/main" id="{302EE4EE-6EAB-459F-8851-6CABEC6B2C5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7" name="Line 167297">
          <a:extLst>
            <a:ext uri="{FF2B5EF4-FFF2-40B4-BE49-F238E27FC236}">
              <a16:creationId xmlns="" xmlns:a16="http://schemas.microsoft.com/office/drawing/2014/main" id="{2264C8A5-56B6-4A78-A4BC-63246B44191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8" name="Line 167298">
          <a:extLst>
            <a:ext uri="{FF2B5EF4-FFF2-40B4-BE49-F238E27FC236}">
              <a16:creationId xmlns="" xmlns:a16="http://schemas.microsoft.com/office/drawing/2014/main" id="{43300C2C-E4DF-47AF-B8BB-9A847BC1EB3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79" name="Line 167299">
          <a:extLst>
            <a:ext uri="{FF2B5EF4-FFF2-40B4-BE49-F238E27FC236}">
              <a16:creationId xmlns="" xmlns:a16="http://schemas.microsoft.com/office/drawing/2014/main" id="{970C002B-7CCE-4556-A868-A90D4BFC3F0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0" name="Line 167300">
          <a:extLst>
            <a:ext uri="{FF2B5EF4-FFF2-40B4-BE49-F238E27FC236}">
              <a16:creationId xmlns="" xmlns:a16="http://schemas.microsoft.com/office/drawing/2014/main" id="{D728D012-F362-4C8C-9D7C-D7424D959F1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1" name="Line 167301">
          <a:extLst>
            <a:ext uri="{FF2B5EF4-FFF2-40B4-BE49-F238E27FC236}">
              <a16:creationId xmlns="" xmlns:a16="http://schemas.microsoft.com/office/drawing/2014/main" id="{A04C00F9-A597-4D33-85F1-58C215FB952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2" name="Line 167302">
          <a:extLst>
            <a:ext uri="{FF2B5EF4-FFF2-40B4-BE49-F238E27FC236}">
              <a16:creationId xmlns="" xmlns:a16="http://schemas.microsoft.com/office/drawing/2014/main" id="{305F4614-A2D2-47A2-97E4-C0F7675923F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3" name="Line 167303">
          <a:extLst>
            <a:ext uri="{FF2B5EF4-FFF2-40B4-BE49-F238E27FC236}">
              <a16:creationId xmlns="" xmlns:a16="http://schemas.microsoft.com/office/drawing/2014/main" id="{1EA9C6E8-0B19-43DC-8296-AC6E0C56633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4" name="Line 167304">
          <a:extLst>
            <a:ext uri="{FF2B5EF4-FFF2-40B4-BE49-F238E27FC236}">
              <a16:creationId xmlns="" xmlns:a16="http://schemas.microsoft.com/office/drawing/2014/main" id="{BFD62241-5670-46D0-B681-ABB4EE3D005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5" name="Line 167305">
          <a:extLst>
            <a:ext uri="{FF2B5EF4-FFF2-40B4-BE49-F238E27FC236}">
              <a16:creationId xmlns="" xmlns:a16="http://schemas.microsoft.com/office/drawing/2014/main" id="{DDB47DAF-6522-434B-B363-7DFE5F9D56F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6" name="Line 167306">
          <a:extLst>
            <a:ext uri="{FF2B5EF4-FFF2-40B4-BE49-F238E27FC236}">
              <a16:creationId xmlns="" xmlns:a16="http://schemas.microsoft.com/office/drawing/2014/main" id="{F045AB90-B8E2-467F-96C2-19600BA2316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7" name="Line 167307">
          <a:extLst>
            <a:ext uri="{FF2B5EF4-FFF2-40B4-BE49-F238E27FC236}">
              <a16:creationId xmlns="" xmlns:a16="http://schemas.microsoft.com/office/drawing/2014/main" id="{A8F8473F-E996-48B3-9E81-E1923E8DD71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8" name="Line 167308">
          <a:extLst>
            <a:ext uri="{FF2B5EF4-FFF2-40B4-BE49-F238E27FC236}">
              <a16:creationId xmlns="" xmlns:a16="http://schemas.microsoft.com/office/drawing/2014/main" id="{E8DBBF15-0242-482F-9807-6B40E0A5137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89" name="Line 167309">
          <a:extLst>
            <a:ext uri="{FF2B5EF4-FFF2-40B4-BE49-F238E27FC236}">
              <a16:creationId xmlns="" xmlns:a16="http://schemas.microsoft.com/office/drawing/2014/main" id="{C0AA77AA-5E39-496F-9130-223DBFBFEDD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0" name="Line 167310">
          <a:extLst>
            <a:ext uri="{FF2B5EF4-FFF2-40B4-BE49-F238E27FC236}">
              <a16:creationId xmlns="" xmlns:a16="http://schemas.microsoft.com/office/drawing/2014/main" id="{1F4135C5-0F42-47C5-B201-523B7F5C197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1" name="Line 167311">
          <a:extLst>
            <a:ext uri="{FF2B5EF4-FFF2-40B4-BE49-F238E27FC236}">
              <a16:creationId xmlns="" xmlns:a16="http://schemas.microsoft.com/office/drawing/2014/main" id="{A3523ACE-00E2-428A-8CB4-460737DE196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2" name="Line 167312">
          <a:extLst>
            <a:ext uri="{FF2B5EF4-FFF2-40B4-BE49-F238E27FC236}">
              <a16:creationId xmlns="" xmlns:a16="http://schemas.microsoft.com/office/drawing/2014/main" id="{FA40AB13-36F0-4704-AD60-7D457570A21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3" name="Line 167313">
          <a:extLst>
            <a:ext uri="{FF2B5EF4-FFF2-40B4-BE49-F238E27FC236}">
              <a16:creationId xmlns="" xmlns:a16="http://schemas.microsoft.com/office/drawing/2014/main" id="{66AA1F58-F368-4344-B82E-2D375117E53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4" name="Line 167314">
          <a:extLst>
            <a:ext uri="{FF2B5EF4-FFF2-40B4-BE49-F238E27FC236}">
              <a16:creationId xmlns="" xmlns:a16="http://schemas.microsoft.com/office/drawing/2014/main" id="{DE05F651-210F-4A0D-AC6C-473305F231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5" name="Line 167315">
          <a:extLst>
            <a:ext uri="{FF2B5EF4-FFF2-40B4-BE49-F238E27FC236}">
              <a16:creationId xmlns="" xmlns:a16="http://schemas.microsoft.com/office/drawing/2014/main" id="{93A964AC-B871-4D44-808E-754DBB1BC3A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6" name="Line 167316">
          <a:extLst>
            <a:ext uri="{FF2B5EF4-FFF2-40B4-BE49-F238E27FC236}">
              <a16:creationId xmlns="" xmlns:a16="http://schemas.microsoft.com/office/drawing/2014/main" id="{83614400-A08F-43E4-9770-28A9CEE8B58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7" name="Line 167317">
          <a:extLst>
            <a:ext uri="{FF2B5EF4-FFF2-40B4-BE49-F238E27FC236}">
              <a16:creationId xmlns="" xmlns:a16="http://schemas.microsoft.com/office/drawing/2014/main" id="{7599FFC4-E76D-4203-87E3-69E3CB62D3D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8" name="Line 167318">
          <a:extLst>
            <a:ext uri="{FF2B5EF4-FFF2-40B4-BE49-F238E27FC236}">
              <a16:creationId xmlns="" xmlns:a16="http://schemas.microsoft.com/office/drawing/2014/main" id="{416AD5F1-1EE9-4FF6-A9AE-FD2F927B656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799" name="Line 167319">
          <a:extLst>
            <a:ext uri="{FF2B5EF4-FFF2-40B4-BE49-F238E27FC236}">
              <a16:creationId xmlns="" xmlns:a16="http://schemas.microsoft.com/office/drawing/2014/main" id="{75343625-EDB7-42D3-9EC2-2FB1150A763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0" name="Line 167320">
          <a:extLst>
            <a:ext uri="{FF2B5EF4-FFF2-40B4-BE49-F238E27FC236}">
              <a16:creationId xmlns="" xmlns:a16="http://schemas.microsoft.com/office/drawing/2014/main" id="{A1EA8A50-F484-4ED9-AE51-958274E49D5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1" name="Line 167321">
          <a:extLst>
            <a:ext uri="{FF2B5EF4-FFF2-40B4-BE49-F238E27FC236}">
              <a16:creationId xmlns="" xmlns:a16="http://schemas.microsoft.com/office/drawing/2014/main" id="{2EE01EAB-4978-44B0-9797-ED11A82C610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2" name="Line 167322">
          <a:extLst>
            <a:ext uri="{FF2B5EF4-FFF2-40B4-BE49-F238E27FC236}">
              <a16:creationId xmlns="" xmlns:a16="http://schemas.microsoft.com/office/drawing/2014/main" id="{5B06AE76-6F4D-4253-8F03-67C5194384F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3" name="Line 167323">
          <a:extLst>
            <a:ext uri="{FF2B5EF4-FFF2-40B4-BE49-F238E27FC236}">
              <a16:creationId xmlns="" xmlns:a16="http://schemas.microsoft.com/office/drawing/2014/main" id="{AFB83994-B806-4D5C-A342-6E8640B95A6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4" name="Line 167324">
          <a:extLst>
            <a:ext uri="{FF2B5EF4-FFF2-40B4-BE49-F238E27FC236}">
              <a16:creationId xmlns="" xmlns:a16="http://schemas.microsoft.com/office/drawing/2014/main" id="{F041B714-8A5F-4818-9788-0B25CD5F43C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5" name="Line 167325">
          <a:extLst>
            <a:ext uri="{FF2B5EF4-FFF2-40B4-BE49-F238E27FC236}">
              <a16:creationId xmlns="" xmlns:a16="http://schemas.microsoft.com/office/drawing/2014/main" id="{831D2DD6-735D-4603-B32F-8327F4C8711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6" name="Line 167326">
          <a:extLst>
            <a:ext uri="{FF2B5EF4-FFF2-40B4-BE49-F238E27FC236}">
              <a16:creationId xmlns="" xmlns:a16="http://schemas.microsoft.com/office/drawing/2014/main" id="{9ED6DFB2-800D-4934-8099-11DD701668D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7" name="Line 167327">
          <a:extLst>
            <a:ext uri="{FF2B5EF4-FFF2-40B4-BE49-F238E27FC236}">
              <a16:creationId xmlns="" xmlns:a16="http://schemas.microsoft.com/office/drawing/2014/main" id="{02D4704A-490C-4475-81B3-45351F02990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8" name="Line 1743">
          <a:extLst>
            <a:ext uri="{FF2B5EF4-FFF2-40B4-BE49-F238E27FC236}">
              <a16:creationId xmlns="" xmlns:a16="http://schemas.microsoft.com/office/drawing/2014/main" id="{62E4837E-5BE1-4086-800C-E62A05058B4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09" name="Line 1744">
          <a:extLst>
            <a:ext uri="{FF2B5EF4-FFF2-40B4-BE49-F238E27FC236}">
              <a16:creationId xmlns="" xmlns:a16="http://schemas.microsoft.com/office/drawing/2014/main" id="{6C02236D-619B-40D4-9891-3B220C6B98A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0" name="Line 1745">
          <a:extLst>
            <a:ext uri="{FF2B5EF4-FFF2-40B4-BE49-F238E27FC236}">
              <a16:creationId xmlns="" xmlns:a16="http://schemas.microsoft.com/office/drawing/2014/main" id="{1888CFF9-E226-40C2-AB2B-3710DAC3614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1" name="Line 1746">
          <a:extLst>
            <a:ext uri="{FF2B5EF4-FFF2-40B4-BE49-F238E27FC236}">
              <a16:creationId xmlns="" xmlns:a16="http://schemas.microsoft.com/office/drawing/2014/main" id="{34B26E99-9F0F-41C0-BB59-760FD241EFC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2" name="Line 1747">
          <a:extLst>
            <a:ext uri="{FF2B5EF4-FFF2-40B4-BE49-F238E27FC236}">
              <a16:creationId xmlns="" xmlns:a16="http://schemas.microsoft.com/office/drawing/2014/main" id="{9BD988B1-D998-4A00-9A24-6914F27FE0A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3" name="Line 1748">
          <a:extLst>
            <a:ext uri="{FF2B5EF4-FFF2-40B4-BE49-F238E27FC236}">
              <a16:creationId xmlns="" xmlns:a16="http://schemas.microsoft.com/office/drawing/2014/main" id="{0D6B2C5D-37C6-4FA7-AF09-C7E16768E8E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4" name="Line 1749">
          <a:extLst>
            <a:ext uri="{FF2B5EF4-FFF2-40B4-BE49-F238E27FC236}">
              <a16:creationId xmlns="" xmlns:a16="http://schemas.microsoft.com/office/drawing/2014/main" id="{BAB3C6A3-EFDD-49B4-8ED0-0F8963D179B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5" name="Line 1750">
          <a:extLst>
            <a:ext uri="{FF2B5EF4-FFF2-40B4-BE49-F238E27FC236}">
              <a16:creationId xmlns="" xmlns:a16="http://schemas.microsoft.com/office/drawing/2014/main" id="{19A673DA-BE06-4D83-AFDE-423A5239877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6" name="Line 1751">
          <a:extLst>
            <a:ext uri="{FF2B5EF4-FFF2-40B4-BE49-F238E27FC236}">
              <a16:creationId xmlns="" xmlns:a16="http://schemas.microsoft.com/office/drawing/2014/main" id="{6FC0BFF8-88E3-4D70-A569-BB846A84BF0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7" name="Line 1752">
          <a:extLst>
            <a:ext uri="{FF2B5EF4-FFF2-40B4-BE49-F238E27FC236}">
              <a16:creationId xmlns="" xmlns:a16="http://schemas.microsoft.com/office/drawing/2014/main" id="{B805ED21-9197-479D-ACE1-712F1D13EC5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8" name="Line 1753">
          <a:extLst>
            <a:ext uri="{FF2B5EF4-FFF2-40B4-BE49-F238E27FC236}">
              <a16:creationId xmlns="" xmlns:a16="http://schemas.microsoft.com/office/drawing/2014/main" id="{22F27729-0832-4EB5-8690-C23274070D5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19" name="Line 1754">
          <a:extLst>
            <a:ext uri="{FF2B5EF4-FFF2-40B4-BE49-F238E27FC236}">
              <a16:creationId xmlns="" xmlns:a16="http://schemas.microsoft.com/office/drawing/2014/main" id="{1525B70E-707A-4147-B124-5245B4CE874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0" name="Line 1755">
          <a:extLst>
            <a:ext uri="{FF2B5EF4-FFF2-40B4-BE49-F238E27FC236}">
              <a16:creationId xmlns="" xmlns:a16="http://schemas.microsoft.com/office/drawing/2014/main" id="{B7975517-20DC-460F-97EE-F99586A3AA5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1" name="Line 1756">
          <a:extLst>
            <a:ext uri="{FF2B5EF4-FFF2-40B4-BE49-F238E27FC236}">
              <a16:creationId xmlns="" xmlns:a16="http://schemas.microsoft.com/office/drawing/2014/main" id="{79AF7CEC-89D4-41BB-B1C8-EA6895A60CB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2" name="Line 3157">
          <a:extLst>
            <a:ext uri="{FF2B5EF4-FFF2-40B4-BE49-F238E27FC236}">
              <a16:creationId xmlns="" xmlns:a16="http://schemas.microsoft.com/office/drawing/2014/main" id="{722BC94B-D001-477A-AEF5-6782157D654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3" name="Line 3158">
          <a:extLst>
            <a:ext uri="{FF2B5EF4-FFF2-40B4-BE49-F238E27FC236}">
              <a16:creationId xmlns="" xmlns:a16="http://schemas.microsoft.com/office/drawing/2014/main" id="{FC255D40-A593-4999-9590-1AD6FC4C63E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4" name="Line 3159">
          <a:extLst>
            <a:ext uri="{FF2B5EF4-FFF2-40B4-BE49-F238E27FC236}">
              <a16:creationId xmlns="" xmlns:a16="http://schemas.microsoft.com/office/drawing/2014/main" id="{B66FEA30-A072-41E8-8A3E-A92046D85E6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5" name="Line 3160">
          <a:extLst>
            <a:ext uri="{FF2B5EF4-FFF2-40B4-BE49-F238E27FC236}">
              <a16:creationId xmlns="" xmlns:a16="http://schemas.microsoft.com/office/drawing/2014/main" id="{F2DB5320-07A6-4209-991E-3D3D150E985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6" name="Line 3161">
          <a:extLst>
            <a:ext uri="{FF2B5EF4-FFF2-40B4-BE49-F238E27FC236}">
              <a16:creationId xmlns="" xmlns:a16="http://schemas.microsoft.com/office/drawing/2014/main" id="{4F9C8F7F-6CB7-4667-8EA4-20B9CF02417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7" name="Line 3162">
          <a:extLst>
            <a:ext uri="{FF2B5EF4-FFF2-40B4-BE49-F238E27FC236}">
              <a16:creationId xmlns="" xmlns:a16="http://schemas.microsoft.com/office/drawing/2014/main" id="{D42B20B8-5F6C-42E8-977D-615707EA8F9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8" name="Line 3163">
          <a:extLst>
            <a:ext uri="{FF2B5EF4-FFF2-40B4-BE49-F238E27FC236}">
              <a16:creationId xmlns="" xmlns:a16="http://schemas.microsoft.com/office/drawing/2014/main" id="{14BE96FC-3C23-4CC9-A083-CD9EF40F7A4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29" name="Line 3164">
          <a:extLst>
            <a:ext uri="{FF2B5EF4-FFF2-40B4-BE49-F238E27FC236}">
              <a16:creationId xmlns="" xmlns:a16="http://schemas.microsoft.com/office/drawing/2014/main" id="{EF06E507-59E0-45D6-88C9-5039FF563E1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0" name="Line 3165">
          <a:extLst>
            <a:ext uri="{FF2B5EF4-FFF2-40B4-BE49-F238E27FC236}">
              <a16:creationId xmlns="" xmlns:a16="http://schemas.microsoft.com/office/drawing/2014/main" id="{8F8901A9-F2BC-45E7-AF18-F3866E431AB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1" name="Line 3166">
          <a:extLst>
            <a:ext uri="{FF2B5EF4-FFF2-40B4-BE49-F238E27FC236}">
              <a16:creationId xmlns="" xmlns:a16="http://schemas.microsoft.com/office/drawing/2014/main" id="{49EA0B42-812B-4626-BCAD-1EE14CAF74A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2" name="Line 3167">
          <a:extLst>
            <a:ext uri="{FF2B5EF4-FFF2-40B4-BE49-F238E27FC236}">
              <a16:creationId xmlns="" xmlns:a16="http://schemas.microsoft.com/office/drawing/2014/main" id="{C6E7AA24-A319-4F58-BF18-2B3E8E32678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3" name="Line 3168">
          <a:extLst>
            <a:ext uri="{FF2B5EF4-FFF2-40B4-BE49-F238E27FC236}">
              <a16:creationId xmlns="" xmlns:a16="http://schemas.microsoft.com/office/drawing/2014/main" id="{15BAC22C-B159-4E5B-AB43-F0E98EE83DD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4" name="Line 3169">
          <a:extLst>
            <a:ext uri="{FF2B5EF4-FFF2-40B4-BE49-F238E27FC236}">
              <a16:creationId xmlns="" xmlns:a16="http://schemas.microsoft.com/office/drawing/2014/main" id="{B2B7CE42-BF47-48FA-A4A3-71067887879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5" name="Line 3170">
          <a:extLst>
            <a:ext uri="{FF2B5EF4-FFF2-40B4-BE49-F238E27FC236}">
              <a16:creationId xmlns="" xmlns:a16="http://schemas.microsoft.com/office/drawing/2014/main" id="{F4D6F39A-B929-4846-BF46-2E496DC7D20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6" name="Line 3157">
          <a:extLst>
            <a:ext uri="{FF2B5EF4-FFF2-40B4-BE49-F238E27FC236}">
              <a16:creationId xmlns="" xmlns:a16="http://schemas.microsoft.com/office/drawing/2014/main" id="{F7DE4F64-2CE6-4C8D-AFCF-7EF9FA9FC3D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7" name="Line 3158">
          <a:extLst>
            <a:ext uri="{FF2B5EF4-FFF2-40B4-BE49-F238E27FC236}">
              <a16:creationId xmlns="" xmlns:a16="http://schemas.microsoft.com/office/drawing/2014/main" id="{B44AC0C7-30EE-44F5-9BC1-EB6E8342A3D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8" name="Line 3159">
          <a:extLst>
            <a:ext uri="{FF2B5EF4-FFF2-40B4-BE49-F238E27FC236}">
              <a16:creationId xmlns="" xmlns:a16="http://schemas.microsoft.com/office/drawing/2014/main" id="{13E168A1-2999-417B-AE22-A2F15BE394B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39" name="Line 3160">
          <a:extLst>
            <a:ext uri="{FF2B5EF4-FFF2-40B4-BE49-F238E27FC236}">
              <a16:creationId xmlns="" xmlns:a16="http://schemas.microsoft.com/office/drawing/2014/main" id="{B9104E1D-9792-4BA5-B5AE-4E2FB6C8CB6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0" name="Line 3161">
          <a:extLst>
            <a:ext uri="{FF2B5EF4-FFF2-40B4-BE49-F238E27FC236}">
              <a16:creationId xmlns="" xmlns:a16="http://schemas.microsoft.com/office/drawing/2014/main" id="{EBBF2DF9-E82D-4EE0-B270-79C7897352C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1" name="Line 3162">
          <a:extLst>
            <a:ext uri="{FF2B5EF4-FFF2-40B4-BE49-F238E27FC236}">
              <a16:creationId xmlns="" xmlns:a16="http://schemas.microsoft.com/office/drawing/2014/main" id="{7DB1EAE8-2A80-4777-A6ED-F645028C8C3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2" name="Line 3163">
          <a:extLst>
            <a:ext uri="{FF2B5EF4-FFF2-40B4-BE49-F238E27FC236}">
              <a16:creationId xmlns="" xmlns:a16="http://schemas.microsoft.com/office/drawing/2014/main" id="{23550BF5-D5B5-482E-A70D-A64430CBCAB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3" name="Line 3164">
          <a:extLst>
            <a:ext uri="{FF2B5EF4-FFF2-40B4-BE49-F238E27FC236}">
              <a16:creationId xmlns="" xmlns:a16="http://schemas.microsoft.com/office/drawing/2014/main" id="{3DC1B15B-EEB1-4725-B1AA-8E3370D6750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4" name="Line 3165">
          <a:extLst>
            <a:ext uri="{FF2B5EF4-FFF2-40B4-BE49-F238E27FC236}">
              <a16:creationId xmlns="" xmlns:a16="http://schemas.microsoft.com/office/drawing/2014/main" id="{F70EFC78-5D0B-40EE-8439-555B4A78FE1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5" name="Line 3166">
          <a:extLst>
            <a:ext uri="{FF2B5EF4-FFF2-40B4-BE49-F238E27FC236}">
              <a16:creationId xmlns="" xmlns:a16="http://schemas.microsoft.com/office/drawing/2014/main" id="{D4F74B0E-8E03-4A14-9E93-22F1B4E61F8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6" name="Line 3167">
          <a:extLst>
            <a:ext uri="{FF2B5EF4-FFF2-40B4-BE49-F238E27FC236}">
              <a16:creationId xmlns="" xmlns:a16="http://schemas.microsoft.com/office/drawing/2014/main" id="{54E33336-7677-4F32-B4BF-6E99930BE74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7" name="Line 3168">
          <a:extLst>
            <a:ext uri="{FF2B5EF4-FFF2-40B4-BE49-F238E27FC236}">
              <a16:creationId xmlns="" xmlns:a16="http://schemas.microsoft.com/office/drawing/2014/main" id="{63B8D008-D713-49FA-9736-BB41C192662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8" name="Line 3169">
          <a:extLst>
            <a:ext uri="{FF2B5EF4-FFF2-40B4-BE49-F238E27FC236}">
              <a16:creationId xmlns="" xmlns:a16="http://schemas.microsoft.com/office/drawing/2014/main" id="{2751980F-EB07-4230-A98D-F1934359391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49" name="Line 3170">
          <a:extLst>
            <a:ext uri="{FF2B5EF4-FFF2-40B4-BE49-F238E27FC236}">
              <a16:creationId xmlns="" xmlns:a16="http://schemas.microsoft.com/office/drawing/2014/main" id="{A0DA762D-C7D4-4C65-81D5-193BDC65F1A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0" name="Line 3157">
          <a:extLst>
            <a:ext uri="{FF2B5EF4-FFF2-40B4-BE49-F238E27FC236}">
              <a16:creationId xmlns="" xmlns:a16="http://schemas.microsoft.com/office/drawing/2014/main" id="{1917EF0F-BC6F-48A6-AB75-E6428A1CFB7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1" name="Line 3158">
          <a:extLst>
            <a:ext uri="{FF2B5EF4-FFF2-40B4-BE49-F238E27FC236}">
              <a16:creationId xmlns="" xmlns:a16="http://schemas.microsoft.com/office/drawing/2014/main" id="{575C44C8-AF53-491A-915E-32E62B3F3B1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2" name="Line 3159">
          <a:extLst>
            <a:ext uri="{FF2B5EF4-FFF2-40B4-BE49-F238E27FC236}">
              <a16:creationId xmlns="" xmlns:a16="http://schemas.microsoft.com/office/drawing/2014/main" id="{DAABE096-D41F-4C95-B219-4A84D9DC8E9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3" name="Line 3160">
          <a:extLst>
            <a:ext uri="{FF2B5EF4-FFF2-40B4-BE49-F238E27FC236}">
              <a16:creationId xmlns="" xmlns:a16="http://schemas.microsoft.com/office/drawing/2014/main" id="{6097C7BB-5DB8-4268-9ED6-9D1CE8C37EF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4" name="Line 3161">
          <a:extLst>
            <a:ext uri="{FF2B5EF4-FFF2-40B4-BE49-F238E27FC236}">
              <a16:creationId xmlns="" xmlns:a16="http://schemas.microsoft.com/office/drawing/2014/main" id="{F0E44BC4-938C-4CCA-896B-795F93C81AF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5" name="Line 3162">
          <a:extLst>
            <a:ext uri="{FF2B5EF4-FFF2-40B4-BE49-F238E27FC236}">
              <a16:creationId xmlns="" xmlns:a16="http://schemas.microsoft.com/office/drawing/2014/main" id="{A437325C-E8A9-4CFD-BCCA-24C1690199E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6" name="Line 3163">
          <a:extLst>
            <a:ext uri="{FF2B5EF4-FFF2-40B4-BE49-F238E27FC236}">
              <a16:creationId xmlns="" xmlns:a16="http://schemas.microsoft.com/office/drawing/2014/main" id="{9D583885-DAF3-4B93-ADC2-FA0A3D21FF5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7" name="Line 3164">
          <a:extLst>
            <a:ext uri="{FF2B5EF4-FFF2-40B4-BE49-F238E27FC236}">
              <a16:creationId xmlns="" xmlns:a16="http://schemas.microsoft.com/office/drawing/2014/main" id="{DC3F6E56-5E5D-4BB2-B279-3164C388DA4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8" name="Line 3165">
          <a:extLst>
            <a:ext uri="{FF2B5EF4-FFF2-40B4-BE49-F238E27FC236}">
              <a16:creationId xmlns="" xmlns:a16="http://schemas.microsoft.com/office/drawing/2014/main" id="{A7075EA2-106D-415C-A94D-61489E974C1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59" name="Line 3166">
          <a:extLst>
            <a:ext uri="{FF2B5EF4-FFF2-40B4-BE49-F238E27FC236}">
              <a16:creationId xmlns="" xmlns:a16="http://schemas.microsoft.com/office/drawing/2014/main" id="{1DC00C44-16B8-4824-A749-34337FEFC65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0" name="Line 3167">
          <a:extLst>
            <a:ext uri="{FF2B5EF4-FFF2-40B4-BE49-F238E27FC236}">
              <a16:creationId xmlns="" xmlns:a16="http://schemas.microsoft.com/office/drawing/2014/main" id="{DA7ECD86-6E53-409D-912A-51E53704D60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1" name="Line 3168">
          <a:extLst>
            <a:ext uri="{FF2B5EF4-FFF2-40B4-BE49-F238E27FC236}">
              <a16:creationId xmlns="" xmlns:a16="http://schemas.microsoft.com/office/drawing/2014/main" id="{371B293C-EF80-4B0A-8C2F-2217ABD7068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2" name="Line 3169">
          <a:extLst>
            <a:ext uri="{FF2B5EF4-FFF2-40B4-BE49-F238E27FC236}">
              <a16:creationId xmlns="" xmlns:a16="http://schemas.microsoft.com/office/drawing/2014/main" id="{E8BE52CD-FABC-47CB-930A-51A2AE6F5C8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3" name="Line 3170">
          <a:extLst>
            <a:ext uri="{FF2B5EF4-FFF2-40B4-BE49-F238E27FC236}">
              <a16:creationId xmlns="" xmlns:a16="http://schemas.microsoft.com/office/drawing/2014/main" id="{7B87FE36-FF3D-467D-ABF5-52539CE5125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4" name="Line 9790">
          <a:extLst>
            <a:ext uri="{FF2B5EF4-FFF2-40B4-BE49-F238E27FC236}">
              <a16:creationId xmlns="" xmlns:a16="http://schemas.microsoft.com/office/drawing/2014/main" id="{9A7685D4-3FC2-4048-B52B-33C5B0B9E54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5" name="Line 9791">
          <a:extLst>
            <a:ext uri="{FF2B5EF4-FFF2-40B4-BE49-F238E27FC236}">
              <a16:creationId xmlns="" xmlns:a16="http://schemas.microsoft.com/office/drawing/2014/main" id="{D2927FAC-F768-4D9A-8C15-A7718F4B7E7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6" name="Line 9792">
          <a:extLst>
            <a:ext uri="{FF2B5EF4-FFF2-40B4-BE49-F238E27FC236}">
              <a16:creationId xmlns="" xmlns:a16="http://schemas.microsoft.com/office/drawing/2014/main" id="{847D3CD7-3300-4FAB-BD6E-6D7E7EAC185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7" name="Line 9793">
          <a:extLst>
            <a:ext uri="{FF2B5EF4-FFF2-40B4-BE49-F238E27FC236}">
              <a16:creationId xmlns="" xmlns:a16="http://schemas.microsoft.com/office/drawing/2014/main" id="{B7F24ECC-A299-4A6A-8EB0-C736076275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8" name="Line 9794">
          <a:extLst>
            <a:ext uri="{FF2B5EF4-FFF2-40B4-BE49-F238E27FC236}">
              <a16:creationId xmlns="" xmlns:a16="http://schemas.microsoft.com/office/drawing/2014/main" id="{BA818DE8-25C7-4A69-8A4C-51773827495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69" name="Line 9795">
          <a:extLst>
            <a:ext uri="{FF2B5EF4-FFF2-40B4-BE49-F238E27FC236}">
              <a16:creationId xmlns="" xmlns:a16="http://schemas.microsoft.com/office/drawing/2014/main" id="{A1FDB73F-4DB1-4869-8142-BA8207CBF7B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0" name="Line 9796">
          <a:extLst>
            <a:ext uri="{FF2B5EF4-FFF2-40B4-BE49-F238E27FC236}">
              <a16:creationId xmlns="" xmlns:a16="http://schemas.microsoft.com/office/drawing/2014/main" id="{93E35C19-55AC-45CD-9016-C02AEF61642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1" name="Line 9797">
          <a:extLst>
            <a:ext uri="{FF2B5EF4-FFF2-40B4-BE49-F238E27FC236}">
              <a16:creationId xmlns="" xmlns:a16="http://schemas.microsoft.com/office/drawing/2014/main" id="{E81B04B7-8742-4BE0-B105-F157E203343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2" name="Line 9798">
          <a:extLst>
            <a:ext uri="{FF2B5EF4-FFF2-40B4-BE49-F238E27FC236}">
              <a16:creationId xmlns="" xmlns:a16="http://schemas.microsoft.com/office/drawing/2014/main" id="{8FA6CE06-F4DD-4B77-B1BD-31B035A13FE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3" name="Line 9799">
          <a:extLst>
            <a:ext uri="{FF2B5EF4-FFF2-40B4-BE49-F238E27FC236}">
              <a16:creationId xmlns="" xmlns:a16="http://schemas.microsoft.com/office/drawing/2014/main" id="{72D2C996-0054-4760-AFD7-8387EEFD516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4" name="Line 9800">
          <a:extLst>
            <a:ext uri="{FF2B5EF4-FFF2-40B4-BE49-F238E27FC236}">
              <a16:creationId xmlns="" xmlns:a16="http://schemas.microsoft.com/office/drawing/2014/main" id="{29B45E05-9C6B-4F0E-A7ED-AC132B82B35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5" name="Line 9801">
          <a:extLst>
            <a:ext uri="{FF2B5EF4-FFF2-40B4-BE49-F238E27FC236}">
              <a16:creationId xmlns="" xmlns:a16="http://schemas.microsoft.com/office/drawing/2014/main" id="{C276F079-A684-466F-8C3B-E7C9A912006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6" name="Line 9802">
          <a:extLst>
            <a:ext uri="{FF2B5EF4-FFF2-40B4-BE49-F238E27FC236}">
              <a16:creationId xmlns="" xmlns:a16="http://schemas.microsoft.com/office/drawing/2014/main" id="{DB0BD01A-8827-461C-903E-A35A3C1D2B6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7" name="Line 9803">
          <a:extLst>
            <a:ext uri="{FF2B5EF4-FFF2-40B4-BE49-F238E27FC236}">
              <a16:creationId xmlns="" xmlns:a16="http://schemas.microsoft.com/office/drawing/2014/main" id="{205E07D1-C466-4EAC-B0C9-6D0D5CEDC56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8" name="Line 167286">
          <a:extLst>
            <a:ext uri="{FF2B5EF4-FFF2-40B4-BE49-F238E27FC236}">
              <a16:creationId xmlns="" xmlns:a16="http://schemas.microsoft.com/office/drawing/2014/main" id="{B02B938B-64BE-435D-8E8E-42D1F899627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79" name="Line 167287">
          <a:extLst>
            <a:ext uri="{FF2B5EF4-FFF2-40B4-BE49-F238E27FC236}">
              <a16:creationId xmlns="" xmlns:a16="http://schemas.microsoft.com/office/drawing/2014/main" id="{885490AC-7E3A-4862-A81F-5FDF90ECBED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0" name="Line 167288">
          <a:extLst>
            <a:ext uri="{FF2B5EF4-FFF2-40B4-BE49-F238E27FC236}">
              <a16:creationId xmlns="" xmlns:a16="http://schemas.microsoft.com/office/drawing/2014/main" id="{F6D5BF00-0B85-4BCA-9AB0-C560652308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1" name="Line 167289">
          <a:extLst>
            <a:ext uri="{FF2B5EF4-FFF2-40B4-BE49-F238E27FC236}">
              <a16:creationId xmlns="" xmlns:a16="http://schemas.microsoft.com/office/drawing/2014/main" id="{9F348931-BFB6-40C2-AB9A-ECC182F3D9A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2" name="Line 167290">
          <a:extLst>
            <a:ext uri="{FF2B5EF4-FFF2-40B4-BE49-F238E27FC236}">
              <a16:creationId xmlns="" xmlns:a16="http://schemas.microsoft.com/office/drawing/2014/main" id="{598A549B-EE04-4C9D-B828-DE9A86DB10F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3" name="Line 167291">
          <a:extLst>
            <a:ext uri="{FF2B5EF4-FFF2-40B4-BE49-F238E27FC236}">
              <a16:creationId xmlns="" xmlns:a16="http://schemas.microsoft.com/office/drawing/2014/main" id="{38B51AB8-0760-46D2-BEA8-BC949BB0D44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4" name="Line 167292">
          <a:extLst>
            <a:ext uri="{FF2B5EF4-FFF2-40B4-BE49-F238E27FC236}">
              <a16:creationId xmlns="" xmlns:a16="http://schemas.microsoft.com/office/drawing/2014/main" id="{8B07AF71-77B4-4FD2-BFBB-97384B2BA25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5" name="Line 167293">
          <a:extLst>
            <a:ext uri="{FF2B5EF4-FFF2-40B4-BE49-F238E27FC236}">
              <a16:creationId xmlns="" xmlns:a16="http://schemas.microsoft.com/office/drawing/2014/main" id="{4E7B900F-C5A2-4296-84E2-66C779DE969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6" name="Line 167294">
          <a:extLst>
            <a:ext uri="{FF2B5EF4-FFF2-40B4-BE49-F238E27FC236}">
              <a16:creationId xmlns="" xmlns:a16="http://schemas.microsoft.com/office/drawing/2014/main" id="{4A6BC6EF-41CD-4757-A029-E9171491688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7" name="Line 167295">
          <a:extLst>
            <a:ext uri="{FF2B5EF4-FFF2-40B4-BE49-F238E27FC236}">
              <a16:creationId xmlns="" xmlns:a16="http://schemas.microsoft.com/office/drawing/2014/main" id="{B1C368BB-449B-409F-9DB6-263C9F2B1C2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8" name="Line 167296">
          <a:extLst>
            <a:ext uri="{FF2B5EF4-FFF2-40B4-BE49-F238E27FC236}">
              <a16:creationId xmlns="" xmlns:a16="http://schemas.microsoft.com/office/drawing/2014/main" id="{B3697218-9E79-40AD-93DC-0887D43EA7C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89" name="Line 167297">
          <a:extLst>
            <a:ext uri="{FF2B5EF4-FFF2-40B4-BE49-F238E27FC236}">
              <a16:creationId xmlns="" xmlns:a16="http://schemas.microsoft.com/office/drawing/2014/main" id="{53A5DDF2-97E2-4C98-B609-271090E8CE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0" name="Line 167298">
          <a:extLst>
            <a:ext uri="{FF2B5EF4-FFF2-40B4-BE49-F238E27FC236}">
              <a16:creationId xmlns="" xmlns:a16="http://schemas.microsoft.com/office/drawing/2014/main" id="{80C1A6BD-6B98-4031-B1A9-F8BDF951C0D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1" name="Line 167299">
          <a:extLst>
            <a:ext uri="{FF2B5EF4-FFF2-40B4-BE49-F238E27FC236}">
              <a16:creationId xmlns="" xmlns:a16="http://schemas.microsoft.com/office/drawing/2014/main" id="{4585D160-CC43-4633-ACED-AFED1763B4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2" name="Line 167300">
          <a:extLst>
            <a:ext uri="{FF2B5EF4-FFF2-40B4-BE49-F238E27FC236}">
              <a16:creationId xmlns="" xmlns:a16="http://schemas.microsoft.com/office/drawing/2014/main" id="{16D35277-FA5A-47DA-B16C-A7A0330F6DC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3" name="Line 167301">
          <a:extLst>
            <a:ext uri="{FF2B5EF4-FFF2-40B4-BE49-F238E27FC236}">
              <a16:creationId xmlns="" xmlns:a16="http://schemas.microsoft.com/office/drawing/2014/main" id="{1DAB8346-6BD7-492E-8A17-9E79F189D16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4" name="Line 167302">
          <a:extLst>
            <a:ext uri="{FF2B5EF4-FFF2-40B4-BE49-F238E27FC236}">
              <a16:creationId xmlns="" xmlns:a16="http://schemas.microsoft.com/office/drawing/2014/main" id="{40C052F4-0C61-477C-87A1-2CD8BE6CE0A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5" name="Line 167303">
          <a:extLst>
            <a:ext uri="{FF2B5EF4-FFF2-40B4-BE49-F238E27FC236}">
              <a16:creationId xmlns="" xmlns:a16="http://schemas.microsoft.com/office/drawing/2014/main" id="{0F1A52EC-3498-49AE-A1AB-406C106BFD1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6" name="Line 167304">
          <a:extLst>
            <a:ext uri="{FF2B5EF4-FFF2-40B4-BE49-F238E27FC236}">
              <a16:creationId xmlns="" xmlns:a16="http://schemas.microsoft.com/office/drawing/2014/main" id="{BA6861DD-CCC4-44CF-85B3-3082F2F8441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7" name="Line 167305">
          <a:extLst>
            <a:ext uri="{FF2B5EF4-FFF2-40B4-BE49-F238E27FC236}">
              <a16:creationId xmlns="" xmlns:a16="http://schemas.microsoft.com/office/drawing/2014/main" id="{58C96B5B-FDFA-4FDD-82FF-55FD6E39C9F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8" name="Line 167306">
          <a:extLst>
            <a:ext uri="{FF2B5EF4-FFF2-40B4-BE49-F238E27FC236}">
              <a16:creationId xmlns="" xmlns:a16="http://schemas.microsoft.com/office/drawing/2014/main" id="{3FE0F135-01EA-4A5A-87A9-E22E4A9E512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899" name="Line 167307">
          <a:extLst>
            <a:ext uri="{FF2B5EF4-FFF2-40B4-BE49-F238E27FC236}">
              <a16:creationId xmlns="" xmlns:a16="http://schemas.microsoft.com/office/drawing/2014/main" id="{21A18F91-6247-4FB7-AE7D-89C4DD30F8D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0" name="Line 167308">
          <a:extLst>
            <a:ext uri="{FF2B5EF4-FFF2-40B4-BE49-F238E27FC236}">
              <a16:creationId xmlns="" xmlns:a16="http://schemas.microsoft.com/office/drawing/2014/main" id="{0B93B6B0-3B6E-4B09-AEFB-9CE35CD37CC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1" name="Line 167309">
          <a:extLst>
            <a:ext uri="{FF2B5EF4-FFF2-40B4-BE49-F238E27FC236}">
              <a16:creationId xmlns="" xmlns:a16="http://schemas.microsoft.com/office/drawing/2014/main" id="{0C5F3004-266E-49BF-9BBA-E8AE05E815C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2" name="Line 167310">
          <a:extLst>
            <a:ext uri="{FF2B5EF4-FFF2-40B4-BE49-F238E27FC236}">
              <a16:creationId xmlns="" xmlns:a16="http://schemas.microsoft.com/office/drawing/2014/main" id="{5E578DA4-30AB-4843-8979-E53ED7D3539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3" name="Line 167311">
          <a:extLst>
            <a:ext uri="{FF2B5EF4-FFF2-40B4-BE49-F238E27FC236}">
              <a16:creationId xmlns="" xmlns:a16="http://schemas.microsoft.com/office/drawing/2014/main" id="{B3D8342F-FF01-4A5C-978F-B2AE8BBB3F7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4" name="Line 167312">
          <a:extLst>
            <a:ext uri="{FF2B5EF4-FFF2-40B4-BE49-F238E27FC236}">
              <a16:creationId xmlns="" xmlns:a16="http://schemas.microsoft.com/office/drawing/2014/main" id="{8DE8D494-8B2F-434A-B849-5CC55C34247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5" name="Line 167313">
          <a:extLst>
            <a:ext uri="{FF2B5EF4-FFF2-40B4-BE49-F238E27FC236}">
              <a16:creationId xmlns="" xmlns:a16="http://schemas.microsoft.com/office/drawing/2014/main" id="{F0D0DB87-D723-450F-93AC-8029AFD9991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6" name="Line 167314">
          <a:extLst>
            <a:ext uri="{FF2B5EF4-FFF2-40B4-BE49-F238E27FC236}">
              <a16:creationId xmlns="" xmlns:a16="http://schemas.microsoft.com/office/drawing/2014/main" id="{C0CA306E-F839-4464-8879-44E1F07BC8F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7" name="Line 167315">
          <a:extLst>
            <a:ext uri="{FF2B5EF4-FFF2-40B4-BE49-F238E27FC236}">
              <a16:creationId xmlns="" xmlns:a16="http://schemas.microsoft.com/office/drawing/2014/main" id="{3CFF96D3-672F-4D48-A576-00D58FFEF5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8" name="Line 167316">
          <a:extLst>
            <a:ext uri="{FF2B5EF4-FFF2-40B4-BE49-F238E27FC236}">
              <a16:creationId xmlns="" xmlns:a16="http://schemas.microsoft.com/office/drawing/2014/main" id="{9780DA2E-2FFD-42A9-A5B1-1C1C26D8FF9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09" name="Line 167317">
          <a:extLst>
            <a:ext uri="{FF2B5EF4-FFF2-40B4-BE49-F238E27FC236}">
              <a16:creationId xmlns="" xmlns:a16="http://schemas.microsoft.com/office/drawing/2014/main" id="{4556A8FE-66B6-4981-84D8-F81A8FDBDD8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0" name="Line 167318">
          <a:extLst>
            <a:ext uri="{FF2B5EF4-FFF2-40B4-BE49-F238E27FC236}">
              <a16:creationId xmlns="" xmlns:a16="http://schemas.microsoft.com/office/drawing/2014/main" id="{48EE665E-3237-4366-B19F-053F8892247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1" name="Line 167319">
          <a:extLst>
            <a:ext uri="{FF2B5EF4-FFF2-40B4-BE49-F238E27FC236}">
              <a16:creationId xmlns="" xmlns:a16="http://schemas.microsoft.com/office/drawing/2014/main" id="{4435EA2B-D21B-49C8-962C-B9B2CE9960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2" name="Line 167320">
          <a:extLst>
            <a:ext uri="{FF2B5EF4-FFF2-40B4-BE49-F238E27FC236}">
              <a16:creationId xmlns="" xmlns:a16="http://schemas.microsoft.com/office/drawing/2014/main" id="{1344444C-9A0E-47D0-A43D-40267781302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3" name="Line 167321">
          <a:extLst>
            <a:ext uri="{FF2B5EF4-FFF2-40B4-BE49-F238E27FC236}">
              <a16:creationId xmlns="" xmlns:a16="http://schemas.microsoft.com/office/drawing/2014/main" id="{054D8E1E-8BC4-4FD9-B70F-A347496FC98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4" name="Line 167322">
          <a:extLst>
            <a:ext uri="{FF2B5EF4-FFF2-40B4-BE49-F238E27FC236}">
              <a16:creationId xmlns="" xmlns:a16="http://schemas.microsoft.com/office/drawing/2014/main" id="{D6212ADC-E2C2-45D0-BA6B-F15038FCA31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5" name="Line 167323">
          <a:extLst>
            <a:ext uri="{FF2B5EF4-FFF2-40B4-BE49-F238E27FC236}">
              <a16:creationId xmlns="" xmlns:a16="http://schemas.microsoft.com/office/drawing/2014/main" id="{15DDB046-ABF1-4A5E-869A-568F26DC2A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6" name="Line 167324">
          <a:extLst>
            <a:ext uri="{FF2B5EF4-FFF2-40B4-BE49-F238E27FC236}">
              <a16:creationId xmlns="" xmlns:a16="http://schemas.microsoft.com/office/drawing/2014/main" id="{9168A802-9019-42E3-823F-F50DF33B35C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7" name="Line 167325">
          <a:extLst>
            <a:ext uri="{FF2B5EF4-FFF2-40B4-BE49-F238E27FC236}">
              <a16:creationId xmlns="" xmlns:a16="http://schemas.microsoft.com/office/drawing/2014/main" id="{EB803B64-12BC-4FAD-9057-BE648ECCAF5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8" name="Line 167326">
          <a:extLst>
            <a:ext uri="{FF2B5EF4-FFF2-40B4-BE49-F238E27FC236}">
              <a16:creationId xmlns="" xmlns:a16="http://schemas.microsoft.com/office/drawing/2014/main" id="{2C02A974-7556-4352-A4CB-1BD377024EE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19" name="Line 167327">
          <a:extLst>
            <a:ext uri="{FF2B5EF4-FFF2-40B4-BE49-F238E27FC236}">
              <a16:creationId xmlns="" xmlns:a16="http://schemas.microsoft.com/office/drawing/2014/main" id="{B07F3EE3-E741-4CB2-84B5-B9F2453BE0D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0" name="Line 3157">
          <a:extLst>
            <a:ext uri="{FF2B5EF4-FFF2-40B4-BE49-F238E27FC236}">
              <a16:creationId xmlns="" xmlns:a16="http://schemas.microsoft.com/office/drawing/2014/main" id="{67615268-17E4-489A-A9C7-A7CAF11103B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1" name="Line 3158">
          <a:extLst>
            <a:ext uri="{FF2B5EF4-FFF2-40B4-BE49-F238E27FC236}">
              <a16:creationId xmlns="" xmlns:a16="http://schemas.microsoft.com/office/drawing/2014/main" id="{3BADA77E-F495-41D7-9862-A4DAFDEDBD9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2" name="Line 3159">
          <a:extLst>
            <a:ext uri="{FF2B5EF4-FFF2-40B4-BE49-F238E27FC236}">
              <a16:creationId xmlns="" xmlns:a16="http://schemas.microsoft.com/office/drawing/2014/main" id="{6546B9D2-B7DC-4C95-872B-B78C613DE39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3" name="Line 3160">
          <a:extLst>
            <a:ext uri="{FF2B5EF4-FFF2-40B4-BE49-F238E27FC236}">
              <a16:creationId xmlns="" xmlns:a16="http://schemas.microsoft.com/office/drawing/2014/main" id="{3007D317-FF4F-4FCA-BAA5-A9DED7CB147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4" name="Line 3161">
          <a:extLst>
            <a:ext uri="{FF2B5EF4-FFF2-40B4-BE49-F238E27FC236}">
              <a16:creationId xmlns="" xmlns:a16="http://schemas.microsoft.com/office/drawing/2014/main" id="{9FE8A3A0-9D25-47BE-9842-EC62CF8FB55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5" name="Line 3162">
          <a:extLst>
            <a:ext uri="{FF2B5EF4-FFF2-40B4-BE49-F238E27FC236}">
              <a16:creationId xmlns="" xmlns:a16="http://schemas.microsoft.com/office/drawing/2014/main" id="{BE40E91E-0B92-4F2A-934F-460FF5D86BA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6" name="Line 3163">
          <a:extLst>
            <a:ext uri="{FF2B5EF4-FFF2-40B4-BE49-F238E27FC236}">
              <a16:creationId xmlns="" xmlns:a16="http://schemas.microsoft.com/office/drawing/2014/main" id="{947522C3-9932-4628-B0D2-338281DA45F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7" name="Line 3164">
          <a:extLst>
            <a:ext uri="{FF2B5EF4-FFF2-40B4-BE49-F238E27FC236}">
              <a16:creationId xmlns="" xmlns:a16="http://schemas.microsoft.com/office/drawing/2014/main" id="{512A0F93-0224-43F1-B5FE-6534ED6354A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8" name="Line 3165">
          <a:extLst>
            <a:ext uri="{FF2B5EF4-FFF2-40B4-BE49-F238E27FC236}">
              <a16:creationId xmlns="" xmlns:a16="http://schemas.microsoft.com/office/drawing/2014/main" id="{7F725A65-A5A6-453F-9B3B-A3B77F207A8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29" name="Line 3166">
          <a:extLst>
            <a:ext uri="{FF2B5EF4-FFF2-40B4-BE49-F238E27FC236}">
              <a16:creationId xmlns="" xmlns:a16="http://schemas.microsoft.com/office/drawing/2014/main" id="{C0C895A6-A3D8-492B-8BC1-50E8F7C3B92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0" name="Line 3167">
          <a:extLst>
            <a:ext uri="{FF2B5EF4-FFF2-40B4-BE49-F238E27FC236}">
              <a16:creationId xmlns="" xmlns:a16="http://schemas.microsoft.com/office/drawing/2014/main" id="{62253D07-FCBA-450F-AC9D-AE38DA4DCCA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1" name="Line 3168">
          <a:extLst>
            <a:ext uri="{FF2B5EF4-FFF2-40B4-BE49-F238E27FC236}">
              <a16:creationId xmlns="" xmlns:a16="http://schemas.microsoft.com/office/drawing/2014/main" id="{4AB65F63-F206-4274-9C4C-9B50B0A2A0D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2" name="Line 3169">
          <a:extLst>
            <a:ext uri="{FF2B5EF4-FFF2-40B4-BE49-F238E27FC236}">
              <a16:creationId xmlns="" xmlns:a16="http://schemas.microsoft.com/office/drawing/2014/main" id="{B79E28C7-8212-434F-90B1-529A5C7196D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3" name="Line 3170">
          <a:extLst>
            <a:ext uri="{FF2B5EF4-FFF2-40B4-BE49-F238E27FC236}">
              <a16:creationId xmlns="" xmlns:a16="http://schemas.microsoft.com/office/drawing/2014/main" id="{CF37CC61-5C93-45DF-91AB-7684FFE8A71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4" name="Line 3157">
          <a:extLst>
            <a:ext uri="{FF2B5EF4-FFF2-40B4-BE49-F238E27FC236}">
              <a16:creationId xmlns="" xmlns:a16="http://schemas.microsoft.com/office/drawing/2014/main" id="{D2918B95-7A60-41B4-9CA8-318734658AE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5" name="Line 3158">
          <a:extLst>
            <a:ext uri="{FF2B5EF4-FFF2-40B4-BE49-F238E27FC236}">
              <a16:creationId xmlns="" xmlns:a16="http://schemas.microsoft.com/office/drawing/2014/main" id="{60BD175B-B52E-4D78-BE1D-E7972DD0803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6" name="Line 3159">
          <a:extLst>
            <a:ext uri="{FF2B5EF4-FFF2-40B4-BE49-F238E27FC236}">
              <a16:creationId xmlns="" xmlns:a16="http://schemas.microsoft.com/office/drawing/2014/main" id="{1905A0E8-CE17-4936-B783-DDE47E3024B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7" name="Line 3160">
          <a:extLst>
            <a:ext uri="{FF2B5EF4-FFF2-40B4-BE49-F238E27FC236}">
              <a16:creationId xmlns="" xmlns:a16="http://schemas.microsoft.com/office/drawing/2014/main" id="{7B85F41F-0791-4F20-B9B5-DF123B9B801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8" name="Line 3161">
          <a:extLst>
            <a:ext uri="{FF2B5EF4-FFF2-40B4-BE49-F238E27FC236}">
              <a16:creationId xmlns="" xmlns:a16="http://schemas.microsoft.com/office/drawing/2014/main" id="{D616A76B-3B2F-496D-8690-D142BC116F0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39" name="Line 3162">
          <a:extLst>
            <a:ext uri="{FF2B5EF4-FFF2-40B4-BE49-F238E27FC236}">
              <a16:creationId xmlns="" xmlns:a16="http://schemas.microsoft.com/office/drawing/2014/main" id="{DFF51925-BF26-43B5-86CE-68DA1F3F70A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0" name="Line 3163">
          <a:extLst>
            <a:ext uri="{FF2B5EF4-FFF2-40B4-BE49-F238E27FC236}">
              <a16:creationId xmlns="" xmlns:a16="http://schemas.microsoft.com/office/drawing/2014/main" id="{DFCA1696-097A-4DF5-82D1-66B91E950C1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1" name="Line 3164">
          <a:extLst>
            <a:ext uri="{FF2B5EF4-FFF2-40B4-BE49-F238E27FC236}">
              <a16:creationId xmlns="" xmlns:a16="http://schemas.microsoft.com/office/drawing/2014/main" id="{9952E827-7ACE-4101-8E07-2DA5C4787D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2" name="Line 3165">
          <a:extLst>
            <a:ext uri="{FF2B5EF4-FFF2-40B4-BE49-F238E27FC236}">
              <a16:creationId xmlns="" xmlns:a16="http://schemas.microsoft.com/office/drawing/2014/main" id="{C4862105-277C-4C5C-A92B-44A2D27E65D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3" name="Line 3166">
          <a:extLst>
            <a:ext uri="{FF2B5EF4-FFF2-40B4-BE49-F238E27FC236}">
              <a16:creationId xmlns="" xmlns:a16="http://schemas.microsoft.com/office/drawing/2014/main" id="{44DC04BF-3F7F-4FF0-A260-B551CC0DE8F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4" name="Line 3167">
          <a:extLst>
            <a:ext uri="{FF2B5EF4-FFF2-40B4-BE49-F238E27FC236}">
              <a16:creationId xmlns="" xmlns:a16="http://schemas.microsoft.com/office/drawing/2014/main" id="{C336A15C-2236-41B1-96DF-E2ECFB5A55C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5" name="Line 3168">
          <a:extLst>
            <a:ext uri="{FF2B5EF4-FFF2-40B4-BE49-F238E27FC236}">
              <a16:creationId xmlns="" xmlns:a16="http://schemas.microsoft.com/office/drawing/2014/main" id="{FCBA1B5C-EFB8-4E67-BF0F-07AE6C0C231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6" name="Line 3169">
          <a:extLst>
            <a:ext uri="{FF2B5EF4-FFF2-40B4-BE49-F238E27FC236}">
              <a16:creationId xmlns="" xmlns:a16="http://schemas.microsoft.com/office/drawing/2014/main" id="{870C1AA6-27D8-4501-AE39-06B32F0E575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7" name="Line 3170">
          <a:extLst>
            <a:ext uri="{FF2B5EF4-FFF2-40B4-BE49-F238E27FC236}">
              <a16:creationId xmlns="" xmlns:a16="http://schemas.microsoft.com/office/drawing/2014/main" id="{ECF7735B-4D44-4827-B6AB-97C0C7169F9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8" name="Line 3157">
          <a:extLst>
            <a:ext uri="{FF2B5EF4-FFF2-40B4-BE49-F238E27FC236}">
              <a16:creationId xmlns="" xmlns:a16="http://schemas.microsoft.com/office/drawing/2014/main" id="{5431F991-D1B1-4E56-9F8D-464D7F52377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49" name="Line 3158">
          <a:extLst>
            <a:ext uri="{FF2B5EF4-FFF2-40B4-BE49-F238E27FC236}">
              <a16:creationId xmlns="" xmlns:a16="http://schemas.microsoft.com/office/drawing/2014/main" id="{17C339EE-3B9E-4C83-911D-D2287CA3415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0" name="Line 3159">
          <a:extLst>
            <a:ext uri="{FF2B5EF4-FFF2-40B4-BE49-F238E27FC236}">
              <a16:creationId xmlns="" xmlns:a16="http://schemas.microsoft.com/office/drawing/2014/main" id="{09F2457C-71A6-4412-B434-5014976B897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1" name="Line 3160">
          <a:extLst>
            <a:ext uri="{FF2B5EF4-FFF2-40B4-BE49-F238E27FC236}">
              <a16:creationId xmlns="" xmlns:a16="http://schemas.microsoft.com/office/drawing/2014/main" id="{F825256F-EF9D-47D6-968D-4A707336B17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2" name="Line 3161">
          <a:extLst>
            <a:ext uri="{FF2B5EF4-FFF2-40B4-BE49-F238E27FC236}">
              <a16:creationId xmlns="" xmlns:a16="http://schemas.microsoft.com/office/drawing/2014/main" id="{83DF707A-5AFE-4108-91C2-99FFBB7F7C7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3" name="Line 3162">
          <a:extLst>
            <a:ext uri="{FF2B5EF4-FFF2-40B4-BE49-F238E27FC236}">
              <a16:creationId xmlns="" xmlns:a16="http://schemas.microsoft.com/office/drawing/2014/main" id="{ABA38FF0-A5C3-4115-A5B9-7089A283A15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4" name="Line 3163">
          <a:extLst>
            <a:ext uri="{FF2B5EF4-FFF2-40B4-BE49-F238E27FC236}">
              <a16:creationId xmlns="" xmlns:a16="http://schemas.microsoft.com/office/drawing/2014/main" id="{A925A0F5-6482-4277-B557-58407496816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5" name="Line 3164">
          <a:extLst>
            <a:ext uri="{FF2B5EF4-FFF2-40B4-BE49-F238E27FC236}">
              <a16:creationId xmlns="" xmlns:a16="http://schemas.microsoft.com/office/drawing/2014/main" id="{C46CE3E4-062F-4D72-A891-AB2DDC79916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6" name="Line 3165">
          <a:extLst>
            <a:ext uri="{FF2B5EF4-FFF2-40B4-BE49-F238E27FC236}">
              <a16:creationId xmlns="" xmlns:a16="http://schemas.microsoft.com/office/drawing/2014/main" id="{FA46DDB8-50BD-4C97-A1CE-01694483E86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7" name="Line 3166">
          <a:extLst>
            <a:ext uri="{FF2B5EF4-FFF2-40B4-BE49-F238E27FC236}">
              <a16:creationId xmlns="" xmlns:a16="http://schemas.microsoft.com/office/drawing/2014/main" id="{AE387311-C10B-48F3-9C95-823D85DE75F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8" name="Line 3167">
          <a:extLst>
            <a:ext uri="{FF2B5EF4-FFF2-40B4-BE49-F238E27FC236}">
              <a16:creationId xmlns="" xmlns:a16="http://schemas.microsoft.com/office/drawing/2014/main" id="{240F1199-AAB4-4498-9E5F-3D5AE07E8B8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59" name="Line 3168">
          <a:extLst>
            <a:ext uri="{FF2B5EF4-FFF2-40B4-BE49-F238E27FC236}">
              <a16:creationId xmlns="" xmlns:a16="http://schemas.microsoft.com/office/drawing/2014/main" id="{C7C7E6F2-E4B5-4B52-A828-BC2350F2510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60" name="Line 3169">
          <a:extLst>
            <a:ext uri="{FF2B5EF4-FFF2-40B4-BE49-F238E27FC236}">
              <a16:creationId xmlns="" xmlns:a16="http://schemas.microsoft.com/office/drawing/2014/main" id="{9A828793-AAAE-4797-AB54-1AEE2D9D929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1961" name="Line 3170">
          <a:extLst>
            <a:ext uri="{FF2B5EF4-FFF2-40B4-BE49-F238E27FC236}">
              <a16:creationId xmlns="" xmlns:a16="http://schemas.microsoft.com/office/drawing/2014/main" id="{E2D5CC7B-F490-4A69-A6C6-ECA2E9280A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2" name="Line 1743">
          <a:extLst>
            <a:ext uri="{FF2B5EF4-FFF2-40B4-BE49-F238E27FC236}">
              <a16:creationId xmlns="" xmlns:a16="http://schemas.microsoft.com/office/drawing/2014/main" id="{1F6D8F75-49CD-4720-BAD4-2A6E835F08D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3" name="Line 1744">
          <a:extLst>
            <a:ext uri="{FF2B5EF4-FFF2-40B4-BE49-F238E27FC236}">
              <a16:creationId xmlns="" xmlns:a16="http://schemas.microsoft.com/office/drawing/2014/main" id="{F97D7436-5FDE-4F40-85AD-43A2AC556A2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4" name="Line 1745">
          <a:extLst>
            <a:ext uri="{FF2B5EF4-FFF2-40B4-BE49-F238E27FC236}">
              <a16:creationId xmlns="" xmlns:a16="http://schemas.microsoft.com/office/drawing/2014/main" id="{2752D94B-A95F-4360-97CC-36A182CD6CD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5" name="Line 1746">
          <a:extLst>
            <a:ext uri="{FF2B5EF4-FFF2-40B4-BE49-F238E27FC236}">
              <a16:creationId xmlns="" xmlns:a16="http://schemas.microsoft.com/office/drawing/2014/main" id="{E1A680EE-B24C-4540-9634-E214422327F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6" name="Line 1747">
          <a:extLst>
            <a:ext uri="{FF2B5EF4-FFF2-40B4-BE49-F238E27FC236}">
              <a16:creationId xmlns="" xmlns:a16="http://schemas.microsoft.com/office/drawing/2014/main" id="{E8EFA817-84AE-4BCC-8F68-CB83D5233BD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7" name="Line 1748">
          <a:extLst>
            <a:ext uri="{FF2B5EF4-FFF2-40B4-BE49-F238E27FC236}">
              <a16:creationId xmlns="" xmlns:a16="http://schemas.microsoft.com/office/drawing/2014/main" id="{6FFC7EEC-12F1-47BC-AE1D-BD55FC1D7AF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8" name="Line 1749">
          <a:extLst>
            <a:ext uri="{FF2B5EF4-FFF2-40B4-BE49-F238E27FC236}">
              <a16:creationId xmlns="" xmlns:a16="http://schemas.microsoft.com/office/drawing/2014/main" id="{DBED1005-C5BF-4457-B756-D589B8DDC0E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69" name="Line 1750">
          <a:extLst>
            <a:ext uri="{FF2B5EF4-FFF2-40B4-BE49-F238E27FC236}">
              <a16:creationId xmlns="" xmlns:a16="http://schemas.microsoft.com/office/drawing/2014/main" id="{5885E197-7A52-4433-A0C6-6BC7DB1A5CF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0" name="Line 1751">
          <a:extLst>
            <a:ext uri="{FF2B5EF4-FFF2-40B4-BE49-F238E27FC236}">
              <a16:creationId xmlns="" xmlns:a16="http://schemas.microsoft.com/office/drawing/2014/main" id="{D7D1BA23-5817-42D9-A994-41BACC1B298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1" name="Line 1752">
          <a:extLst>
            <a:ext uri="{FF2B5EF4-FFF2-40B4-BE49-F238E27FC236}">
              <a16:creationId xmlns="" xmlns:a16="http://schemas.microsoft.com/office/drawing/2014/main" id="{4ACE6FBC-8730-455D-B714-ABF4DF53663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2" name="Line 1753">
          <a:extLst>
            <a:ext uri="{FF2B5EF4-FFF2-40B4-BE49-F238E27FC236}">
              <a16:creationId xmlns="" xmlns:a16="http://schemas.microsoft.com/office/drawing/2014/main" id="{BFBE83A1-C508-45CB-9AB1-4DF881EFBDAE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3" name="Line 1754">
          <a:extLst>
            <a:ext uri="{FF2B5EF4-FFF2-40B4-BE49-F238E27FC236}">
              <a16:creationId xmlns="" xmlns:a16="http://schemas.microsoft.com/office/drawing/2014/main" id="{A750A59C-0056-479D-89D9-8CB0A8907A7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4" name="Line 1755">
          <a:extLst>
            <a:ext uri="{FF2B5EF4-FFF2-40B4-BE49-F238E27FC236}">
              <a16:creationId xmlns="" xmlns:a16="http://schemas.microsoft.com/office/drawing/2014/main" id="{12D3336F-C6EB-4398-AF7E-B34D4049AA6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5" name="Line 1756">
          <a:extLst>
            <a:ext uri="{FF2B5EF4-FFF2-40B4-BE49-F238E27FC236}">
              <a16:creationId xmlns="" xmlns:a16="http://schemas.microsoft.com/office/drawing/2014/main" id="{C6CBAA00-F5C6-4E76-8576-155C0FA1747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6" name="Line 1694">
          <a:extLst>
            <a:ext uri="{FF2B5EF4-FFF2-40B4-BE49-F238E27FC236}">
              <a16:creationId xmlns="" xmlns:a16="http://schemas.microsoft.com/office/drawing/2014/main" id="{240249B3-54F2-4EB1-8328-1FD542247F6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7" name="Line 1695">
          <a:extLst>
            <a:ext uri="{FF2B5EF4-FFF2-40B4-BE49-F238E27FC236}">
              <a16:creationId xmlns="" xmlns:a16="http://schemas.microsoft.com/office/drawing/2014/main" id="{164777A3-ADA4-43BF-920D-482C1E38D81D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8" name="Line 1696">
          <a:extLst>
            <a:ext uri="{FF2B5EF4-FFF2-40B4-BE49-F238E27FC236}">
              <a16:creationId xmlns="" xmlns:a16="http://schemas.microsoft.com/office/drawing/2014/main" id="{40667B83-B828-4F3D-91C4-BBB710CBA4D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79" name="Line 1697">
          <a:extLst>
            <a:ext uri="{FF2B5EF4-FFF2-40B4-BE49-F238E27FC236}">
              <a16:creationId xmlns="" xmlns:a16="http://schemas.microsoft.com/office/drawing/2014/main" id="{1C89ACAB-7CCD-424E-A956-2E6959C3B09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0" name="Line 1698">
          <a:extLst>
            <a:ext uri="{FF2B5EF4-FFF2-40B4-BE49-F238E27FC236}">
              <a16:creationId xmlns="" xmlns:a16="http://schemas.microsoft.com/office/drawing/2014/main" id="{C323CC0D-3C56-4778-975E-FB2F319B1A2D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1" name="Line 1699">
          <a:extLst>
            <a:ext uri="{FF2B5EF4-FFF2-40B4-BE49-F238E27FC236}">
              <a16:creationId xmlns="" xmlns:a16="http://schemas.microsoft.com/office/drawing/2014/main" id="{F38624E5-D4C0-480F-9364-496250BFF51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2" name="Line 1700">
          <a:extLst>
            <a:ext uri="{FF2B5EF4-FFF2-40B4-BE49-F238E27FC236}">
              <a16:creationId xmlns="" xmlns:a16="http://schemas.microsoft.com/office/drawing/2014/main" id="{0AF06C1C-BBDA-43D1-9847-DE2C6F65D37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3" name="Line 1701">
          <a:extLst>
            <a:ext uri="{FF2B5EF4-FFF2-40B4-BE49-F238E27FC236}">
              <a16:creationId xmlns="" xmlns:a16="http://schemas.microsoft.com/office/drawing/2014/main" id="{B6D2340D-1885-40B1-8EBE-21C09DDB9DB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4" name="Line 1702">
          <a:extLst>
            <a:ext uri="{FF2B5EF4-FFF2-40B4-BE49-F238E27FC236}">
              <a16:creationId xmlns="" xmlns:a16="http://schemas.microsoft.com/office/drawing/2014/main" id="{CCE5164C-D944-4CE6-9530-ACC5D5C784F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5" name="Line 1703">
          <a:extLst>
            <a:ext uri="{FF2B5EF4-FFF2-40B4-BE49-F238E27FC236}">
              <a16:creationId xmlns="" xmlns:a16="http://schemas.microsoft.com/office/drawing/2014/main" id="{65457110-27ED-4CF5-8994-15E19680C37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6" name="Line 1704">
          <a:extLst>
            <a:ext uri="{FF2B5EF4-FFF2-40B4-BE49-F238E27FC236}">
              <a16:creationId xmlns="" xmlns:a16="http://schemas.microsoft.com/office/drawing/2014/main" id="{0ED511DE-13CB-4015-AA14-980C5C6E24D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7" name="Line 1705">
          <a:extLst>
            <a:ext uri="{FF2B5EF4-FFF2-40B4-BE49-F238E27FC236}">
              <a16:creationId xmlns="" xmlns:a16="http://schemas.microsoft.com/office/drawing/2014/main" id="{55E29F71-4CC0-4647-A772-F6B3E6E1F60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8" name="Line 1706">
          <a:extLst>
            <a:ext uri="{FF2B5EF4-FFF2-40B4-BE49-F238E27FC236}">
              <a16:creationId xmlns="" xmlns:a16="http://schemas.microsoft.com/office/drawing/2014/main" id="{7C055E89-D6E9-4E27-AA95-80775CB4BCF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89" name="Line 1707">
          <a:extLst>
            <a:ext uri="{FF2B5EF4-FFF2-40B4-BE49-F238E27FC236}">
              <a16:creationId xmlns="" xmlns:a16="http://schemas.microsoft.com/office/drawing/2014/main" id="{85A47AD8-6FF6-426B-8F46-31C732AE057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0" name="Line 1694">
          <a:extLst>
            <a:ext uri="{FF2B5EF4-FFF2-40B4-BE49-F238E27FC236}">
              <a16:creationId xmlns="" xmlns:a16="http://schemas.microsoft.com/office/drawing/2014/main" id="{FF3FD17E-1D48-4EC7-A6A0-D9B79623741F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1" name="Line 1695">
          <a:extLst>
            <a:ext uri="{FF2B5EF4-FFF2-40B4-BE49-F238E27FC236}">
              <a16:creationId xmlns="" xmlns:a16="http://schemas.microsoft.com/office/drawing/2014/main" id="{E2AE86B9-6043-4772-922A-22CC39294E1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2" name="Line 1696">
          <a:extLst>
            <a:ext uri="{FF2B5EF4-FFF2-40B4-BE49-F238E27FC236}">
              <a16:creationId xmlns="" xmlns:a16="http://schemas.microsoft.com/office/drawing/2014/main" id="{AFC5E58E-59FD-468C-BD31-4BFA52EFA15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3" name="Line 1697">
          <a:extLst>
            <a:ext uri="{FF2B5EF4-FFF2-40B4-BE49-F238E27FC236}">
              <a16:creationId xmlns="" xmlns:a16="http://schemas.microsoft.com/office/drawing/2014/main" id="{2CE707DC-5662-4C0E-B05E-345C53DD167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4" name="Line 1698">
          <a:extLst>
            <a:ext uri="{FF2B5EF4-FFF2-40B4-BE49-F238E27FC236}">
              <a16:creationId xmlns="" xmlns:a16="http://schemas.microsoft.com/office/drawing/2014/main" id="{DD76143F-D33C-4415-A585-13FB5DD212A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5" name="Line 1699">
          <a:extLst>
            <a:ext uri="{FF2B5EF4-FFF2-40B4-BE49-F238E27FC236}">
              <a16:creationId xmlns="" xmlns:a16="http://schemas.microsoft.com/office/drawing/2014/main" id="{4369934D-C17D-43FF-9D6F-F93A8CAB96B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6" name="Line 1700">
          <a:extLst>
            <a:ext uri="{FF2B5EF4-FFF2-40B4-BE49-F238E27FC236}">
              <a16:creationId xmlns="" xmlns:a16="http://schemas.microsoft.com/office/drawing/2014/main" id="{C51316FD-47FF-438C-A3E0-8AC8D99F35F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7" name="Line 1701">
          <a:extLst>
            <a:ext uri="{FF2B5EF4-FFF2-40B4-BE49-F238E27FC236}">
              <a16:creationId xmlns="" xmlns:a16="http://schemas.microsoft.com/office/drawing/2014/main" id="{AFE2B778-DC27-4B3D-8E1D-9AC9612EC64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8" name="Line 1702">
          <a:extLst>
            <a:ext uri="{FF2B5EF4-FFF2-40B4-BE49-F238E27FC236}">
              <a16:creationId xmlns="" xmlns:a16="http://schemas.microsoft.com/office/drawing/2014/main" id="{82C88F1E-2CF7-4A0E-BE52-D3E1E018277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1999" name="Line 1703">
          <a:extLst>
            <a:ext uri="{FF2B5EF4-FFF2-40B4-BE49-F238E27FC236}">
              <a16:creationId xmlns="" xmlns:a16="http://schemas.microsoft.com/office/drawing/2014/main" id="{BEC83CEA-BC47-400B-A9B4-C02F98F6AB2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0" name="Line 1704">
          <a:extLst>
            <a:ext uri="{FF2B5EF4-FFF2-40B4-BE49-F238E27FC236}">
              <a16:creationId xmlns="" xmlns:a16="http://schemas.microsoft.com/office/drawing/2014/main" id="{EE5CDF1C-3F01-4650-8CFE-C10DD1945CD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1" name="Line 1705">
          <a:extLst>
            <a:ext uri="{FF2B5EF4-FFF2-40B4-BE49-F238E27FC236}">
              <a16:creationId xmlns="" xmlns:a16="http://schemas.microsoft.com/office/drawing/2014/main" id="{1C795F81-6FF3-4B21-9E57-E064D6B99A6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2" name="Line 1706">
          <a:extLst>
            <a:ext uri="{FF2B5EF4-FFF2-40B4-BE49-F238E27FC236}">
              <a16:creationId xmlns="" xmlns:a16="http://schemas.microsoft.com/office/drawing/2014/main" id="{0CF8A6AE-3481-4753-97A4-DC882A78060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3" name="Line 1707">
          <a:extLst>
            <a:ext uri="{FF2B5EF4-FFF2-40B4-BE49-F238E27FC236}">
              <a16:creationId xmlns="" xmlns:a16="http://schemas.microsoft.com/office/drawing/2014/main" id="{1019E6B0-4F73-4A2E-B5D0-FC1FB75919C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4" name="Line 1694">
          <a:extLst>
            <a:ext uri="{FF2B5EF4-FFF2-40B4-BE49-F238E27FC236}">
              <a16:creationId xmlns="" xmlns:a16="http://schemas.microsoft.com/office/drawing/2014/main" id="{1E006B48-7C01-4EE5-B62D-6C4E3D4AEA0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5" name="Line 1695">
          <a:extLst>
            <a:ext uri="{FF2B5EF4-FFF2-40B4-BE49-F238E27FC236}">
              <a16:creationId xmlns="" xmlns:a16="http://schemas.microsoft.com/office/drawing/2014/main" id="{81BAA85F-E938-4ED7-9ACA-D01B1648BF3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6" name="Line 1696">
          <a:extLst>
            <a:ext uri="{FF2B5EF4-FFF2-40B4-BE49-F238E27FC236}">
              <a16:creationId xmlns="" xmlns:a16="http://schemas.microsoft.com/office/drawing/2014/main" id="{CC2B80C7-8FA3-4943-B0A7-F7BA9EA7646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7" name="Line 1697">
          <a:extLst>
            <a:ext uri="{FF2B5EF4-FFF2-40B4-BE49-F238E27FC236}">
              <a16:creationId xmlns="" xmlns:a16="http://schemas.microsoft.com/office/drawing/2014/main" id="{0755E88B-B6A5-4343-B9E2-99B29B40759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8" name="Line 1698">
          <a:extLst>
            <a:ext uri="{FF2B5EF4-FFF2-40B4-BE49-F238E27FC236}">
              <a16:creationId xmlns="" xmlns:a16="http://schemas.microsoft.com/office/drawing/2014/main" id="{E1DCC0C0-38A3-4447-BF56-63F9ABDEAD2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09" name="Line 1699">
          <a:extLst>
            <a:ext uri="{FF2B5EF4-FFF2-40B4-BE49-F238E27FC236}">
              <a16:creationId xmlns="" xmlns:a16="http://schemas.microsoft.com/office/drawing/2014/main" id="{56AD4C5A-0474-46F9-B4D4-F39B42D43AF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0" name="Line 1700">
          <a:extLst>
            <a:ext uri="{FF2B5EF4-FFF2-40B4-BE49-F238E27FC236}">
              <a16:creationId xmlns="" xmlns:a16="http://schemas.microsoft.com/office/drawing/2014/main" id="{871BB03B-046C-4371-8CD3-2B7F9092F89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1" name="Line 1701">
          <a:extLst>
            <a:ext uri="{FF2B5EF4-FFF2-40B4-BE49-F238E27FC236}">
              <a16:creationId xmlns="" xmlns:a16="http://schemas.microsoft.com/office/drawing/2014/main" id="{9EB822C8-A3A0-4CD1-90ED-147105DBE09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2" name="Line 1702">
          <a:extLst>
            <a:ext uri="{FF2B5EF4-FFF2-40B4-BE49-F238E27FC236}">
              <a16:creationId xmlns="" xmlns:a16="http://schemas.microsoft.com/office/drawing/2014/main" id="{3A1FFD2C-7EB3-4607-A58B-591FA1FFFD3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3" name="Line 1703">
          <a:extLst>
            <a:ext uri="{FF2B5EF4-FFF2-40B4-BE49-F238E27FC236}">
              <a16:creationId xmlns="" xmlns:a16="http://schemas.microsoft.com/office/drawing/2014/main" id="{AF3FEF2E-EFCD-44E6-9FC2-891F582211C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4" name="Line 1704">
          <a:extLst>
            <a:ext uri="{FF2B5EF4-FFF2-40B4-BE49-F238E27FC236}">
              <a16:creationId xmlns="" xmlns:a16="http://schemas.microsoft.com/office/drawing/2014/main" id="{5225328D-34AD-488A-98DA-323F437D5E9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5" name="Line 1705">
          <a:extLst>
            <a:ext uri="{FF2B5EF4-FFF2-40B4-BE49-F238E27FC236}">
              <a16:creationId xmlns="" xmlns:a16="http://schemas.microsoft.com/office/drawing/2014/main" id="{76C3C8E1-FCF1-4B9E-865D-A99EF14C7E8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6" name="Line 1706">
          <a:extLst>
            <a:ext uri="{FF2B5EF4-FFF2-40B4-BE49-F238E27FC236}">
              <a16:creationId xmlns="" xmlns:a16="http://schemas.microsoft.com/office/drawing/2014/main" id="{F1DC3AAA-F1BF-4CB6-BBE5-012E74DE2EB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7" name="Line 1707">
          <a:extLst>
            <a:ext uri="{FF2B5EF4-FFF2-40B4-BE49-F238E27FC236}">
              <a16:creationId xmlns="" xmlns:a16="http://schemas.microsoft.com/office/drawing/2014/main" id="{6496CF3B-C010-4569-933B-693E6E75EF3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8" name="Line 1743">
          <a:extLst>
            <a:ext uri="{FF2B5EF4-FFF2-40B4-BE49-F238E27FC236}">
              <a16:creationId xmlns="" xmlns:a16="http://schemas.microsoft.com/office/drawing/2014/main" id="{6C234837-936B-4320-AD1F-4A2D8B61FEFE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19" name="Line 1744">
          <a:extLst>
            <a:ext uri="{FF2B5EF4-FFF2-40B4-BE49-F238E27FC236}">
              <a16:creationId xmlns="" xmlns:a16="http://schemas.microsoft.com/office/drawing/2014/main" id="{D1B785D3-07FF-4C77-8210-0F0B77F1E2E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0" name="Line 1745">
          <a:extLst>
            <a:ext uri="{FF2B5EF4-FFF2-40B4-BE49-F238E27FC236}">
              <a16:creationId xmlns="" xmlns:a16="http://schemas.microsoft.com/office/drawing/2014/main" id="{7CC1CDC1-E560-4552-81CB-C04C8295077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1" name="Line 1746">
          <a:extLst>
            <a:ext uri="{FF2B5EF4-FFF2-40B4-BE49-F238E27FC236}">
              <a16:creationId xmlns="" xmlns:a16="http://schemas.microsoft.com/office/drawing/2014/main" id="{7228F07A-4D5C-49FE-9AF0-E7744BA0AC5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2" name="Line 1747">
          <a:extLst>
            <a:ext uri="{FF2B5EF4-FFF2-40B4-BE49-F238E27FC236}">
              <a16:creationId xmlns="" xmlns:a16="http://schemas.microsoft.com/office/drawing/2014/main" id="{F9B9CAE3-D689-49EC-A2A0-71A9B6F4119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3" name="Line 1748">
          <a:extLst>
            <a:ext uri="{FF2B5EF4-FFF2-40B4-BE49-F238E27FC236}">
              <a16:creationId xmlns="" xmlns:a16="http://schemas.microsoft.com/office/drawing/2014/main" id="{605CD3AA-4085-41AE-81ED-738B7AD6FE8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4" name="Line 1749">
          <a:extLst>
            <a:ext uri="{FF2B5EF4-FFF2-40B4-BE49-F238E27FC236}">
              <a16:creationId xmlns="" xmlns:a16="http://schemas.microsoft.com/office/drawing/2014/main" id="{BDFC6597-6F1A-430A-98BB-08CD8624113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5" name="Line 1750">
          <a:extLst>
            <a:ext uri="{FF2B5EF4-FFF2-40B4-BE49-F238E27FC236}">
              <a16:creationId xmlns="" xmlns:a16="http://schemas.microsoft.com/office/drawing/2014/main" id="{366FD0A9-0159-4115-98CA-38F7DDB2E7E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6" name="Line 1751">
          <a:extLst>
            <a:ext uri="{FF2B5EF4-FFF2-40B4-BE49-F238E27FC236}">
              <a16:creationId xmlns="" xmlns:a16="http://schemas.microsoft.com/office/drawing/2014/main" id="{3BD31B67-8772-4090-891C-ED66A97D7D7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7" name="Line 1752">
          <a:extLst>
            <a:ext uri="{FF2B5EF4-FFF2-40B4-BE49-F238E27FC236}">
              <a16:creationId xmlns="" xmlns:a16="http://schemas.microsoft.com/office/drawing/2014/main" id="{4DFBCC88-CE9F-4928-9A67-53CA22309F0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8" name="Line 1753">
          <a:extLst>
            <a:ext uri="{FF2B5EF4-FFF2-40B4-BE49-F238E27FC236}">
              <a16:creationId xmlns="" xmlns:a16="http://schemas.microsoft.com/office/drawing/2014/main" id="{D6B77BB3-0BF8-4959-A0FE-39C70406DDC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29" name="Line 1754">
          <a:extLst>
            <a:ext uri="{FF2B5EF4-FFF2-40B4-BE49-F238E27FC236}">
              <a16:creationId xmlns="" xmlns:a16="http://schemas.microsoft.com/office/drawing/2014/main" id="{8CD61EC0-7E43-4FAE-B45A-5481C6B15FA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0" name="Line 1755">
          <a:extLst>
            <a:ext uri="{FF2B5EF4-FFF2-40B4-BE49-F238E27FC236}">
              <a16:creationId xmlns="" xmlns:a16="http://schemas.microsoft.com/office/drawing/2014/main" id="{57D08266-08FD-4062-884F-71774164D13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2031" name="Line 1756">
          <a:extLst>
            <a:ext uri="{FF2B5EF4-FFF2-40B4-BE49-F238E27FC236}">
              <a16:creationId xmlns="" xmlns:a16="http://schemas.microsoft.com/office/drawing/2014/main" id="{C2B36535-8719-4C8B-880B-BE01A57CA70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2" name="Line 1743">
          <a:extLst>
            <a:ext uri="{FF2B5EF4-FFF2-40B4-BE49-F238E27FC236}">
              <a16:creationId xmlns="" xmlns:a16="http://schemas.microsoft.com/office/drawing/2014/main" id="{235F8B89-DCBF-4219-92B6-247BA5A366C9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3" name="Line 1744">
          <a:extLst>
            <a:ext uri="{FF2B5EF4-FFF2-40B4-BE49-F238E27FC236}">
              <a16:creationId xmlns="" xmlns:a16="http://schemas.microsoft.com/office/drawing/2014/main" id="{8A6C4537-1011-4C7A-8BA5-BB4C34CE5AA1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4" name="Line 1745">
          <a:extLst>
            <a:ext uri="{FF2B5EF4-FFF2-40B4-BE49-F238E27FC236}">
              <a16:creationId xmlns="" xmlns:a16="http://schemas.microsoft.com/office/drawing/2014/main" id="{69FB0ED9-BEAB-430E-9E23-D968DE503DAF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5" name="Line 1746">
          <a:extLst>
            <a:ext uri="{FF2B5EF4-FFF2-40B4-BE49-F238E27FC236}">
              <a16:creationId xmlns="" xmlns:a16="http://schemas.microsoft.com/office/drawing/2014/main" id="{D4EA0565-1A13-4F23-95D7-80FABE03C80F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6" name="Line 1747">
          <a:extLst>
            <a:ext uri="{FF2B5EF4-FFF2-40B4-BE49-F238E27FC236}">
              <a16:creationId xmlns="" xmlns:a16="http://schemas.microsoft.com/office/drawing/2014/main" id="{1DD4CF3E-AAC9-45BB-B53B-F7C42AF02DD5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7" name="Line 1748">
          <a:extLst>
            <a:ext uri="{FF2B5EF4-FFF2-40B4-BE49-F238E27FC236}">
              <a16:creationId xmlns="" xmlns:a16="http://schemas.microsoft.com/office/drawing/2014/main" id="{6448665A-E630-4C7B-941B-6CD553A8EE86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8" name="Line 1749">
          <a:extLst>
            <a:ext uri="{FF2B5EF4-FFF2-40B4-BE49-F238E27FC236}">
              <a16:creationId xmlns="" xmlns:a16="http://schemas.microsoft.com/office/drawing/2014/main" id="{A778017B-FC52-478A-8AE6-210ED5E7038F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39" name="Line 1750">
          <a:extLst>
            <a:ext uri="{FF2B5EF4-FFF2-40B4-BE49-F238E27FC236}">
              <a16:creationId xmlns="" xmlns:a16="http://schemas.microsoft.com/office/drawing/2014/main" id="{57900518-B635-4068-9124-E733CD8413F1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0" name="Line 1751">
          <a:extLst>
            <a:ext uri="{FF2B5EF4-FFF2-40B4-BE49-F238E27FC236}">
              <a16:creationId xmlns="" xmlns:a16="http://schemas.microsoft.com/office/drawing/2014/main" id="{F7FBDF03-0B16-46EE-9935-DA5C617D4915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1" name="Line 1752">
          <a:extLst>
            <a:ext uri="{FF2B5EF4-FFF2-40B4-BE49-F238E27FC236}">
              <a16:creationId xmlns="" xmlns:a16="http://schemas.microsoft.com/office/drawing/2014/main" id="{C9773C8B-DE93-44AF-B71D-66E2FC307703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2" name="Line 1753">
          <a:extLst>
            <a:ext uri="{FF2B5EF4-FFF2-40B4-BE49-F238E27FC236}">
              <a16:creationId xmlns="" xmlns:a16="http://schemas.microsoft.com/office/drawing/2014/main" id="{FFAD8FAF-22C6-48B6-958E-29F09EF62DF9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3" name="Line 1754">
          <a:extLst>
            <a:ext uri="{FF2B5EF4-FFF2-40B4-BE49-F238E27FC236}">
              <a16:creationId xmlns="" xmlns:a16="http://schemas.microsoft.com/office/drawing/2014/main" id="{CDBBE77F-9AF1-40C7-A906-69E50FB80703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4" name="Line 1755">
          <a:extLst>
            <a:ext uri="{FF2B5EF4-FFF2-40B4-BE49-F238E27FC236}">
              <a16:creationId xmlns="" xmlns:a16="http://schemas.microsoft.com/office/drawing/2014/main" id="{C08BD106-8C67-46BE-99A7-083C936B6161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2045" name="Line 1756">
          <a:extLst>
            <a:ext uri="{FF2B5EF4-FFF2-40B4-BE49-F238E27FC236}">
              <a16:creationId xmlns="" xmlns:a16="http://schemas.microsoft.com/office/drawing/2014/main" id="{5EE87F2A-00E4-4041-8FA9-67DD860348B7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46" name="Line 1743">
          <a:extLst>
            <a:ext uri="{FF2B5EF4-FFF2-40B4-BE49-F238E27FC236}">
              <a16:creationId xmlns="" xmlns:a16="http://schemas.microsoft.com/office/drawing/2014/main" id="{545818E1-8256-4A7E-B53F-59E27F9EE6EE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47" name="Line 1744">
          <a:extLst>
            <a:ext uri="{FF2B5EF4-FFF2-40B4-BE49-F238E27FC236}">
              <a16:creationId xmlns="" xmlns:a16="http://schemas.microsoft.com/office/drawing/2014/main" id="{CA0D230C-61F0-4AC9-A07A-7EE92F74D95B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48" name="Line 1745">
          <a:extLst>
            <a:ext uri="{FF2B5EF4-FFF2-40B4-BE49-F238E27FC236}">
              <a16:creationId xmlns="" xmlns:a16="http://schemas.microsoft.com/office/drawing/2014/main" id="{DE1827A0-5977-46E5-B77A-05785C1F8EA3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49" name="Line 1746">
          <a:extLst>
            <a:ext uri="{FF2B5EF4-FFF2-40B4-BE49-F238E27FC236}">
              <a16:creationId xmlns="" xmlns:a16="http://schemas.microsoft.com/office/drawing/2014/main" id="{FF8164BD-06EF-4ACE-B729-CD171F1E8986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0" name="Line 1747">
          <a:extLst>
            <a:ext uri="{FF2B5EF4-FFF2-40B4-BE49-F238E27FC236}">
              <a16:creationId xmlns="" xmlns:a16="http://schemas.microsoft.com/office/drawing/2014/main" id="{2A2C6CD0-B3B1-46CD-9483-AAAECA2F9700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1" name="Line 1748">
          <a:extLst>
            <a:ext uri="{FF2B5EF4-FFF2-40B4-BE49-F238E27FC236}">
              <a16:creationId xmlns="" xmlns:a16="http://schemas.microsoft.com/office/drawing/2014/main" id="{32137D55-EBBF-4332-9A49-85ABF9AC0ADB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2" name="Line 1749">
          <a:extLst>
            <a:ext uri="{FF2B5EF4-FFF2-40B4-BE49-F238E27FC236}">
              <a16:creationId xmlns="" xmlns:a16="http://schemas.microsoft.com/office/drawing/2014/main" id="{2DF33DF3-40FC-40D9-B7C1-D43F6A8BC606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3" name="Line 1750">
          <a:extLst>
            <a:ext uri="{FF2B5EF4-FFF2-40B4-BE49-F238E27FC236}">
              <a16:creationId xmlns="" xmlns:a16="http://schemas.microsoft.com/office/drawing/2014/main" id="{D4A09AE2-7F9E-4D0C-AE8E-949F8D140F02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4" name="Line 1751">
          <a:extLst>
            <a:ext uri="{FF2B5EF4-FFF2-40B4-BE49-F238E27FC236}">
              <a16:creationId xmlns="" xmlns:a16="http://schemas.microsoft.com/office/drawing/2014/main" id="{41159B19-DCE4-4201-A69E-F65429FB3FE7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5" name="Line 1752">
          <a:extLst>
            <a:ext uri="{FF2B5EF4-FFF2-40B4-BE49-F238E27FC236}">
              <a16:creationId xmlns="" xmlns:a16="http://schemas.microsoft.com/office/drawing/2014/main" id="{478616C5-06D0-4006-AE76-D5FD7BCAC3C9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6" name="Line 1753">
          <a:extLst>
            <a:ext uri="{FF2B5EF4-FFF2-40B4-BE49-F238E27FC236}">
              <a16:creationId xmlns="" xmlns:a16="http://schemas.microsoft.com/office/drawing/2014/main" id="{054494C0-1F5C-4C6C-9D8E-48F5FE7B20BF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7" name="Line 1754">
          <a:extLst>
            <a:ext uri="{FF2B5EF4-FFF2-40B4-BE49-F238E27FC236}">
              <a16:creationId xmlns="" xmlns:a16="http://schemas.microsoft.com/office/drawing/2014/main" id="{426DE582-DCAC-4631-BAD0-A81F97F0591A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8" name="Line 1755">
          <a:extLst>
            <a:ext uri="{FF2B5EF4-FFF2-40B4-BE49-F238E27FC236}">
              <a16:creationId xmlns="" xmlns:a16="http://schemas.microsoft.com/office/drawing/2014/main" id="{4CA1E12D-5B25-443E-BDCF-AEAE551FCD0B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2059" name="Line 1756">
          <a:extLst>
            <a:ext uri="{FF2B5EF4-FFF2-40B4-BE49-F238E27FC236}">
              <a16:creationId xmlns="" xmlns:a16="http://schemas.microsoft.com/office/drawing/2014/main" id="{1F0AA141-C474-406B-8ECA-02D1815D3ADA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0" name="Line 1743">
          <a:extLst>
            <a:ext uri="{FF2B5EF4-FFF2-40B4-BE49-F238E27FC236}">
              <a16:creationId xmlns="" xmlns:a16="http://schemas.microsoft.com/office/drawing/2014/main" id="{AC5FFA4E-F071-483B-929C-A35CD5F54D3D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1" name="Line 1744">
          <a:extLst>
            <a:ext uri="{FF2B5EF4-FFF2-40B4-BE49-F238E27FC236}">
              <a16:creationId xmlns="" xmlns:a16="http://schemas.microsoft.com/office/drawing/2014/main" id="{076ED98C-9A4E-49DA-903B-6C5E9D14367C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2" name="Line 1745">
          <a:extLst>
            <a:ext uri="{FF2B5EF4-FFF2-40B4-BE49-F238E27FC236}">
              <a16:creationId xmlns="" xmlns:a16="http://schemas.microsoft.com/office/drawing/2014/main" id="{F188E33B-6785-498A-9467-044E4A2EFF51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3" name="Line 1746">
          <a:extLst>
            <a:ext uri="{FF2B5EF4-FFF2-40B4-BE49-F238E27FC236}">
              <a16:creationId xmlns="" xmlns:a16="http://schemas.microsoft.com/office/drawing/2014/main" id="{2DF2AA20-9698-4C7F-96B4-D9B70FF21FA0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4" name="Line 1747">
          <a:extLst>
            <a:ext uri="{FF2B5EF4-FFF2-40B4-BE49-F238E27FC236}">
              <a16:creationId xmlns="" xmlns:a16="http://schemas.microsoft.com/office/drawing/2014/main" id="{A60E5014-56AE-4B08-908B-8ED0AF51CA89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5" name="Line 1748">
          <a:extLst>
            <a:ext uri="{FF2B5EF4-FFF2-40B4-BE49-F238E27FC236}">
              <a16:creationId xmlns="" xmlns:a16="http://schemas.microsoft.com/office/drawing/2014/main" id="{082B7FCD-5747-4049-B411-A72EEE50AA82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6" name="Line 1749">
          <a:extLst>
            <a:ext uri="{FF2B5EF4-FFF2-40B4-BE49-F238E27FC236}">
              <a16:creationId xmlns="" xmlns:a16="http://schemas.microsoft.com/office/drawing/2014/main" id="{DF152FF0-BA35-4997-866D-486DEE5D16B1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7" name="Line 1750">
          <a:extLst>
            <a:ext uri="{FF2B5EF4-FFF2-40B4-BE49-F238E27FC236}">
              <a16:creationId xmlns="" xmlns:a16="http://schemas.microsoft.com/office/drawing/2014/main" id="{175BF774-C6C0-4A83-8A59-3A9C3C32DDE8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8" name="Line 1751">
          <a:extLst>
            <a:ext uri="{FF2B5EF4-FFF2-40B4-BE49-F238E27FC236}">
              <a16:creationId xmlns="" xmlns:a16="http://schemas.microsoft.com/office/drawing/2014/main" id="{5572FC7D-58BE-4772-A151-41BE62FAA36B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69" name="Line 1752">
          <a:extLst>
            <a:ext uri="{FF2B5EF4-FFF2-40B4-BE49-F238E27FC236}">
              <a16:creationId xmlns="" xmlns:a16="http://schemas.microsoft.com/office/drawing/2014/main" id="{0E9AC7BA-8324-4F71-8C3B-A5A44B5226F1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70" name="Line 1753">
          <a:extLst>
            <a:ext uri="{FF2B5EF4-FFF2-40B4-BE49-F238E27FC236}">
              <a16:creationId xmlns="" xmlns:a16="http://schemas.microsoft.com/office/drawing/2014/main" id="{1EC92B23-78C5-4858-BC58-A3DCBB86E98C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71" name="Line 1754">
          <a:extLst>
            <a:ext uri="{FF2B5EF4-FFF2-40B4-BE49-F238E27FC236}">
              <a16:creationId xmlns="" xmlns:a16="http://schemas.microsoft.com/office/drawing/2014/main" id="{725710B4-551F-4093-9448-6AF49A8C052F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72" name="Line 1755">
          <a:extLst>
            <a:ext uri="{FF2B5EF4-FFF2-40B4-BE49-F238E27FC236}">
              <a16:creationId xmlns="" xmlns:a16="http://schemas.microsoft.com/office/drawing/2014/main" id="{307B34AA-B7B2-453E-929E-6E6B20115417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2073" name="Line 1756">
          <a:extLst>
            <a:ext uri="{FF2B5EF4-FFF2-40B4-BE49-F238E27FC236}">
              <a16:creationId xmlns="" xmlns:a16="http://schemas.microsoft.com/office/drawing/2014/main" id="{358FDC93-466D-4F3D-AE12-C6EC7C34DD12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4" name="Line 1789">
          <a:extLst>
            <a:ext uri="{FF2B5EF4-FFF2-40B4-BE49-F238E27FC236}">
              <a16:creationId xmlns="" xmlns:a16="http://schemas.microsoft.com/office/drawing/2014/main" id="{1656657C-4053-4625-8D0F-74B8DF145D3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5" name="Line 1790">
          <a:extLst>
            <a:ext uri="{FF2B5EF4-FFF2-40B4-BE49-F238E27FC236}">
              <a16:creationId xmlns="" xmlns:a16="http://schemas.microsoft.com/office/drawing/2014/main" id="{EDA0E65E-C1F3-450E-9159-8321017C249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6" name="Line 1791">
          <a:extLst>
            <a:ext uri="{FF2B5EF4-FFF2-40B4-BE49-F238E27FC236}">
              <a16:creationId xmlns="" xmlns:a16="http://schemas.microsoft.com/office/drawing/2014/main" id="{2FFF6D24-B167-4DEA-9323-3E86CDED279B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7" name="Line 1792">
          <a:extLst>
            <a:ext uri="{FF2B5EF4-FFF2-40B4-BE49-F238E27FC236}">
              <a16:creationId xmlns="" xmlns:a16="http://schemas.microsoft.com/office/drawing/2014/main" id="{4C338B6A-6DE0-4C33-9F34-478292CBA23A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8" name="Line 1793">
          <a:extLst>
            <a:ext uri="{FF2B5EF4-FFF2-40B4-BE49-F238E27FC236}">
              <a16:creationId xmlns="" xmlns:a16="http://schemas.microsoft.com/office/drawing/2014/main" id="{BF5FD2EF-7BF7-4E2C-B264-04CCAEE6B7F8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79" name="Line 1794">
          <a:extLst>
            <a:ext uri="{FF2B5EF4-FFF2-40B4-BE49-F238E27FC236}">
              <a16:creationId xmlns="" xmlns:a16="http://schemas.microsoft.com/office/drawing/2014/main" id="{CAE572A2-D1E9-4BD9-80B3-1E1528F322A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0" name="Line 1795">
          <a:extLst>
            <a:ext uri="{FF2B5EF4-FFF2-40B4-BE49-F238E27FC236}">
              <a16:creationId xmlns="" xmlns:a16="http://schemas.microsoft.com/office/drawing/2014/main" id="{46289E1F-B95F-4094-91E8-9EB3F40FE29F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1" name="Line 1796">
          <a:extLst>
            <a:ext uri="{FF2B5EF4-FFF2-40B4-BE49-F238E27FC236}">
              <a16:creationId xmlns="" xmlns:a16="http://schemas.microsoft.com/office/drawing/2014/main" id="{16039284-4A4A-4B57-9FC1-0BBB58B1D12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2" name="Line 1797">
          <a:extLst>
            <a:ext uri="{FF2B5EF4-FFF2-40B4-BE49-F238E27FC236}">
              <a16:creationId xmlns="" xmlns:a16="http://schemas.microsoft.com/office/drawing/2014/main" id="{4F5DBF75-669C-422C-96C5-9E1B903DE82F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3" name="Line 1798">
          <a:extLst>
            <a:ext uri="{FF2B5EF4-FFF2-40B4-BE49-F238E27FC236}">
              <a16:creationId xmlns="" xmlns:a16="http://schemas.microsoft.com/office/drawing/2014/main" id="{64371D5C-6B80-4059-94B8-3EE9F8361A86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4" name="Line 1799">
          <a:extLst>
            <a:ext uri="{FF2B5EF4-FFF2-40B4-BE49-F238E27FC236}">
              <a16:creationId xmlns="" xmlns:a16="http://schemas.microsoft.com/office/drawing/2014/main" id="{C2B2EC58-4BF1-442C-9692-0FE6CF1EC3B1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5" name="Line 1800">
          <a:extLst>
            <a:ext uri="{FF2B5EF4-FFF2-40B4-BE49-F238E27FC236}">
              <a16:creationId xmlns="" xmlns:a16="http://schemas.microsoft.com/office/drawing/2014/main" id="{1DFD9240-353C-4594-9E11-1A9EDB548B40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6" name="Line 1801">
          <a:extLst>
            <a:ext uri="{FF2B5EF4-FFF2-40B4-BE49-F238E27FC236}">
              <a16:creationId xmlns="" xmlns:a16="http://schemas.microsoft.com/office/drawing/2014/main" id="{5E8DF5D4-6CFC-454B-9E4D-DB9E73D1CE2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7" name="Line 1802">
          <a:extLst>
            <a:ext uri="{FF2B5EF4-FFF2-40B4-BE49-F238E27FC236}">
              <a16:creationId xmlns="" xmlns:a16="http://schemas.microsoft.com/office/drawing/2014/main" id="{03E02D5D-B3E7-42CF-9D29-6C4AB3EE459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8" name="Line 1803">
          <a:extLst>
            <a:ext uri="{FF2B5EF4-FFF2-40B4-BE49-F238E27FC236}">
              <a16:creationId xmlns="" xmlns:a16="http://schemas.microsoft.com/office/drawing/2014/main" id="{48A0532F-E291-4DD9-A1B0-CD130CDF2FC7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89" name="Line 1804">
          <a:extLst>
            <a:ext uri="{FF2B5EF4-FFF2-40B4-BE49-F238E27FC236}">
              <a16:creationId xmlns="" xmlns:a16="http://schemas.microsoft.com/office/drawing/2014/main" id="{E2BCA202-CD94-4329-8530-3CD2B764F70C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0" name="Line 1805">
          <a:extLst>
            <a:ext uri="{FF2B5EF4-FFF2-40B4-BE49-F238E27FC236}">
              <a16:creationId xmlns="" xmlns:a16="http://schemas.microsoft.com/office/drawing/2014/main" id="{FD09691B-A23A-450B-B77D-D96B9C7FE293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1" name="Line 1806">
          <a:extLst>
            <a:ext uri="{FF2B5EF4-FFF2-40B4-BE49-F238E27FC236}">
              <a16:creationId xmlns="" xmlns:a16="http://schemas.microsoft.com/office/drawing/2014/main" id="{765C8E76-26FE-4F5B-B097-D4C610A3921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2" name="Line 1807">
          <a:extLst>
            <a:ext uri="{FF2B5EF4-FFF2-40B4-BE49-F238E27FC236}">
              <a16:creationId xmlns="" xmlns:a16="http://schemas.microsoft.com/office/drawing/2014/main" id="{283C9B05-4F2D-459A-8971-66B352731808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3" name="Line 1808">
          <a:extLst>
            <a:ext uri="{FF2B5EF4-FFF2-40B4-BE49-F238E27FC236}">
              <a16:creationId xmlns="" xmlns:a16="http://schemas.microsoft.com/office/drawing/2014/main" id="{63E77E73-D833-4CFE-A50F-57319AF3C1B7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4" name="Line 1809">
          <a:extLst>
            <a:ext uri="{FF2B5EF4-FFF2-40B4-BE49-F238E27FC236}">
              <a16:creationId xmlns="" xmlns:a16="http://schemas.microsoft.com/office/drawing/2014/main" id="{23FD2D99-CBEB-47A3-92FC-26DB35B47620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5" name="Line 3129">
          <a:extLst>
            <a:ext uri="{FF2B5EF4-FFF2-40B4-BE49-F238E27FC236}">
              <a16:creationId xmlns="" xmlns:a16="http://schemas.microsoft.com/office/drawing/2014/main" id="{5F06E5C5-5F23-4CAF-8564-A006B4988795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6" name="Line 3130">
          <a:extLst>
            <a:ext uri="{FF2B5EF4-FFF2-40B4-BE49-F238E27FC236}">
              <a16:creationId xmlns="" xmlns:a16="http://schemas.microsoft.com/office/drawing/2014/main" id="{896458D8-BBD9-40DA-B0D2-D971B436953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7" name="Line 3131">
          <a:extLst>
            <a:ext uri="{FF2B5EF4-FFF2-40B4-BE49-F238E27FC236}">
              <a16:creationId xmlns="" xmlns:a16="http://schemas.microsoft.com/office/drawing/2014/main" id="{E5CCF1C7-172F-485F-A1C6-8EF132B8766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8" name="Line 3132">
          <a:extLst>
            <a:ext uri="{FF2B5EF4-FFF2-40B4-BE49-F238E27FC236}">
              <a16:creationId xmlns="" xmlns:a16="http://schemas.microsoft.com/office/drawing/2014/main" id="{11F4AC7F-BB0F-44DC-8D61-FCA77FC39D36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099" name="Line 3133">
          <a:extLst>
            <a:ext uri="{FF2B5EF4-FFF2-40B4-BE49-F238E27FC236}">
              <a16:creationId xmlns="" xmlns:a16="http://schemas.microsoft.com/office/drawing/2014/main" id="{9B3260F1-9995-487A-B1EA-B0D77B7A9BF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0" name="Line 3134">
          <a:extLst>
            <a:ext uri="{FF2B5EF4-FFF2-40B4-BE49-F238E27FC236}">
              <a16:creationId xmlns="" xmlns:a16="http://schemas.microsoft.com/office/drawing/2014/main" id="{554DD46F-71FE-4A34-9002-9675DBB8B6EB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1" name="Line 3135">
          <a:extLst>
            <a:ext uri="{FF2B5EF4-FFF2-40B4-BE49-F238E27FC236}">
              <a16:creationId xmlns="" xmlns:a16="http://schemas.microsoft.com/office/drawing/2014/main" id="{937EA7DA-DC75-47BB-894F-F06FED29B4A3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2" name="Line 3136">
          <a:extLst>
            <a:ext uri="{FF2B5EF4-FFF2-40B4-BE49-F238E27FC236}">
              <a16:creationId xmlns="" xmlns:a16="http://schemas.microsoft.com/office/drawing/2014/main" id="{5B516261-B3C0-4618-A583-70D992C0E5FA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3" name="Line 3137">
          <a:extLst>
            <a:ext uri="{FF2B5EF4-FFF2-40B4-BE49-F238E27FC236}">
              <a16:creationId xmlns="" xmlns:a16="http://schemas.microsoft.com/office/drawing/2014/main" id="{453EBDDE-8D8B-4503-8699-A3763EDCDD7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4" name="Line 3138">
          <a:extLst>
            <a:ext uri="{FF2B5EF4-FFF2-40B4-BE49-F238E27FC236}">
              <a16:creationId xmlns="" xmlns:a16="http://schemas.microsoft.com/office/drawing/2014/main" id="{09860274-D618-4419-9DA5-0FAFCE79026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5" name="Line 3139">
          <a:extLst>
            <a:ext uri="{FF2B5EF4-FFF2-40B4-BE49-F238E27FC236}">
              <a16:creationId xmlns="" xmlns:a16="http://schemas.microsoft.com/office/drawing/2014/main" id="{808554C5-B5E2-4D9A-ADB7-B4F003EA1B7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6" name="Line 3140">
          <a:extLst>
            <a:ext uri="{FF2B5EF4-FFF2-40B4-BE49-F238E27FC236}">
              <a16:creationId xmlns="" xmlns:a16="http://schemas.microsoft.com/office/drawing/2014/main" id="{FF13BC31-76BE-4AA4-8301-3C94870E21AA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7" name="Line 3141">
          <a:extLst>
            <a:ext uri="{FF2B5EF4-FFF2-40B4-BE49-F238E27FC236}">
              <a16:creationId xmlns="" xmlns:a16="http://schemas.microsoft.com/office/drawing/2014/main" id="{557AD5EE-C828-41B8-93EA-A7200E02C584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2108" name="Line 3142">
          <a:extLst>
            <a:ext uri="{FF2B5EF4-FFF2-40B4-BE49-F238E27FC236}">
              <a16:creationId xmlns="" xmlns:a16="http://schemas.microsoft.com/office/drawing/2014/main" id="{BDDD7991-13B2-4CDD-91A4-9752534E9EAA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09" name="Line 1789">
          <a:extLst>
            <a:ext uri="{FF2B5EF4-FFF2-40B4-BE49-F238E27FC236}">
              <a16:creationId xmlns="" xmlns:a16="http://schemas.microsoft.com/office/drawing/2014/main" id="{D88B7228-BC76-4230-A15D-BF48536BBC5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0" name="Line 1790">
          <a:extLst>
            <a:ext uri="{FF2B5EF4-FFF2-40B4-BE49-F238E27FC236}">
              <a16:creationId xmlns="" xmlns:a16="http://schemas.microsoft.com/office/drawing/2014/main" id="{C1EFD7C0-C9C8-48ED-AED5-7F0A6C9DFFD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1" name="Line 1791">
          <a:extLst>
            <a:ext uri="{FF2B5EF4-FFF2-40B4-BE49-F238E27FC236}">
              <a16:creationId xmlns="" xmlns:a16="http://schemas.microsoft.com/office/drawing/2014/main" id="{12C34F91-880C-46BB-81DE-E3422440F1C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2" name="Line 1792">
          <a:extLst>
            <a:ext uri="{FF2B5EF4-FFF2-40B4-BE49-F238E27FC236}">
              <a16:creationId xmlns="" xmlns:a16="http://schemas.microsoft.com/office/drawing/2014/main" id="{51A9FB81-C9D9-409A-88AF-E09E73CFB35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3" name="Line 1793">
          <a:extLst>
            <a:ext uri="{FF2B5EF4-FFF2-40B4-BE49-F238E27FC236}">
              <a16:creationId xmlns="" xmlns:a16="http://schemas.microsoft.com/office/drawing/2014/main" id="{0D454D89-35E7-4D7E-BA22-43E3B292472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4" name="Line 1794">
          <a:extLst>
            <a:ext uri="{FF2B5EF4-FFF2-40B4-BE49-F238E27FC236}">
              <a16:creationId xmlns="" xmlns:a16="http://schemas.microsoft.com/office/drawing/2014/main" id="{652B2F8D-2568-49EC-9AF6-B3780892A5C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5" name="Line 1795">
          <a:extLst>
            <a:ext uri="{FF2B5EF4-FFF2-40B4-BE49-F238E27FC236}">
              <a16:creationId xmlns="" xmlns:a16="http://schemas.microsoft.com/office/drawing/2014/main" id="{355E93BA-8DE4-447E-8311-5835C9BD8C8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6" name="Line 1796">
          <a:extLst>
            <a:ext uri="{FF2B5EF4-FFF2-40B4-BE49-F238E27FC236}">
              <a16:creationId xmlns="" xmlns:a16="http://schemas.microsoft.com/office/drawing/2014/main" id="{C2CD936F-58E9-4ABC-AEE9-931A208E3E0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7" name="Line 1797">
          <a:extLst>
            <a:ext uri="{FF2B5EF4-FFF2-40B4-BE49-F238E27FC236}">
              <a16:creationId xmlns="" xmlns:a16="http://schemas.microsoft.com/office/drawing/2014/main" id="{97FA2973-5242-44F1-B7BC-8BB32641A5F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8" name="Line 1798">
          <a:extLst>
            <a:ext uri="{FF2B5EF4-FFF2-40B4-BE49-F238E27FC236}">
              <a16:creationId xmlns="" xmlns:a16="http://schemas.microsoft.com/office/drawing/2014/main" id="{1A49DF6F-D3CA-48BD-A518-FFC28AE6A42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19" name="Line 1799">
          <a:extLst>
            <a:ext uri="{FF2B5EF4-FFF2-40B4-BE49-F238E27FC236}">
              <a16:creationId xmlns="" xmlns:a16="http://schemas.microsoft.com/office/drawing/2014/main" id="{EB3B3009-750C-41A7-9871-E3975F8FFC1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0" name="Line 1800">
          <a:extLst>
            <a:ext uri="{FF2B5EF4-FFF2-40B4-BE49-F238E27FC236}">
              <a16:creationId xmlns="" xmlns:a16="http://schemas.microsoft.com/office/drawing/2014/main" id="{15096EBB-CAAB-4EE3-9ACD-F00FB8085EC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1" name="Line 1801">
          <a:extLst>
            <a:ext uri="{FF2B5EF4-FFF2-40B4-BE49-F238E27FC236}">
              <a16:creationId xmlns="" xmlns:a16="http://schemas.microsoft.com/office/drawing/2014/main" id="{7345D2C7-2C52-4B45-8E0F-CD7255801D7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2" name="Line 1802">
          <a:extLst>
            <a:ext uri="{FF2B5EF4-FFF2-40B4-BE49-F238E27FC236}">
              <a16:creationId xmlns="" xmlns:a16="http://schemas.microsoft.com/office/drawing/2014/main" id="{4967F7E5-796A-42B8-93C2-DC7F025BAD0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3" name="Line 1803">
          <a:extLst>
            <a:ext uri="{FF2B5EF4-FFF2-40B4-BE49-F238E27FC236}">
              <a16:creationId xmlns="" xmlns:a16="http://schemas.microsoft.com/office/drawing/2014/main" id="{15F1EA64-F2BE-49E6-A2F9-7AF24CD39B3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4" name="Line 1804">
          <a:extLst>
            <a:ext uri="{FF2B5EF4-FFF2-40B4-BE49-F238E27FC236}">
              <a16:creationId xmlns="" xmlns:a16="http://schemas.microsoft.com/office/drawing/2014/main" id="{FB1A4849-0108-451F-8E0E-AED3A2E7573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5" name="Line 1805">
          <a:extLst>
            <a:ext uri="{FF2B5EF4-FFF2-40B4-BE49-F238E27FC236}">
              <a16:creationId xmlns="" xmlns:a16="http://schemas.microsoft.com/office/drawing/2014/main" id="{216491F0-77A1-4748-A447-437030100DA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6" name="Line 1806">
          <a:extLst>
            <a:ext uri="{FF2B5EF4-FFF2-40B4-BE49-F238E27FC236}">
              <a16:creationId xmlns="" xmlns:a16="http://schemas.microsoft.com/office/drawing/2014/main" id="{358C2FB0-07E1-4027-B613-FC26C7A579C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7" name="Line 1807">
          <a:extLst>
            <a:ext uri="{FF2B5EF4-FFF2-40B4-BE49-F238E27FC236}">
              <a16:creationId xmlns="" xmlns:a16="http://schemas.microsoft.com/office/drawing/2014/main" id="{83706184-A3D9-4478-A070-BF530101CED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8" name="Line 1808">
          <a:extLst>
            <a:ext uri="{FF2B5EF4-FFF2-40B4-BE49-F238E27FC236}">
              <a16:creationId xmlns="" xmlns:a16="http://schemas.microsoft.com/office/drawing/2014/main" id="{EE89423A-ED31-4A06-A79E-4F41A31301B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29" name="Line 1809">
          <a:extLst>
            <a:ext uri="{FF2B5EF4-FFF2-40B4-BE49-F238E27FC236}">
              <a16:creationId xmlns="" xmlns:a16="http://schemas.microsoft.com/office/drawing/2014/main" id="{EC8AAC6B-2C78-4974-831A-7BDDD29F4F8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0" name="Line 3967">
          <a:extLst>
            <a:ext uri="{FF2B5EF4-FFF2-40B4-BE49-F238E27FC236}">
              <a16:creationId xmlns="" xmlns:a16="http://schemas.microsoft.com/office/drawing/2014/main" id="{E405BBF6-0102-44F4-8229-A09823A2348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1" name="Line 3968">
          <a:extLst>
            <a:ext uri="{FF2B5EF4-FFF2-40B4-BE49-F238E27FC236}">
              <a16:creationId xmlns="" xmlns:a16="http://schemas.microsoft.com/office/drawing/2014/main" id="{E0ED58FB-B6AD-4E97-89CA-D3D4E0FAD6C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2" name="Line 3969">
          <a:extLst>
            <a:ext uri="{FF2B5EF4-FFF2-40B4-BE49-F238E27FC236}">
              <a16:creationId xmlns="" xmlns:a16="http://schemas.microsoft.com/office/drawing/2014/main" id="{04BBBEF9-CDCC-4B65-9CBC-48A2CB9AC33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3" name="Line 3970">
          <a:extLst>
            <a:ext uri="{FF2B5EF4-FFF2-40B4-BE49-F238E27FC236}">
              <a16:creationId xmlns="" xmlns:a16="http://schemas.microsoft.com/office/drawing/2014/main" id="{0F0A9112-BA98-4198-B69B-09A335925F1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4" name="Line 3971">
          <a:extLst>
            <a:ext uri="{FF2B5EF4-FFF2-40B4-BE49-F238E27FC236}">
              <a16:creationId xmlns="" xmlns:a16="http://schemas.microsoft.com/office/drawing/2014/main" id="{D18EFD71-A44F-4269-B6EB-C90B1B3CA16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5" name="Line 3972">
          <a:extLst>
            <a:ext uri="{FF2B5EF4-FFF2-40B4-BE49-F238E27FC236}">
              <a16:creationId xmlns="" xmlns:a16="http://schemas.microsoft.com/office/drawing/2014/main" id="{012602A1-37DD-45CE-8F1C-00ECAE79585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6" name="Line 3973">
          <a:extLst>
            <a:ext uri="{FF2B5EF4-FFF2-40B4-BE49-F238E27FC236}">
              <a16:creationId xmlns="" xmlns:a16="http://schemas.microsoft.com/office/drawing/2014/main" id="{49B19C2E-F3BE-4060-B396-7F3FD33378C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7" name="Line 3974">
          <a:extLst>
            <a:ext uri="{FF2B5EF4-FFF2-40B4-BE49-F238E27FC236}">
              <a16:creationId xmlns="" xmlns:a16="http://schemas.microsoft.com/office/drawing/2014/main" id="{E99F8B65-BC94-41B2-A392-2D7C89E3B08D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8" name="Line 3975">
          <a:extLst>
            <a:ext uri="{FF2B5EF4-FFF2-40B4-BE49-F238E27FC236}">
              <a16:creationId xmlns="" xmlns:a16="http://schemas.microsoft.com/office/drawing/2014/main" id="{A88BC7D6-D87B-4D72-8334-FEA7C45004C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39" name="Line 3976">
          <a:extLst>
            <a:ext uri="{FF2B5EF4-FFF2-40B4-BE49-F238E27FC236}">
              <a16:creationId xmlns="" xmlns:a16="http://schemas.microsoft.com/office/drawing/2014/main" id="{0AAE3E6E-4758-48AB-AB7E-5C36FAFE31D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0" name="Line 3977">
          <a:extLst>
            <a:ext uri="{FF2B5EF4-FFF2-40B4-BE49-F238E27FC236}">
              <a16:creationId xmlns="" xmlns:a16="http://schemas.microsoft.com/office/drawing/2014/main" id="{510F3C99-DFFA-4894-93BF-DE3513E5792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1" name="Line 3978">
          <a:extLst>
            <a:ext uri="{FF2B5EF4-FFF2-40B4-BE49-F238E27FC236}">
              <a16:creationId xmlns="" xmlns:a16="http://schemas.microsoft.com/office/drawing/2014/main" id="{FA59D043-6CBA-4365-B0C9-5C2F43E45AF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2" name="Line 3979">
          <a:extLst>
            <a:ext uri="{FF2B5EF4-FFF2-40B4-BE49-F238E27FC236}">
              <a16:creationId xmlns="" xmlns:a16="http://schemas.microsoft.com/office/drawing/2014/main" id="{C1639DE0-B9C6-49D9-A952-D51F1E36F07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3" name="Line 3980">
          <a:extLst>
            <a:ext uri="{FF2B5EF4-FFF2-40B4-BE49-F238E27FC236}">
              <a16:creationId xmlns="" xmlns:a16="http://schemas.microsoft.com/office/drawing/2014/main" id="{03B9E626-3D0B-46DD-86C9-23EAEEA5FA3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4" name="Line 3981">
          <a:extLst>
            <a:ext uri="{FF2B5EF4-FFF2-40B4-BE49-F238E27FC236}">
              <a16:creationId xmlns="" xmlns:a16="http://schemas.microsoft.com/office/drawing/2014/main" id="{2A41A910-38B9-4316-893A-8B330E1DCAE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5" name="Line 3982">
          <a:extLst>
            <a:ext uri="{FF2B5EF4-FFF2-40B4-BE49-F238E27FC236}">
              <a16:creationId xmlns="" xmlns:a16="http://schemas.microsoft.com/office/drawing/2014/main" id="{DE311051-D649-4F42-839B-97DA320B838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6" name="Line 3983">
          <a:extLst>
            <a:ext uri="{FF2B5EF4-FFF2-40B4-BE49-F238E27FC236}">
              <a16:creationId xmlns="" xmlns:a16="http://schemas.microsoft.com/office/drawing/2014/main" id="{86613AF2-0953-4925-B926-03BE186D181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7" name="Line 3984">
          <a:extLst>
            <a:ext uri="{FF2B5EF4-FFF2-40B4-BE49-F238E27FC236}">
              <a16:creationId xmlns="" xmlns:a16="http://schemas.microsoft.com/office/drawing/2014/main" id="{F28BF837-C552-4D2E-B549-C175FA785B5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8" name="Line 3985">
          <a:extLst>
            <a:ext uri="{FF2B5EF4-FFF2-40B4-BE49-F238E27FC236}">
              <a16:creationId xmlns="" xmlns:a16="http://schemas.microsoft.com/office/drawing/2014/main" id="{D9CAB1DD-9FF9-4ECB-8162-BE0D551E74B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49" name="Line 3986">
          <a:extLst>
            <a:ext uri="{FF2B5EF4-FFF2-40B4-BE49-F238E27FC236}">
              <a16:creationId xmlns="" xmlns:a16="http://schemas.microsoft.com/office/drawing/2014/main" id="{7B6EBECD-B940-423A-BAFB-1B8B8BC48374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0" name="Line 3987">
          <a:extLst>
            <a:ext uri="{FF2B5EF4-FFF2-40B4-BE49-F238E27FC236}">
              <a16:creationId xmlns="" xmlns:a16="http://schemas.microsoft.com/office/drawing/2014/main" id="{C86CB986-54A4-47B0-9652-FBCBA449E91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1" name="Line 3988">
          <a:extLst>
            <a:ext uri="{FF2B5EF4-FFF2-40B4-BE49-F238E27FC236}">
              <a16:creationId xmlns="" xmlns:a16="http://schemas.microsoft.com/office/drawing/2014/main" id="{35D2754D-97C8-46A2-ABC4-BCACA2A6128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2" name="Line 3989">
          <a:extLst>
            <a:ext uri="{FF2B5EF4-FFF2-40B4-BE49-F238E27FC236}">
              <a16:creationId xmlns="" xmlns:a16="http://schemas.microsoft.com/office/drawing/2014/main" id="{BA0FAC04-38B2-4273-9FDB-86A1819843D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3" name="Line 3990">
          <a:extLst>
            <a:ext uri="{FF2B5EF4-FFF2-40B4-BE49-F238E27FC236}">
              <a16:creationId xmlns="" xmlns:a16="http://schemas.microsoft.com/office/drawing/2014/main" id="{6E25FE72-FDED-4833-B5CA-84A7857B7CEE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4" name="Line 3991">
          <a:extLst>
            <a:ext uri="{FF2B5EF4-FFF2-40B4-BE49-F238E27FC236}">
              <a16:creationId xmlns="" xmlns:a16="http://schemas.microsoft.com/office/drawing/2014/main" id="{F76CA70E-3452-489E-BA7E-992F2E72831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5" name="Line 3992">
          <a:extLst>
            <a:ext uri="{FF2B5EF4-FFF2-40B4-BE49-F238E27FC236}">
              <a16:creationId xmlns="" xmlns:a16="http://schemas.microsoft.com/office/drawing/2014/main" id="{6047D092-9855-4B3E-A09A-AE4F1F3C70A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6" name="Line 3993">
          <a:extLst>
            <a:ext uri="{FF2B5EF4-FFF2-40B4-BE49-F238E27FC236}">
              <a16:creationId xmlns="" xmlns:a16="http://schemas.microsoft.com/office/drawing/2014/main" id="{EDF2F7E4-D576-4A69-9BD2-53DA188B50C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7" name="Line 3994">
          <a:extLst>
            <a:ext uri="{FF2B5EF4-FFF2-40B4-BE49-F238E27FC236}">
              <a16:creationId xmlns="" xmlns:a16="http://schemas.microsoft.com/office/drawing/2014/main" id="{86FBBD10-E1C0-4B98-88A8-F25445BDC17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8" name="Line 3995">
          <a:extLst>
            <a:ext uri="{FF2B5EF4-FFF2-40B4-BE49-F238E27FC236}">
              <a16:creationId xmlns="" xmlns:a16="http://schemas.microsoft.com/office/drawing/2014/main" id="{5D03BADF-DA40-44E5-AD83-F911EB9F220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59" name="Line 3996">
          <a:extLst>
            <a:ext uri="{FF2B5EF4-FFF2-40B4-BE49-F238E27FC236}">
              <a16:creationId xmlns="" xmlns:a16="http://schemas.microsoft.com/office/drawing/2014/main" id="{525F70A7-F9E5-46E9-BD47-1F26EACFF93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0" name="Line 3997">
          <a:extLst>
            <a:ext uri="{FF2B5EF4-FFF2-40B4-BE49-F238E27FC236}">
              <a16:creationId xmlns="" xmlns:a16="http://schemas.microsoft.com/office/drawing/2014/main" id="{BFA6A0FD-75F2-4A17-A11B-7AECE121107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1" name="Line 3998">
          <a:extLst>
            <a:ext uri="{FF2B5EF4-FFF2-40B4-BE49-F238E27FC236}">
              <a16:creationId xmlns="" xmlns:a16="http://schemas.microsoft.com/office/drawing/2014/main" id="{EA2A3F2F-3624-4BC4-9758-0268E99E851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2" name="Line 3999">
          <a:extLst>
            <a:ext uri="{FF2B5EF4-FFF2-40B4-BE49-F238E27FC236}">
              <a16:creationId xmlns="" xmlns:a16="http://schemas.microsoft.com/office/drawing/2014/main" id="{47395929-C64A-4F83-BE42-F0079BF6482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3" name="Line 4000">
          <a:extLst>
            <a:ext uri="{FF2B5EF4-FFF2-40B4-BE49-F238E27FC236}">
              <a16:creationId xmlns="" xmlns:a16="http://schemas.microsoft.com/office/drawing/2014/main" id="{7626A1FD-3896-4B7C-A211-71467E29E79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4" name="Line 4001">
          <a:extLst>
            <a:ext uri="{FF2B5EF4-FFF2-40B4-BE49-F238E27FC236}">
              <a16:creationId xmlns="" xmlns:a16="http://schemas.microsoft.com/office/drawing/2014/main" id="{16F9C1B2-FFBE-4AFC-9142-ABD6FD6C370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5" name="Line 4002">
          <a:extLst>
            <a:ext uri="{FF2B5EF4-FFF2-40B4-BE49-F238E27FC236}">
              <a16:creationId xmlns="" xmlns:a16="http://schemas.microsoft.com/office/drawing/2014/main" id="{DB0933F1-904A-4C74-8A86-8C1D15FF4A9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6" name="Line 4003">
          <a:extLst>
            <a:ext uri="{FF2B5EF4-FFF2-40B4-BE49-F238E27FC236}">
              <a16:creationId xmlns="" xmlns:a16="http://schemas.microsoft.com/office/drawing/2014/main" id="{0206C0B9-9EF6-4B3D-B6E8-DFADFC8F869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7" name="Line 4004">
          <a:extLst>
            <a:ext uri="{FF2B5EF4-FFF2-40B4-BE49-F238E27FC236}">
              <a16:creationId xmlns="" xmlns:a16="http://schemas.microsoft.com/office/drawing/2014/main" id="{9332A49F-FF9B-4434-B0EC-98489AC5488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8" name="Line 4005">
          <a:extLst>
            <a:ext uri="{FF2B5EF4-FFF2-40B4-BE49-F238E27FC236}">
              <a16:creationId xmlns="" xmlns:a16="http://schemas.microsoft.com/office/drawing/2014/main" id="{B9BB3118-91F3-4DE3-A53A-E0CD6997B18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69" name="Line 4006">
          <a:extLst>
            <a:ext uri="{FF2B5EF4-FFF2-40B4-BE49-F238E27FC236}">
              <a16:creationId xmlns="" xmlns:a16="http://schemas.microsoft.com/office/drawing/2014/main" id="{3A0C522A-F75F-46AD-8F56-838A0C4F7234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70" name="Line 4007">
          <a:extLst>
            <a:ext uri="{FF2B5EF4-FFF2-40B4-BE49-F238E27FC236}">
              <a16:creationId xmlns="" xmlns:a16="http://schemas.microsoft.com/office/drawing/2014/main" id="{C237AE78-3F66-45CD-90E1-DFC3B21299A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2171" name="Line 4008">
          <a:extLst>
            <a:ext uri="{FF2B5EF4-FFF2-40B4-BE49-F238E27FC236}">
              <a16:creationId xmlns="" xmlns:a16="http://schemas.microsoft.com/office/drawing/2014/main" id="{9BCFA84B-BC0C-4E4C-9268-F72DBADFB28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2" name="Line 3420">
          <a:extLst>
            <a:ext uri="{FF2B5EF4-FFF2-40B4-BE49-F238E27FC236}">
              <a16:creationId xmlns="" xmlns:a16="http://schemas.microsoft.com/office/drawing/2014/main" id="{4425321F-AB7B-4396-99E9-ECB2667D3DC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3" name="Line 3421">
          <a:extLst>
            <a:ext uri="{FF2B5EF4-FFF2-40B4-BE49-F238E27FC236}">
              <a16:creationId xmlns="" xmlns:a16="http://schemas.microsoft.com/office/drawing/2014/main" id="{95384071-CB1F-47BD-9AFC-7EE1BE0DCC7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4" name="Line 3422">
          <a:extLst>
            <a:ext uri="{FF2B5EF4-FFF2-40B4-BE49-F238E27FC236}">
              <a16:creationId xmlns="" xmlns:a16="http://schemas.microsoft.com/office/drawing/2014/main" id="{0FDB8519-58FF-4DFB-8DB3-B6B4B023732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5" name="Line 3423">
          <a:extLst>
            <a:ext uri="{FF2B5EF4-FFF2-40B4-BE49-F238E27FC236}">
              <a16:creationId xmlns="" xmlns:a16="http://schemas.microsoft.com/office/drawing/2014/main" id="{0657DFEF-6F48-470A-B07F-AF249A9A142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6" name="Line 3424">
          <a:extLst>
            <a:ext uri="{FF2B5EF4-FFF2-40B4-BE49-F238E27FC236}">
              <a16:creationId xmlns="" xmlns:a16="http://schemas.microsoft.com/office/drawing/2014/main" id="{73B5054C-1A2D-48E8-9FF4-DAEE26EA8A8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7" name="Line 3425">
          <a:extLst>
            <a:ext uri="{FF2B5EF4-FFF2-40B4-BE49-F238E27FC236}">
              <a16:creationId xmlns="" xmlns:a16="http://schemas.microsoft.com/office/drawing/2014/main" id="{5FB2D7A9-FCD1-48D3-B3C0-5C6FAA52389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8" name="Line 3426">
          <a:extLst>
            <a:ext uri="{FF2B5EF4-FFF2-40B4-BE49-F238E27FC236}">
              <a16:creationId xmlns="" xmlns:a16="http://schemas.microsoft.com/office/drawing/2014/main" id="{486FD288-5951-4216-902F-C6CA440F4D6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79" name="Line 3427">
          <a:extLst>
            <a:ext uri="{FF2B5EF4-FFF2-40B4-BE49-F238E27FC236}">
              <a16:creationId xmlns="" xmlns:a16="http://schemas.microsoft.com/office/drawing/2014/main" id="{D08E093E-EEDC-410E-AD1C-EA8215129FF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0" name="Line 3428">
          <a:extLst>
            <a:ext uri="{FF2B5EF4-FFF2-40B4-BE49-F238E27FC236}">
              <a16:creationId xmlns="" xmlns:a16="http://schemas.microsoft.com/office/drawing/2014/main" id="{06ABB268-A609-4F67-8ED0-0F89E5172FC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1" name="Line 3429">
          <a:extLst>
            <a:ext uri="{FF2B5EF4-FFF2-40B4-BE49-F238E27FC236}">
              <a16:creationId xmlns="" xmlns:a16="http://schemas.microsoft.com/office/drawing/2014/main" id="{636A90B6-4D73-4BB5-B1F5-29D6EFDDC5E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2" name="Line 3430">
          <a:extLst>
            <a:ext uri="{FF2B5EF4-FFF2-40B4-BE49-F238E27FC236}">
              <a16:creationId xmlns="" xmlns:a16="http://schemas.microsoft.com/office/drawing/2014/main" id="{934F7340-AA9C-434C-9950-02736E05419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3" name="Line 3431">
          <a:extLst>
            <a:ext uri="{FF2B5EF4-FFF2-40B4-BE49-F238E27FC236}">
              <a16:creationId xmlns="" xmlns:a16="http://schemas.microsoft.com/office/drawing/2014/main" id="{498FE7AB-FD48-4A94-99DC-53D35A6C031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4" name="Line 3432">
          <a:extLst>
            <a:ext uri="{FF2B5EF4-FFF2-40B4-BE49-F238E27FC236}">
              <a16:creationId xmlns="" xmlns:a16="http://schemas.microsoft.com/office/drawing/2014/main" id="{CBE04776-D9BD-4B44-A5D4-65322D9D403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5" name="Line 3433">
          <a:extLst>
            <a:ext uri="{FF2B5EF4-FFF2-40B4-BE49-F238E27FC236}">
              <a16:creationId xmlns="" xmlns:a16="http://schemas.microsoft.com/office/drawing/2014/main" id="{E321DC9D-8269-445D-B2D2-79B2D650912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6" name="Line 3434">
          <a:extLst>
            <a:ext uri="{FF2B5EF4-FFF2-40B4-BE49-F238E27FC236}">
              <a16:creationId xmlns="" xmlns:a16="http://schemas.microsoft.com/office/drawing/2014/main" id="{F92A2838-B309-4DAE-9B2F-137CE2F218A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7" name="Line 3435">
          <a:extLst>
            <a:ext uri="{FF2B5EF4-FFF2-40B4-BE49-F238E27FC236}">
              <a16:creationId xmlns="" xmlns:a16="http://schemas.microsoft.com/office/drawing/2014/main" id="{B92E4777-FCB5-4085-9C4E-DBB0FDE0C55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8" name="Line 3436">
          <a:extLst>
            <a:ext uri="{FF2B5EF4-FFF2-40B4-BE49-F238E27FC236}">
              <a16:creationId xmlns="" xmlns:a16="http://schemas.microsoft.com/office/drawing/2014/main" id="{E2E2B0B3-A054-4AF6-B1F0-A24277CA909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89" name="Line 3437">
          <a:extLst>
            <a:ext uri="{FF2B5EF4-FFF2-40B4-BE49-F238E27FC236}">
              <a16:creationId xmlns="" xmlns:a16="http://schemas.microsoft.com/office/drawing/2014/main" id="{BE8B06A1-D606-4589-A228-A22341DE229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0" name="Line 3438">
          <a:extLst>
            <a:ext uri="{FF2B5EF4-FFF2-40B4-BE49-F238E27FC236}">
              <a16:creationId xmlns="" xmlns:a16="http://schemas.microsoft.com/office/drawing/2014/main" id="{12D8F75B-31C7-495B-A2CF-F7B855560B0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1" name="Line 3439">
          <a:extLst>
            <a:ext uri="{FF2B5EF4-FFF2-40B4-BE49-F238E27FC236}">
              <a16:creationId xmlns="" xmlns:a16="http://schemas.microsoft.com/office/drawing/2014/main" id="{028E820A-A95D-4B9D-9FAD-E558522ABBA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2" name="Line 3440">
          <a:extLst>
            <a:ext uri="{FF2B5EF4-FFF2-40B4-BE49-F238E27FC236}">
              <a16:creationId xmlns="" xmlns:a16="http://schemas.microsoft.com/office/drawing/2014/main" id="{51904D55-9A60-4EB9-9D78-F0BFACE15DE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3" name="Line 3441">
          <a:extLst>
            <a:ext uri="{FF2B5EF4-FFF2-40B4-BE49-F238E27FC236}">
              <a16:creationId xmlns="" xmlns:a16="http://schemas.microsoft.com/office/drawing/2014/main" id="{0E97C559-9564-4370-8B9C-B703FA999FB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4" name="Line 3442">
          <a:extLst>
            <a:ext uri="{FF2B5EF4-FFF2-40B4-BE49-F238E27FC236}">
              <a16:creationId xmlns="" xmlns:a16="http://schemas.microsoft.com/office/drawing/2014/main" id="{EC9E5EA5-C124-4CE7-9B7E-7992A359E03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5" name="Line 3443">
          <a:extLst>
            <a:ext uri="{FF2B5EF4-FFF2-40B4-BE49-F238E27FC236}">
              <a16:creationId xmlns="" xmlns:a16="http://schemas.microsoft.com/office/drawing/2014/main" id="{52F466C8-2285-4A4A-AB3F-01371F4725C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6" name="Line 3444">
          <a:extLst>
            <a:ext uri="{FF2B5EF4-FFF2-40B4-BE49-F238E27FC236}">
              <a16:creationId xmlns="" xmlns:a16="http://schemas.microsoft.com/office/drawing/2014/main" id="{FD988514-DA39-405A-81F5-F799A108E0E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7" name="Line 3445">
          <a:extLst>
            <a:ext uri="{FF2B5EF4-FFF2-40B4-BE49-F238E27FC236}">
              <a16:creationId xmlns="" xmlns:a16="http://schemas.microsoft.com/office/drawing/2014/main" id="{289E1EEC-18CE-4992-A704-A00E9723A7A8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8" name="Line 3446">
          <a:extLst>
            <a:ext uri="{FF2B5EF4-FFF2-40B4-BE49-F238E27FC236}">
              <a16:creationId xmlns="" xmlns:a16="http://schemas.microsoft.com/office/drawing/2014/main" id="{5463D85B-6624-44F5-8A41-8C92A8F0E18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199" name="Line 3447">
          <a:extLst>
            <a:ext uri="{FF2B5EF4-FFF2-40B4-BE49-F238E27FC236}">
              <a16:creationId xmlns="" xmlns:a16="http://schemas.microsoft.com/office/drawing/2014/main" id="{921AF35A-5F3D-47C6-AC53-37A184BA98B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0" name="Line 3448">
          <a:extLst>
            <a:ext uri="{FF2B5EF4-FFF2-40B4-BE49-F238E27FC236}">
              <a16:creationId xmlns="" xmlns:a16="http://schemas.microsoft.com/office/drawing/2014/main" id="{1960161B-602A-49A3-A8A6-11306711BFA8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1" name="Line 3449">
          <a:extLst>
            <a:ext uri="{FF2B5EF4-FFF2-40B4-BE49-F238E27FC236}">
              <a16:creationId xmlns="" xmlns:a16="http://schemas.microsoft.com/office/drawing/2014/main" id="{E990CE4A-AA92-4699-89D0-FB4CD96EE5B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2" name="Line 3450">
          <a:extLst>
            <a:ext uri="{FF2B5EF4-FFF2-40B4-BE49-F238E27FC236}">
              <a16:creationId xmlns="" xmlns:a16="http://schemas.microsoft.com/office/drawing/2014/main" id="{81157639-F062-41DB-9E18-6935118BEE9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3" name="Line 3451">
          <a:extLst>
            <a:ext uri="{FF2B5EF4-FFF2-40B4-BE49-F238E27FC236}">
              <a16:creationId xmlns="" xmlns:a16="http://schemas.microsoft.com/office/drawing/2014/main" id="{EE2697F1-9EEF-4A06-BA0F-9829A0144A2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4" name="Line 3452">
          <a:extLst>
            <a:ext uri="{FF2B5EF4-FFF2-40B4-BE49-F238E27FC236}">
              <a16:creationId xmlns="" xmlns:a16="http://schemas.microsoft.com/office/drawing/2014/main" id="{3C1C7443-2F59-47E4-953D-BC54BFE48DF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5" name="Line 3453">
          <a:extLst>
            <a:ext uri="{FF2B5EF4-FFF2-40B4-BE49-F238E27FC236}">
              <a16:creationId xmlns="" xmlns:a16="http://schemas.microsoft.com/office/drawing/2014/main" id="{9791C0AE-0315-4A0E-AB2F-822A1CFD109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6" name="Line 3454">
          <a:extLst>
            <a:ext uri="{FF2B5EF4-FFF2-40B4-BE49-F238E27FC236}">
              <a16:creationId xmlns="" xmlns:a16="http://schemas.microsoft.com/office/drawing/2014/main" id="{0540DD65-07A8-47A9-A74C-704FD414FA13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7" name="Line 3420">
          <a:extLst>
            <a:ext uri="{FF2B5EF4-FFF2-40B4-BE49-F238E27FC236}">
              <a16:creationId xmlns="" xmlns:a16="http://schemas.microsoft.com/office/drawing/2014/main" id="{6D7C334D-A95C-4BC1-8C88-2E61AD54DBF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8" name="Line 3421">
          <a:extLst>
            <a:ext uri="{FF2B5EF4-FFF2-40B4-BE49-F238E27FC236}">
              <a16:creationId xmlns="" xmlns:a16="http://schemas.microsoft.com/office/drawing/2014/main" id="{CDFD742F-2A9B-4444-900D-53516EFD6DF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09" name="Line 3422">
          <a:extLst>
            <a:ext uri="{FF2B5EF4-FFF2-40B4-BE49-F238E27FC236}">
              <a16:creationId xmlns="" xmlns:a16="http://schemas.microsoft.com/office/drawing/2014/main" id="{67958D29-A161-4004-B1E6-1CB36D42821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0" name="Line 3423">
          <a:extLst>
            <a:ext uri="{FF2B5EF4-FFF2-40B4-BE49-F238E27FC236}">
              <a16:creationId xmlns="" xmlns:a16="http://schemas.microsoft.com/office/drawing/2014/main" id="{452B99F4-71B0-4B82-B17F-7169E1C91CD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1" name="Line 3424">
          <a:extLst>
            <a:ext uri="{FF2B5EF4-FFF2-40B4-BE49-F238E27FC236}">
              <a16:creationId xmlns="" xmlns:a16="http://schemas.microsoft.com/office/drawing/2014/main" id="{6556C49A-7381-4382-9DCF-68E92E17B43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2" name="Line 3425">
          <a:extLst>
            <a:ext uri="{FF2B5EF4-FFF2-40B4-BE49-F238E27FC236}">
              <a16:creationId xmlns="" xmlns:a16="http://schemas.microsoft.com/office/drawing/2014/main" id="{3CBD2E2C-D803-4DC1-AC0C-E56D2A8077D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3" name="Line 3426">
          <a:extLst>
            <a:ext uri="{FF2B5EF4-FFF2-40B4-BE49-F238E27FC236}">
              <a16:creationId xmlns="" xmlns:a16="http://schemas.microsoft.com/office/drawing/2014/main" id="{9663AE65-72A0-4A91-A14C-2B0DF3F3AF5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4" name="Line 3427">
          <a:extLst>
            <a:ext uri="{FF2B5EF4-FFF2-40B4-BE49-F238E27FC236}">
              <a16:creationId xmlns="" xmlns:a16="http://schemas.microsoft.com/office/drawing/2014/main" id="{46B8C143-07DE-42DA-A0B9-2920CB1C661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5" name="Line 3428">
          <a:extLst>
            <a:ext uri="{FF2B5EF4-FFF2-40B4-BE49-F238E27FC236}">
              <a16:creationId xmlns="" xmlns:a16="http://schemas.microsoft.com/office/drawing/2014/main" id="{BAE41FFB-F0A6-4C1E-BCD9-A45222C1FC8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6" name="Line 3429">
          <a:extLst>
            <a:ext uri="{FF2B5EF4-FFF2-40B4-BE49-F238E27FC236}">
              <a16:creationId xmlns="" xmlns:a16="http://schemas.microsoft.com/office/drawing/2014/main" id="{C9E237EC-9067-4C08-87FB-5E420822DE7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7" name="Line 3430">
          <a:extLst>
            <a:ext uri="{FF2B5EF4-FFF2-40B4-BE49-F238E27FC236}">
              <a16:creationId xmlns="" xmlns:a16="http://schemas.microsoft.com/office/drawing/2014/main" id="{97F15BEE-5E9B-42F8-8FD7-50CF90D9C29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8" name="Line 3431">
          <a:extLst>
            <a:ext uri="{FF2B5EF4-FFF2-40B4-BE49-F238E27FC236}">
              <a16:creationId xmlns="" xmlns:a16="http://schemas.microsoft.com/office/drawing/2014/main" id="{A688BDE7-C8D9-42C3-975E-6CDFF535E7EE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19" name="Line 3432">
          <a:extLst>
            <a:ext uri="{FF2B5EF4-FFF2-40B4-BE49-F238E27FC236}">
              <a16:creationId xmlns="" xmlns:a16="http://schemas.microsoft.com/office/drawing/2014/main" id="{DE7486BB-32AE-49D4-8ABA-F0C54EBE5AF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0" name="Line 3433">
          <a:extLst>
            <a:ext uri="{FF2B5EF4-FFF2-40B4-BE49-F238E27FC236}">
              <a16:creationId xmlns="" xmlns:a16="http://schemas.microsoft.com/office/drawing/2014/main" id="{BA2F8185-E114-48A4-AAF6-19664D4375F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1" name="Line 3434">
          <a:extLst>
            <a:ext uri="{FF2B5EF4-FFF2-40B4-BE49-F238E27FC236}">
              <a16:creationId xmlns="" xmlns:a16="http://schemas.microsoft.com/office/drawing/2014/main" id="{0CC3280A-F505-4D77-8741-A72CCE7E5ED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2" name="Line 3435">
          <a:extLst>
            <a:ext uri="{FF2B5EF4-FFF2-40B4-BE49-F238E27FC236}">
              <a16:creationId xmlns="" xmlns:a16="http://schemas.microsoft.com/office/drawing/2014/main" id="{F8F9B622-318D-49E4-9B0C-EC457FF94F4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3" name="Line 3436">
          <a:extLst>
            <a:ext uri="{FF2B5EF4-FFF2-40B4-BE49-F238E27FC236}">
              <a16:creationId xmlns="" xmlns:a16="http://schemas.microsoft.com/office/drawing/2014/main" id="{677D89A5-44AC-4280-BB90-2371B9109773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4" name="Line 3437">
          <a:extLst>
            <a:ext uri="{FF2B5EF4-FFF2-40B4-BE49-F238E27FC236}">
              <a16:creationId xmlns="" xmlns:a16="http://schemas.microsoft.com/office/drawing/2014/main" id="{7D063627-6AE3-4125-8167-B3D2E738B45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5" name="Line 3438">
          <a:extLst>
            <a:ext uri="{FF2B5EF4-FFF2-40B4-BE49-F238E27FC236}">
              <a16:creationId xmlns="" xmlns:a16="http://schemas.microsoft.com/office/drawing/2014/main" id="{E9599CE9-A388-4174-B814-489F4DD27C4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6" name="Line 3439">
          <a:extLst>
            <a:ext uri="{FF2B5EF4-FFF2-40B4-BE49-F238E27FC236}">
              <a16:creationId xmlns="" xmlns:a16="http://schemas.microsoft.com/office/drawing/2014/main" id="{950BDF6F-F927-4DF2-B15D-C8ABD09DD0D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7" name="Line 3440">
          <a:extLst>
            <a:ext uri="{FF2B5EF4-FFF2-40B4-BE49-F238E27FC236}">
              <a16:creationId xmlns="" xmlns:a16="http://schemas.microsoft.com/office/drawing/2014/main" id="{EE076B1F-46AE-4BC1-A421-9DA83505743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8" name="Line 3441">
          <a:extLst>
            <a:ext uri="{FF2B5EF4-FFF2-40B4-BE49-F238E27FC236}">
              <a16:creationId xmlns="" xmlns:a16="http://schemas.microsoft.com/office/drawing/2014/main" id="{689FD741-B7EA-4170-BD14-E73B23BA41A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29" name="Line 3442">
          <a:extLst>
            <a:ext uri="{FF2B5EF4-FFF2-40B4-BE49-F238E27FC236}">
              <a16:creationId xmlns="" xmlns:a16="http://schemas.microsoft.com/office/drawing/2014/main" id="{A0487A35-AC3D-442C-ADF8-F8C6C68508A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0" name="Line 3443">
          <a:extLst>
            <a:ext uri="{FF2B5EF4-FFF2-40B4-BE49-F238E27FC236}">
              <a16:creationId xmlns="" xmlns:a16="http://schemas.microsoft.com/office/drawing/2014/main" id="{558B7D1E-0F25-471D-B733-B0B9B3C718D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1" name="Line 3444">
          <a:extLst>
            <a:ext uri="{FF2B5EF4-FFF2-40B4-BE49-F238E27FC236}">
              <a16:creationId xmlns="" xmlns:a16="http://schemas.microsoft.com/office/drawing/2014/main" id="{1D423702-80EF-4FB0-B91A-C70EFEAC06D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2" name="Line 3445">
          <a:extLst>
            <a:ext uri="{FF2B5EF4-FFF2-40B4-BE49-F238E27FC236}">
              <a16:creationId xmlns="" xmlns:a16="http://schemas.microsoft.com/office/drawing/2014/main" id="{1AA678B5-DF9C-420C-8DDC-E2249129A08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3" name="Line 3446">
          <a:extLst>
            <a:ext uri="{FF2B5EF4-FFF2-40B4-BE49-F238E27FC236}">
              <a16:creationId xmlns="" xmlns:a16="http://schemas.microsoft.com/office/drawing/2014/main" id="{1B4BF0A5-80EE-4C24-B433-522819C30A9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4" name="Line 3447">
          <a:extLst>
            <a:ext uri="{FF2B5EF4-FFF2-40B4-BE49-F238E27FC236}">
              <a16:creationId xmlns="" xmlns:a16="http://schemas.microsoft.com/office/drawing/2014/main" id="{CCBE913A-903B-475F-8E40-FEBE50A88083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5" name="Line 3448">
          <a:extLst>
            <a:ext uri="{FF2B5EF4-FFF2-40B4-BE49-F238E27FC236}">
              <a16:creationId xmlns="" xmlns:a16="http://schemas.microsoft.com/office/drawing/2014/main" id="{5D218378-EEE1-420D-A976-0681A3980428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6" name="Line 3449">
          <a:extLst>
            <a:ext uri="{FF2B5EF4-FFF2-40B4-BE49-F238E27FC236}">
              <a16:creationId xmlns="" xmlns:a16="http://schemas.microsoft.com/office/drawing/2014/main" id="{E3A61860-0CD6-41EB-8274-356E72CFDC0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7" name="Line 3450">
          <a:extLst>
            <a:ext uri="{FF2B5EF4-FFF2-40B4-BE49-F238E27FC236}">
              <a16:creationId xmlns="" xmlns:a16="http://schemas.microsoft.com/office/drawing/2014/main" id="{792E16F5-AA59-43A9-8A5D-C37B295FDA7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8" name="Line 3451">
          <a:extLst>
            <a:ext uri="{FF2B5EF4-FFF2-40B4-BE49-F238E27FC236}">
              <a16:creationId xmlns="" xmlns:a16="http://schemas.microsoft.com/office/drawing/2014/main" id="{1006EFDA-1645-459F-B94F-87667A17BFD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39" name="Line 3452">
          <a:extLst>
            <a:ext uri="{FF2B5EF4-FFF2-40B4-BE49-F238E27FC236}">
              <a16:creationId xmlns="" xmlns:a16="http://schemas.microsoft.com/office/drawing/2014/main" id="{DD9AB7CD-33FF-479E-AA0F-36BA3DECD4A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0" name="Line 3453">
          <a:extLst>
            <a:ext uri="{FF2B5EF4-FFF2-40B4-BE49-F238E27FC236}">
              <a16:creationId xmlns="" xmlns:a16="http://schemas.microsoft.com/office/drawing/2014/main" id="{70F88435-9695-465A-961A-D3C05F8CC64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1" name="Line 3454">
          <a:extLst>
            <a:ext uri="{FF2B5EF4-FFF2-40B4-BE49-F238E27FC236}">
              <a16:creationId xmlns="" xmlns:a16="http://schemas.microsoft.com/office/drawing/2014/main" id="{B0936793-EEFF-49F8-870B-6E0A7CFA520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2" name="Line 3420">
          <a:extLst>
            <a:ext uri="{FF2B5EF4-FFF2-40B4-BE49-F238E27FC236}">
              <a16:creationId xmlns="" xmlns:a16="http://schemas.microsoft.com/office/drawing/2014/main" id="{F2B1A40B-F7B3-4C2B-9B06-BA4BC1B3394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3" name="Line 3421">
          <a:extLst>
            <a:ext uri="{FF2B5EF4-FFF2-40B4-BE49-F238E27FC236}">
              <a16:creationId xmlns="" xmlns:a16="http://schemas.microsoft.com/office/drawing/2014/main" id="{0B2622D4-385A-48F5-B8B1-BFB4A41551B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4" name="Line 3422">
          <a:extLst>
            <a:ext uri="{FF2B5EF4-FFF2-40B4-BE49-F238E27FC236}">
              <a16:creationId xmlns="" xmlns:a16="http://schemas.microsoft.com/office/drawing/2014/main" id="{51A28D91-F2E6-4022-9931-BD998830FD2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5" name="Line 3423">
          <a:extLst>
            <a:ext uri="{FF2B5EF4-FFF2-40B4-BE49-F238E27FC236}">
              <a16:creationId xmlns="" xmlns:a16="http://schemas.microsoft.com/office/drawing/2014/main" id="{1C2D9F8F-DC00-4FEC-B07B-C9D5DE26980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6" name="Line 3424">
          <a:extLst>
            <a:ext uri="{FF2B5EF4-FFF2-40B4-BE49-F238E27FC236}">
              <a16:creationId xmlns="" xmlns:a16="http://schemas.microsoft.com/office/drawing/2014/main" id="{A10E3A0C-53C4-456E-AED5-73CCC4B2E0F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7" name="Line 3425">
          <a:extLst>
            <a:ext uri="{FF2B5EF4-FFF2-40B4-BE49-F238E27FC236}">
              <a16:creationId xmlns="" xmlns:a16="http://schemas.microsoft.com/office/drawing/2014/main" id="{6115BAC5-5CA1-4FC8-B8B9-26012BD7E8A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8" name="Line 3426">
          <a:extLst>
            <a:ext uri="{FF2B5EF4-FFF2-40B4-BE49-F238E27FC236}">
              <a16:creationId xmlns="" xmlns:a16="http://schemas.microsoft.com/office/drawing/2014/main" id="{D342BF59-D8F8-4FC5-9391-F496C374053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49" name="Line 3427">
          <a:extLst>
            <a:ext uri="{FF2B5EF4-FFF2-40B4-BE49-F238E27FC236}">
              <a16:creationId xmlns="" xmlns:a16="http://schemas.microsoft.com/office/drawing/2014/main" id="{A9EDDC80-8E06-431C-93DC-0F158DF4D9F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0" name="Line 3428">
          <a:extLst>
            <a:ext uri="{FF2B5EF4-FFF2-40B4-BE49-F238E27FC236}">
              <a16:creationId xmlns="" xmlns:a16="http://schemas.microsoft.com/office/drawing/2014/main" id="{2EEEA967-4B66-41C2-AFED-10C8D3687F33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1" name="Line 3429">
          <a:extLst>
            <a:ext uri="{FF2B5EF4-FFF2-40B4-BE49-F238E27FC236}">
              <a16:creationId xmlns="" xmlns:a16="http://schemas.microsoft.com/office/drawing/2014/main" id="{B8A186A9-79D6-4D76-8612-A8C3514A43A2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2" name="Line 3430">
          <a:extLst>
            <a:ext uri="{FF2B5EF4-FFF2-40B4-BE49-F238E27FC236}">
              <a16:creationId xmlns="" xmlns:a16="http://schemas.microsoft.com/office/drawing/2014/main" id="{CF847365-32DD-4390-AAB6-2248DF0518E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3" name="Line 3431">
          <a:extLst>
            <a:ext uri="{FF2B5EF4-FFF2-40B4-BE49-F238E27FC236}">
              <a16:creationId xmlns="" xmlns:a16="http://schemas.microsoft.com/office/drawing/2014/main" id="{1E483A70-B8FC-4C34-986A-80E1C708F13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4" name="Line 3432">
          <a:extLst>
            <a:ext uri="{FF2B5EF4-FFF2-40B4-BE49-F238E27FC236}">
              <a16:creationId xmlns="" xmlns:a16="http://schemas.microsoft.com/office/drawing/2014/main" id="{14CD5317-49F1-49EF-9F8A-BF16B4C7F4C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5" name="Line 3433">
          <a:extLst>
            <a:ext uri="{FF2B5EF4-FFF2-40B4-BE49-F238E27FC236}">
              <a16:creationId xmlns="" xmlns:a16="http://schemas.microsoft.com/office/drawing/2014/main" id="{BBC2BA59-C500-4F95-B28E-4C385C7AE6F8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6" name="Line 3434">
          <a:extLst>
            <a:ext uri="{FF2B5EF4-FFF2-40B4-BE49-F238E27FC236}">
              <a16:creationId xmlns="" xmlns:a16="http://schemas.microsoft.com/office/drawing/2014/main" id="{2D916AC3-8299-4A74-88DB-D4C017B78C2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7" name="Line 3435">
          <a:extLst>
            <a:ext uri="{FF2B5EF4-FFF2-40B4-BE49-F238E27FC236}">
              <a16:creationId xmlns="" xmlns:a16="http://schemas.microsoft.com/office/drawing/2014/main" id="{E98F0031-6A03-4150-A956-1336A28598A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8" name="Line 3436">
          <a:extLst>
            <a:ext uri="{FF2B5EF4-FFF2-40B4-BE49-F238E27FC236}">
              <a16:creationId xmlns="" xmlns:a16="http://schemas.microsoft.com/office/drawing/2014/main" id="{BC2EF25E-4EC7-4B90-80B9-782A74C39F5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59" name="Line 3437">
          <a:extLst>
            <a:ext uri="{FF2B5EF4-FFF2-40B4-BE49-F238E27FC236}">
              <a16:creationId xmlns="" xmlns:a16="http://schemas.microsoft.com/office/drawing/2014/main" id="{C704743B-E3F4-451A-82D8-7D6C0C49234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0" name="Line 3438">
          <a:extLst>
            <a:ext uri="{FF2B5EF4-FFF2-40B4-BE49-F238E27FC236}">
              <a16:creationId xmlns="" xmlns:a16="http://schemas.microsoft.com/office/drawing/2014/main" id="{334040CD-7789-4D7B-85C6-4648CABBE48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1" name="Line 3439">
          <a:extLst>
            <a:ext uri="{FF2B5EF4-FFF2-40B4-BE49-F238E27FC236}">
              <a16:creationId xmlns="" xmlns:a16="http://schemas.microsoft.com/office/drawing/2014/main" id="{483D803B-A46F-4A2C-BF68-BFB8E7B03A0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2" name="Line 3440">
          <a:extLst>
            <a:ext uri="{FF2B5EF4-FFF2-40B4-BE49-F238E27FC236}">
              <a16:creationId xmlns="" xmlns:a16="http://schemas.microsoft.com/office/drawing/2014/main" id="{11EAB398-0B57-41C3-8C02-3457A79938A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3" name="Line 3441">
          <a:extLst>
            <a:ext uri="{FF2B5EF4-FFF2-40B4-BE49-F238E27FC236}">
              <a16:creationId xmlns="" xmlns:a16="http://schemas.microsoft.com/office/drawing/2014/main" id="{DD09E83A-C9E3-4CED-8331-0E5620E6C01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4" name="Line 3442">
          <a:extLst>
            <a:ext uri="{FF2B5EF4-FFF2-40B4-BE49-F238E27FC236}">
              <a16:creationId xmlns="" xmlns:a16="http://schemas.microsoft.com/office/drawing/2014/main" id="{A48DC2E9-7A41-48B6-B928-F3F7BF6211B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5" name="Line 3443">
          <a:extLst>
            <a:ext uri="{FF2B5EF4-FFF2-40B4-BE49-F238E27FC236}">
              <a16:creationId xmlns="" xmlns:a16="http://schemas.microsoft.com/office/drawing/2014/main" id="{9F9EE806-2FC3-4883-A829-A649EDA6511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6" name="Line 3444">
          <a:extLst>
            <a:ext uri="{FF2B5EF4-FFF2-40B4-BE49-F238E27FC236}">
              <a16:creationId xmlns="" xmlns:a16="http://schemas.microsoft.com/office/drawing/2014/main" id="{4704CEC2-4395-4D75-A61D-3D1F910E1CD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7" name="Line 3445">
          <a:extLst>
            <a:ext uri="{FF2B5EF4-FFF2-40B4-BE49-F238E27FC236}">
              <a16:creationId xmlns="" xmlns:a16="http://schemas.microsoft.com/office/drawing/2014/main" id="{12E097D4-7AA0-4932-B6CE-34C76A841DD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8" name="Line 3446">
          <a:extLst>
            <a:ext uri="{FF2B5EF4-FFF2-40B4-BE49-F238E27FC236}">
              <a16:creationId xmlns="" xmlns:a16="http://schemas.microsoft.com/office/drawing/2014/main" id="{F6378E32-1B50-4903-AC6C-53C6A5C0EEE5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69" name="Line 3447">
          <a:extLst>
            <a:ext uri="{FF2B5EF4-FFF2-40B4-BE49-F238E27FC236}">
              <a16:creationId xmlns="" xmlns:a16="http://schemas.microsoft.com/office/drawing/2014/main" id="{8E40BBEB-D657-4A23-8785-02E5290DDFA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0" name="Line 3448">
          <a:extLst>
            <a:ext uri="{FF2B5EF4-FFF2-40B4-BE49-F238E27FC236}">
              <a16:creationId xmlns="" xmlns:a16="http://schemas.microsoft.com/office/drawing/2014/main" id="{A17AE003-3522-4C7B-A3F2-6BD550A350A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1" name="Line 3449">
          <a:extLst>
            <a:ext uri="{FF2B5EF4-FFF2-40B4-BE49-F238E27FC236}">
              <a16:creationId xmlns="" xmlns:a16="http://schemas.microsoft.com/office/drawing/2014/main" id="{8DB5CB7A-FF0B-4E0C-9178-0DECA812C9F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2" name="Line 3450">
          <a:extLst>
            <a:ext uri="{FF2B5EF4-FFF2-40B4-BE49-F238E27FC236}">
              <a16:creationId xmlns="" xmlns:a16="http://schemas.microsoft.com/office/drawing/2014/main" id="{94B26F86-0A2A-4DAC-87E4-195AF1991D8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3" name="Line 3451">
          <a:extLst>
            <a:ext uri="{FF2B5EF4-FFF2-40B4-BE49-F238E27FC236}">
              <a16:creationId xmlns="" xmlns:a16="http://schemas.microsoft.com/office/drawing/2014/main" id="{54A640AF-5874-4FE9-B722-62E58E8B2E5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4" name="Line 3452">
          <a:extLst>
            <a:ext uri="{FF2B5EF4-FFF2-40B4-BE49-F238E27FC236}">
              <a16:creationId xmlns="" xmlns:a16="http://schemas.microsoft.com/office/drawing/2014/main" id="{803F0836-8208-4462-953A-71346A38E7E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5" name="Line 3453">
          <a:extLst>
            <a:ext uri="{FF2B5EF4-FFF2-40B4-BE49-F238E27FC236}">
              <a16:creationId xmlns="" xmlns:a16="http://schemas.microsoft.com/office/drawing/2014/main" id="{15597594-4914-4775-810A-5B831FF94A8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6" name="Line 3454">
          <a:extLst>
            <a:ext uri="{FF2B5EF4-FFF2-40B4-BE49-F238E27FC236}">
              <a16:creationId xmlns="" xmlns:a16="http://schemas.microsoft.com/office/drawing/2014/main" id="{F1A7D448-DB42-4C15-8E1E-DE8109D0066E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7" name="Line 3420">
          <a:extLst>
            <a:ext uri="{FF2B5EF4-FFF2-40B4-BE49-F238E27FC236}">
              <a16:creationId xmlns="" xmlns:a16="http://schemas.microsoft.com/office/drawing/2014/main" id="{B71A75D4-3EF2-4656-8094-582A33DC471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8" name="Line 3421">
          <a:extLst>
            <a:ext uri="{FF2B5EF4-FFF2-40B4-BE49-F238E27FC236}">
              <a16:creationId xmlns="" xmlns:a16="http://schemas.microsoft.com/office/drawing/2014/main" id="{B708DC90-9632-47D6-8F11-C34F50B2F92B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79" name="Line 3422">
          <a:extLst>
            <a:ext uri="{FF2B5EF4-FFF2-40B4-BE49-F238E27FC236}">
              <a16:creationId xmlns="" xmlns:a16="http://schemas.microsoft.com/office/drawing/2014/main" id="{6CE476C1-01B9-4819-A19C-15D17E4951C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0" name="Line 3423">
          <a:extLst>
            <a:ext uri="{FF2B5EF4-FFF2-40B4-BE49-F238E27FC236}">
              <a16:creationId xmlns="" xmlns:a16="http://schemas.microsoft.com/office/drawing/2014/main" id="{B8B60D63-0CFA-46AF-AD9A-DCB5FDD46B0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1" name="Line 3424">
          <a:extLst>
            <a:ext uri="{FF2B5EF4-FFF2-40B4-BE49-F238E27FC236}">
              <a16:creationId xmlns="" xmlns:a16="http://schemas.microsoft.com/office/drawing/2014/main" id="{70F6FDD1-F51E-4964-AD9D-E0121A3533A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2" name="Line 3425">
          <a:extLst>
            <a:ext uri="{FF2B5EF4-FFF2-40B4-BE49-F238E27FC236}">
              <a16:creationId xmlns="" xmlns:a16="http://schemas.microsoft.com/office/drawing/2014/main" id="{0E3C7305-29CE-4972-AC98-EAAE0740C55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3" name="Line 3426">
          <a:extLst>
            <a:ext uri="{FF2B5EF4-FFF2-40B4-BE49-F238E27FC236}">
              <a16:creationId xmlns="" xmlns:a16="http://schemas.microsoft.com/office/drawing/2014/main" id="{4A969B22-3E4D-4784-821C-98A669BC2DE0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4" name="Line 3427">
          <a:extLst>
            <a:ext uri="{FF2B5EF4-FFF2-40B4-BE49-F238E27FC236}">
              <a16:creationId xmlns="" xmlns:a16="http://schemas.microsoft.com/office/drawing/2014/main" id="{93D177F1-C095-467A-B293-47129DAD0D6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5" name="Line 3428">
          <a:extLst>
            <a:ext uri="{FF2B5EF4-FFF2-40B4-BE49-F238E27FC236}">
              <a16:creationId xmlns="" xmlns:a16="http://schemas.microsoft.com/office/drawing/2014/main" id="{C54D6E35-434A-4F7F-A981-7DC0D30F61A1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6" name="Line 3429">
          <a:extLst>
            <a:ext uri="{FF2B5EF4-FFF2-40B4-BE49-F238E27FC236}">
              <a16:creationId xmlns="" xmlns:a16="http://schemas.microsoft.com/office/drawing/2014/main" id="{B823145B-9AD7-41E9-B7D6-6E8AC3190143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7" name="Line 3430">
          <a:extLst>
            <a:ext uri="{FF2B5EF4-FFF2-40B4-BE49-F238E27FC236}">
              <a16:creationId xmlns="" xmlns:a16="http://schemas.microsoft.com/office/drawing/2014/main" id="{C3699149-7600-4136-8749-48EDED13108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8" name="Line 3431">
          <a:extLst>
            <a:ext uri="{FF2B5EF4-FFF2-40B4-BE49-F238E27FC236}">
              <a16:creationId xmlns="" xmlns:a16="http://schemas.microsoft.com/office/drawing/2014/main" id="{A1D00574-2D1A-4A3A-B88B-E4F3990F90D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89" name="Line 3432">
          <a:extLst>
            <a:ext uri="{FF2B5EF4-FFF2-40B4-BE49-F238E27FC236}">
              <a16:creationId xmlns="" xmlns:a16="http://schemas.microsoft.com/office/drawing/2014/main" id="{B9E6447F-81AA-486A-A315-C44D91C1831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0" name="Line 3433">
          <a:extLst>
            <a:ext uri="{FF2B5EF4-FFF2-40B4-BE49-F238E27FC236}">
              <a16:creationId xmlns="" xmlns:a16="http://schemas.microsoft.com/office/drawing/2014/main" id="{C6FD16D0-0E53-44B0-ACF3-BBEFA86813A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1" name="Line 3434">
          <a:extLst>
            <a:ext uri="{FF2B5EF4-FFF2-40B4-BE49-F238E27FC236}">
              <a16:creationId xmlns="" xmlns:a16="http://schemas.microsoft.com/office/drawing/2014/main" id="{5E68A544-7F80-4476-9E9F-100F5929AEB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2" name="Line 3435">
          <a:extLst>
            <a:ext uri="{FF2B5EF4-FFF2-40B4-BE49-F238E27FC236}">
              <a16:creationId xmlns="" xmlns:a16="http://schemas.microsoft.com/office/drawing/2014/main" id="{D1580497-64A8-420C-A00B-42BA3AA3982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3" name="Line 3436">
          <a:extLst>
            <a:ext uri="{FF2B5EF4-FFF2-40B4-BE49-F238E27FC236}">
              <a16:creationId xmlns="" xmlns:a16="http://schemas.microsoft.com/office/drawing/2014/main" id="{157AA514-922D-42B6-B1E3-341D9EDE467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4" name="Line 3437">
          <a:extLst>
            <a:ext uri="{FF2B5EF4-FFF2-40B4-BE49-F238E27FC236}">
              <a16:creationId xmlns="" xmlns:a16="http://schemas.microsoft.com/office/drawing/2014/main" id="{2FFD0386-CE09-4B54-B922-F49DC004C16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5" name="Line 3438">
          <a:extLst>
            <a:ext uri="{FF2B5EF4-FFF2-40B4-BE49-F238E27FC236}">
              <a16:creationId xmlns="" xmlns:a16="http://schemas.microsoft.com/office/drawing/2014/main" id="{009858B2-6B60-4996-955A-507B5B33A02E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6" name="Line 3439">
          <a:extLst>
            <a:ext uri="{FF2B5EF4-FFF2-40B4-BE49-F238E27FC236}">
              <a16:creationId xmlns="" xmlns:a16="http://schemas.microsoft.com/office/drawing/2014/main" id="{82C09C7D-5B30-4F32-AFF3-7F2F282795E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7" name="Line 3440">
          <a:extLst>
            <a:ext uri="{FF2B5EF4-FFF2-40B4-BE49-F238E27FC236}">
              <a16:creationId xmlns="" xmlns:a16="http://schemas.microsoft.com/office/drawing/2014/main" id="{D0EEDF0B-687D-45D9-8727-17897C0B7A9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8" name="Line 3441">
          <a:extLst>
            <a:ext uri="{FF2B5EF4-FFF2-40B4-BE49-F238E27FC236}">
              <a16:creationId xmlns="" xmlns:a16="http://schemas.microsoft.com/office/drawing/2014/main" id="{56397C59-5567-41F6-9A51-D28377AC9EB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299" name="Line 3442">
          <a:extLst>
            <a:ext uri="{FF2B5EF4-FFF2-40B4-BE49-F238E27FC236}">
              <a16:creationId xmlns="" xmlns:a16="http://schemas.microsoft.com/office/drawing/2014/main" id="{687357CD-6E22-4321-BEA6-B89E1985F0F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0" name="Line 3443">
          <a:extLst>
            <a:ext uri="{FF2B5EF4-FFF2-40B4-BE49-F238E27FC236}">
              <a16:creationId xmlns="" xmlns:a16="http://schemas.microsoft.com/office/drawing/2014/main" id="{84DF758A-3C6D-49F7-9686-618668CF6304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1" name="Line 3444">
          <a:extLst>
            <a:ext uri="{FF2B5EF4-FFF2-40B4-BE49-F238E27FC236}">
              <a16:creationId xmlns="" xmlns:a16="http://schemas.microsoft.com/office/drawing/2014/main" id="{7A67ECE2-D951-48E6-80D7-D0A975335A2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2" name="Line 3445">
          <a:extLst>
            <a:ext uri="{FF2B5EF4-FFF2-40B4-BE49-F238E27FC236}">
              <a16:creationId xmlns="" xmlns:a16="http://schemas.microsoft.com/office/drawing/2014/main" id="{43CECAA6-0A4B-4764-A08B-C5ACA5F1716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3" name="Line 3446">
          <a:extLst>
            <a:ext uri="{FF2B5EF4-FFF2-40B4-BE49-F238E27FC236}">
              <a16:creationId xmlns="" xmlns:a16="http://schemas.microsoft.com/office/drawing/2014/main" id="{F9F07DF3-3B6D-46AD-B559-4B7169ED874A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4" name="Line 3447">
          <a:extLst>
            <a:ext uri="{FF2B5EF4-FFF2-40B4-BE49-F238E27FC236}">
              <a16:creationId xmlns="" xmlns:a16="http://schemas.microsoft.com/office/drawing/2014/main" id="{5257E9AE-0E4B-476D-B4E0-08A1A0F377BF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5" name="Line 3448">
          <a:extLst>
            <a:ext uri="{FF2B5EF4-FFF2-40B4-BE49-F238E27FC236}">
              <a16:creationId xmlns="" xmlns:a16="http://schemas.microsoft.com/office/drawing/2014/main" id="{A011DD93-775F-40AF-9694-6AFECE2ADC78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6" name="Line 3449">
          <a:extLst>
            <a:ext uri="{FF2B5EF4-FFF2-40B4-BE49-F238E27FC236}">
              <a16:creationId xmlns="" xmlns:a16="http://schemas.microsoft.com/office/drawing/2014/main" id="{B9030342-7FD7-4D3D-852E-A81A622C7BB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7" name="Line 3450">
          <a:extLst>
            <a:ext uri="{FF2B5EF4-FFF2-40B4-BE49-F238E27FC236}">
              <a16:creationId xmlns="" xmlns:a16="http://schemas.microsoft.com/office/drawing/2014/main" id="{1357EC2A-A5AB-45A0-B267-0ED68788E699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8" name="Line 3451">
          <a:extLst>
            <a:ext uri="{FF2B5EF4-FFF2-40B4-BE49-F238E27FC236}">
              <a16:creationId xmlns="" xmlns:a16="http://schemas.microsoft.com/office/drawing/2014/main" id="{1EEEEC5A-AC79-4F20-BB73-8BBCEA2DC84C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09" name="Line 3452">
          <a:extLst>
            <a:ext uri="{FF2B5EF4-FFF2-40B4-BE49-F238E27FC236}">
              <a16:creationId xmlns="" xmlns:a16="http://schemas.microsoft.com/office/drawing/2014/main" id="{7E79287B-28FD-4AEA-9C97-D90336B61BFD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10" name="Line 3453">
          <a:extLst>
            <a:ext uri="{FF2B5EF4-FFF2-40B4-BE49-F238E27FC236}">
              <a16:creationId xmlns="" xmlns:a16="http://schemas.microsoft.com/office/drawing/2014/main" id="{A451AA91-6857-4AAB-9796-E874EA4F9D16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1850</xdr:row>
      <xdr:rowOff>0</xdr:rowOff>
    </xdr:from>
    <xdr:to>
      <xdr:col>10</xdr:col>
      <xdr:colOff>38100</xdr:colOff>
      <xdr:row>1850</xdr:row>
      <xdr:rowOff>0</xdr:rowOff>
    </xdr:to>
    <xdr:sp macro="" textlink="">
      <xdr:nvSpPr>
        <xdr:cNvPr id="2311" name="Line 3454">
          <a:extLst>
            <a:ext uri="{FF2B5EF4-FFF2-40B4-BE49-F238E27FC236}">
              <a16:creationId xmlns="" xmlns:a16="http://schemas.microsoft.com/office/drawing/2014/main" id="{5DE01CFB-F38C-4561-9B73-DCE7674D9237}"/>
            </a:ext>
          </a:extLst>
        </xdr:cNvPr>
        <xdr:cNvSpPr>
          <a:spLocks noChangeShapeType="1"/>
        </xdr:cNvSpPr>
      </xdr:nvSpPr>
      <xdr:spPr bwMode="auto">
        <a:xfrm>
          <a:off x="6457950" y="25450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2" name="Line 9790">
          <a:extLst>
            <a:ext uri="{FF2B5EF4-FFF2-40B4-BE49-F238E27FC236}">
              <a16:creationId xmlns="" xmlns:a16="http://schemas.microsoft.com/office/drawing/2014/main" id="{E571F520-3D1F-4689-B03F-ABB2AF0BBCE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3" name="Line 9791">
          <a:extLst>
            <a:ext uri="{FF2B5EF4-FFF2-40B4-BE49-F238E27FC236}">
              <a16:creationId xmlns="" xmlns:a16="http://schemas.microsoft.com/office/drawing/2014/main" id="{466F16D7-2176-49EB-A5B4-54FC373C144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4" name="Line 9792">
          <a:extLst>
            <a:ext uri="{FF2B5EF4-FFF2-40B4-BE49-F238E27FC236}">
              <a16:creationId xmlns="" xmlns:a16="http://schemas.microsoft.com/office/drawing/2014/main" id="{A4E60E7F-8154-4AA9-B37F-C1B176C72E0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5" name="Line 9793">
          <a:extLst>
            <a:ext uri="{FF2B5EF4-FFF2-40B4-BE49-F238E27FC236}">
              <a16:creationId xmlns="" xmlns:a16="http://schemas.microsoft.com/office/drawing/2014/main" id="{D96784BB-42E9-4168-AC03-C68E1A01C05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6" name="Line 9794">
          <a:extLst>
            <a:ext uri="{FF2B5EF4-FFF2-40B4-BE49-F238E27FC236}">
              <a16:creationId xmlns="" xmlns:a16="http://schemas.microsoft.com/office/drawing/2014/main" id="{99F60C4D-14FE-4D32-8C28-5C7261B8F7F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7" name="Line 9795">
          <a:extLst>
            <a:ext uri="{FF2B5EF4-FFF2-40B4-BE49-F238E27FC236}">
              <a16:creationId xmlns="" xmlns:a16="http://schemas.microsoft.com/office/drawing/2014/main" id="{491AC73F-68E0-4560-ACB8-61E340B62A7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8" name="Line 9796">
          <a:extLst>
            <a:ext uri="{FF2B5EF4-FFF2-40B4-BE49-F238E27FC236}">
              <a16:creationId xmlns="" xmlns:a16="http://schemas.microsoft.com/office/drawing/2014/main" id="{BBE0E67A-03AC-4B39-8667-4C5C9C42EFE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19" name="Line 9797">
          <a:extLst>
            <a:ext uri="{FF2B5EF4-FFF2-40B4-BE49-F238E27FC236}">
              <a16:creationId xmlns="" xmlns:a16="http://schemas.microsoft.com/office/drawing/2014/main" id="{0EA2FDAB-9EA6-4FE4-8E1B-3EF715786D3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0" name="Line 9798">
          <a:extLst>
            <a:ext uri="{FF2B5EF4-FFF2-40B4-BE49-F238E27FC236}">
              <a16:creationId xmlns="" xmlns:a16="http://schemas.microsoft.com/office/drawing/2014/main" id="{CA093CA9-28BC-49BA-A0B5-F2F3A3FA17E1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1" name="Line 9799">
          <a:extLst>
            <a:ext uri="{FF2B5EF4-FFF2-40B4-BE49-F238E27FC236}">
              <a16:creationId xmlns="" xmlns:a16="http://schemas.microsoft.com/office/drawing/2014/main" id="{7D681A76-75D0-407A-94FA-5E4AF2E4663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2" name="Line 9800">
          <a:extLst>
            <a:ext uri="{FF2B5EF4-FFF2-40B4-BE49-F238E27FC236}">
              <a16:creationId xmlns="" xmlns:a16="http://schemas.microsoft.com/office/drawing/2014/main" id="{E6768FC0-8D36-413F-A02A-9E45DF7DFAD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3" name="Line 9801">
          <a:extLst>
            <a:ext uri="{FF2B5EF4-FFF2-40B4-BE49-F238E27FC236}">
              <a16:creationId xmlns="" xmlns:a16="http://schemas.microsoft.com/office/drawing/2014/main" id="{ED0BB2A1-B997-4DF0-89C0-C1B019EB568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4" name="Line 9802">
          <a:extLst>
            <a:ext uri="{FF2B5EF4-FFF2-40B4-BE49-F238E27FC236}">
              <a16:creationId xmlns="" xmlns:a16="http://schemas.microsoft.com/office/drawing/2014/main" id="{6AE813D3-5EFE-4189-BEC7-E0E86834406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5" name="Line 9803">
          <a:extLst>
            <a:ext uri="{FF2B5EF4-FFF2-40B4-BE49-F238E27FC236}">
              <a16:creationId xmlns="" xmlns:a16="http://schemas.microsoft.com/office/drawing/2014/main" id="{E3BDE3E7-B55C-4C5C-98F0-717FD03D27A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6" name="Line 167286">
          <a:extLst>
            <a:ext uri="{FF2B5EF4-FFF2-40B4-BE49-F238E27FC236}">
              <a16:creationId xmlns="" xmlns:a16="http://schemas.microsoft.com/office/drawing/2014/main" id="{23970D6D-B98D-4010-BEE3-6208B8495AD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7" name="Line 167287">
          <a:extLst>
            <a:ext uri="{FF2B5EF4-FFF2-40B4-BE49-F238E27FC236}">
              <a16:creationId xmlns="" xmlns:a16="http://schemas.microsoft.com/office/drawing/2014/main" id="{D3C9EFBD-7BAA-4981-A0FE-4753C60D645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8" name="Line 167288">
          <a:extLst>
            <a:ext uri="{FF2B5EF4-FFF2-40B4-BE49-F238E27FC236}">
              <a16:creationId xmlns="" xmlns:a16="http://schemas.microsoft.com/office/drawing/2014/main" id="{5DE2D3F8-C274-4030-B17C-06DF14B41D5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29" name="Line 167289">
          <a:extLst>
            <a:ext uri="{FF2B5EF4-FFF2-40B4-BE49-F238E27FC236}">
              <a16:creationId xmlns="" xmlns:a16="http://schemas.microsoft.com/office/drawing/2014/main" id="{FD4651BA-795B-48AE-8261-76B591540A8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0" name="Line 167290">
          <a:extLst>
            <a:ext uri="{FF2B5EF4-FFF2-40B4-BE49-F238E27FC236}">
              <a16:creationId xmlns="" xmlns:a16="http://schemas.microsoft.com/office/drawing/2014/main" id="{F275F30F-B0C3-40CA-86EC-9D36956C624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1" name="Line 167291">
          <a:extLst>
            <a:ext uri="{FF2B5EF4-FFF2-40B4-BE49-F238E27FC236}">
              <a16:creationId xmlns="" xmlns:a16="http://schemas.microsoft.com/office/drawing/2014/main" id="{028FE042-5E0A-49BA-9CBA-37131FB29CC7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2" name="Line 167292">
          <a:extLst>
            <a:ext uri="{FF2B5EF4-FFF2-40B4-BE49-F238E27FC236}">
              <a16:creationId xmlns="" xmlns:a16="http://schemas.microsoft.com/office/drawing/2014/main" id="{97071AB1-5EBA-4939-9B3F-1E7BCBB0C411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3" name="Line 167293">
          <a:extLst>
            <a:ext uri="{FF2B5EF4-FFF2-40B4-BE49-F238E27FC236}">
              <a16:creationId xmlns="" xmlns:a16="http://schemas.microsoft.com/office/drawing/2014/main" id="{512566EF-C39B-4961-A2D0-13100791C9A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4" name="Line 167294">
          <a:extLst>
            <a:ext uri="{FF2B5EF4-FFF2-40B4-BE49-F238E27FC236}">
              <a16:creationId xmlns="" xmlns:a16="http://schemas.microsoft.com/office/drawing/2014/main" id="{6A1BD152-F2E8-4647-B571-147A98EFD6C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5" name="Line 167295">
          <a:extLst>
            <a:ext uri="{FF2B5EF4-FFF2-40B4-BE49-F238E27FC236}">
              <a16:creationId xmlns="" xmlns:a16="http://schemas.microsoft.com/office/drawing/2014/main" id="{4786DA34-4821-4CC2-9AC1-A61404ACB6A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6" name="Line 167296">
          <a:extLst>
            <a:ext uri="{FF2B5EF4-FFF2-40B4-BE49-F238E27FC236}">
              <a16:creationId xmlns="" xmlns:a16="http://schemas.microsoft.com/office/drawing/2014/main" id="{5DBA78D6-520E-4BF6-AE3A-D6615BECC0C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7" name="Line 167297">
          <a:extLst>
            <a:ext uri="{FF2B5EF4-FFF2-40B4-BE49-F238E27FC236}">
              <a16:creationId xmlns="" xmlns:a16="http://schemas.microsoft.com/office/drawing/2014/main" id="{03EDB6DD-E8DA-402A-8A81-57308095CAE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8" name="Line 167298">
          <a:extLst>
            <a:ext uri="{FF2B5EF4-FFF2-40B4-BE49-F238E27FC236}">
              <a16:creationId xmlns="" xmlns:a16="http://schemas.microsoft.com/office/drawing/2014/main" id="{3288C69C-9313-4C10-B287-257E8AABF4D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39" name="Line 167299">
          <a:extLst>
            <a:ext uri="{FF2B5EF4-FFF2-40B4-BE49-F238E27FC236}">
              <a16:creationId xmlns="" xmlns:a16="http://schemas.microsoft.com/office/drawing/2014/main" id="{0B6546D6-A1C4-4575-90CD-FDDA3BE66F98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0" name="Line 167300">
          <a:extLst>
            <a:ext uri="{FF2B5EF4-FFF2-40B4-BE49-F238E27FC236}">
              <a16:creationId xmlns="" xmlns:a16="http://schemas.microsoft.com/office/drawing/2014/main" id="{C0CF8509-6577-4400-9AEE-B46CD192E6B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1" name="Line 167301">
          <a:extLst>
            <a:ext uri="{FF2B5EF4-FFF2-40B4-BE49-F238E27FC236}">
              <a16:creationId xmlns="" xmlns:a16="http://schemas.microsoft.com/office/drawing/2014/main" id="{4D276B7E-3E76-4874-B12A-2C7E28B0DA1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2" name="Line 167302">
          <a:extLst>
            <a:ext uri="{FF2B5EF4-FFF2-40B4-BE49-F238E27FC236}">
              <a16:creationId xmlns="" xmlns:a16="http://schemas.microsoft.com/office/drawing/2014/main" id="{551A5D82-A508-4EEC-8053-9F9A32BE588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3" name="Line 167303">
          <a:extLst>
            <a:ext uri="{FF2B5EF4-FFF2-40B4-BE49-F238E27FC236}">
              <a16:creationId xmlns="" xmlns:a16="http://schemas.microsoft.com/office/drawing/2014/main" id="{CE7DE3E8-55F4-4C91-8816-D04EE89DC34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4" name="Line 167304">
          <a:extLst>
            <a:ext uri="{FF2B5EF4-FFF2-40B4-BE49-F238E27FC236}">
              <a16:creationId xmlns="" xmlns:a16="http://schemas.microsoft.com/office/drawing/2014/main" id="{E4114B66-CC6C-44E6-BC90-13186084AD8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5" name="Line 167305">
          <a:extLst>
            <a:ext uri="{FF2B5EF4-FFF2-40B4-BE49-F238E27FC236}">
              <a16:creationId xmlns="" xmlns:a16="http://schemas.microsoft.com/office/drawing/2014/main" id="{347E6717-064D-405D-854F-C98C3D1995A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6" name="Line 167306">
          <a:extLst>
            <a:ext uri="{FF2B5EF4-FFF2-40B4-BE49-F238E27FC236}">
              <a16:creationId xmlns="" xmlns:a16="http://schemas.microsoft.com/office/drawing/2014/main" id="{4E07ECE5-7AC5-4C31-9F49-E57A91E9A1A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7" name="Line 167307">
          <a:extLst>
            <a:ext uri="{FF2B5EF4-FFF2-40B4-BE49-F238E27FC236}">
              <a16:creationId xmlns="" xmlns:a16="http://schemas.microsoft.com/office/drawing/2014/main" id="{5C10FA0F-0563-4869-9EDD-1D5273E3DA4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8" name="Line 167308">
          <a:extLst>
            <a:ext uri="{FF2B5EF4-FFF2-40B4-BE49-F238E27FC236}">
              <a16:creationId xmlns="" xmlns:a16="http://schemas.microsoft.com/office/drawing/2014/main" id="{64FE927A-126F-4A08-8DBA-08A1F409D32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49" name="Line 167309">
          <a:extLst>
            <a:ext uri="{FF2B5EF4-FFF2-40B4-BE49-F238E27FC236}">
              <a16:creationId xmlns="" xmlns:a16="http://schemas.microsoft.com/office/drawing/2014/main" id="{33B82E3A-D668-48A9-964D-4633D873C4D8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0" name="Line 167310">
          <a:extLst>
            <a:ext uri="{FF2B5EF4-FFF2-40B4-BE49-F238E27FC236}">
              <a16:creationId xmlns="" xmlns:a16="http://schemas.microsoft.com/office/drawing/2014/main" id="{2D020495-91AC-494C-9957-4BA643570C4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1" name="Line 167311">
          <a:extLst>
            <a:ext uri="{FF2B5EF4-FFF2-40B4-BE49-F238E27FC236}">
              <a16:creationId xmlns="" xmlns:a16="http://schemas.microsoft.com/office/drawing/2014/main" id="{768A8777-C23D-4A1C-AF07-E0F085E08F5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2" name="Line 167312">
          <a:extLst>
            <a:ext uri="{FF2B5EF4-FFF2-40B4-BE49-F238E27FC236}">
              <a16:creationId xmlns="" xmlns:a16="http://schemas.microsoft.com/office/drawing/2014/main" id="{80F26A41-7FAA-46E3-ACF3-E8015BAF3EC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3" name="Line 167313">
          <a:extLst>
            <a:ext uri="{FF2B5EF4-FFF2-40B4-BE49-F238E27FC236}">
              <a16:creationId xmlns="" xmlns:a16="http://schemas.microsoft.com/office/drawing/2014/main" id="{A416CD23-F5D9-43E7-BA43-87BFCE4FE5C7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4" name="Line 167314">
          <a:extLst>
            <a:ext uri="{FF2B5EF4-FFF2-40B4-BE49-F238E27FC236}">
              <a16:creationId xmlns="" xmlns:a16="http://schemas.microsoft.com/office/drawing/2014/main" id="{57B1865C-071A-4A60-85E0-2F2F5B3FB5F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5" name="Line 167315">
          <a:extLst>
            <a:ext uri="{FF2B5EF4-FFF2-40B4-BE49-F238E27FC236}">
              <a16:creationId xmlns="" xmlns:a16="http://schemas.microsoft.com/office/drawing/2014/main" id="{3FD8C7BC-1C74-4231-80EA-2B238CD0203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6" name="Line 167316">
          <a:extLst>
            <a:ext uri="{FF2B5EF4-FFF2-40B4-BE49-F238E27FC236}">
              <a16:creationId xmlns="" xmlns:a16="http://schemas.microsoft.com/office/drawing/2014/main" id="{7FAC830F-D3AC-4FC7-A993-4DC05A631DA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7" name="Line 167317">
          <a:extLst>
            <a:ext uri="{FF2B5EF4-FFF2-40B4-BE49-F238E27FC236}">
              <a16:creationId xmlns="" xmlns:a16="http://schemas.microsoft.com/office/drawing/2014/main" id="{7E9FD2F1-5330-483A-A778-5D73830CEA8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8" name="Line 167318">
          <a:extLst>
            <a:ext uri="{FF2B5EF4-FFF2-40B4-BE49-F238E27FC236}">
              <a16:creationId xmlns="" xmlns:a16="http://schemas.microsoft.com/office/drawing/2014/main" id="{9A1ABE9B-DF5C-4267-BCCD-B8DC9D80056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59" name="Line 167319">
          <a:extLst>
            <a:ext uri="{FF2B5EF4-FFF2-40B4-BE49-F238E27FC236}">
              <a16:creationId xmlns="" xmlns:a16="http://schemas.microsoft.com/office/drawing/2014/main" id="{131E1631-832C-4C9F-9095-CDADC7C66B6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0" name="Line 167320">
          <a:extLst>
            <a:ext uri="{FF2B5EF4-FFF2-40B4-BE49-F238E27FC236}">
              <a16:creationId xmlns="" xmlns:a16="http://schemas.microsoft.com/office/drawing/2014/main" id="{BD06EA78-382A-4DF1-9C54-52FEE6DD136D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1" name="Line 167321">
          <a:extLst>
            <a:ext uri="{FF2B5EF4-FFF2-40B4-BE49-F238E27FC236}">
              <a16:creationId xmlns="" xmlns:a16="http://schemas.microsoft.com/office/drawing/2014/main" id="{A37CEDCB-CB58-44EA-9DDB-A2610EE3EB2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2" name="Line 167322">
          <a:extLst>
            <a:ext uri="{FF2B5EF4-FFF2-40B4-BE49-F238E27FC236}">
              <a16:creationId xmlns="" xmlns:a16="http://schemas.microsoft.com/office/drawing/2014/main" id="{EFFD287E-8A2D-488D-9B35-F1209CF5DDB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3" name="Line 167323">
          <a:extLst>
            <a:ext uri="{FF2B5EF4-FFF2-40B4-BE49-F238E27FC236}">
              <a16:creationId xmlns="" xmlns:a16="http://schemas.microsoft.com/office/drawing/2014/main" id="{3C394CD0-2E1A-447E-8A22-A7D281BDB771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4" name="Line 167324">
          <a:extLst>
            <a:ext uri="{FF2B5EF4-FFF2-40B4-BE49-F238E27FC236}">
              <a16:creationId xmlns="" xmlns:a16="http://schemas.microsoft.com/office/drawing/2014/main" id="{E2B4EBCC-5C32-4173-B475-AB68AA2F0AB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5" name="Line 167325">
          <a:extLst>
            <a:ext uri="{FF2B5EF4-FFF2-40B4-BE49-F238E27FC236}">
              <a16:creationId xmlns="" xmlns:a16="http://schemas.microsoft.com/office/drawing/2014/main" id="{8916BEB8-4DC5-44C2-92F5-394F91B321D4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6" name="Line 167326">
          <a:extLst>
            <a:ext uri="{FF2B5EF4-FFF2-40B4-BE49-F238E27FC236}">
              <a16:creationId xmlns="" xmlns:a16="http://schemas.microsoft.com/office/drawing/2014/main" id="{EBE8BA75-7197-4190-903B-351D6A746F88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7" name="Line 167327">
          <a:extLst>
            <a:ext uri="{FF2B5EF4-FFF2-40B4-BE49-F238E27FC236}">
              <a16:creationId xmlns="" xmlns:a16="http://schemas.microsoft.com/office/drawing/2014/main" id="{B86B13F0-2CF4-42C0-9C9A-CE06A1038BD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8" name="Line 9790">
          <a:extLst>
            <a:ext uri="{FF2B5EF4-FFF2-40B4-BE49-F238E27FC236}">
              <a16:creationId xmlns="" xmlns:a16="http://schemas.microsoft.com/office/drawing/2014/main" id="{274C1DB8-376F-4C25-93C4-DBB95FBE4C0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69" name="Line 9791">
          <a:extLst>
            <a:ext uri="{FF2B5EF4-FFF2-40B4-BE49-F238E27FC236}">
              <a16:creationId xmlns="" xmlns:a16="http://schemas.microsoft.com/office/drawing/2014/main" id="{B441A710-5E4C-4D8A-901C-F6674535ED5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0" name="Line 9792">
          <a:extLst>
            <a:ext uri="{FF2B5EF4-FFF2-40B4-BE49-F238E27FC236}">
              <a16:creationId xmlns="" xmlns:a16="http://schemas.microsoft.com/office/drawing/2014/main" id="{03C5420C-C3BD-4D4A-98BE-901D7B0436F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1" name="Line 9793">
          <a:extLst>
            <a:ext uri="{FF2B5EF4-FFF2-40B4-BE49-F238E27FC236}">
              <a16:creationId xmlns="" xmlns:a16="http://schemas.microsoft.com/office/drawing/2014/main" id="{616018B9-6B06-4926-A4DB-E698CFEDB28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2" name="Line 9794">
          <a:extLst>
            <a:ext uri="{FF2B5EF4-FFF2-40B4-BE49-F238E27FC236}">
              <a16:creationId xmlns="" xmlns:a16="http://schemas.microsoft.com/office/drawing/2014/main" id="{D38EB4BF-8C1B-477A-A077-085ECE408BB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3" name="Line 9795">
          <a:extLst>
            <a:ext uri="{FF2B5EF4-FFF2-40B4-BE49-F238E27FC236}">
              <a16:creationId xmlns="" xmlns:a16="http://schemas.microsoft.com/office/drawing/2014/main" id="{688CEDE5-6A94-4C09-8796-B3B58667C35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4" name="Line 9796">
          <a:extLst>
            <a:ext uri="{FF2B5EF4-FFF2-40B4-BE49-F238E27FC236}">
              <a16:creationId xmlns="" xmlns:a16="http://schemas.microsoft.com/office/drawing/2014/main" id="{B4BFFAE2-AEDE-411C-AF77-3943B3DCC96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5" name="Line 9797">
          <a:extLst>
            <a:ext uri="{FF2B5EF4-FFF2-40B4-BE49-F238E27FC236}">
              <a16:creationId xmlns="" xmlns:a16="http://schemas.microsoft.com/office/drawing/2014/main" id="{5EDC9D6E-4C32-4983-8551-F5070430B7F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6" name="Line 9798">
          <a:extLst>
            <a:ext uri="{FF2B5EF4-FFF2-40B4-BE49-F238E27FC236}">
              <a16:creationId xmlns="" xmlns:a16="http://schemas.microsoft.com/office/drawing/2014/main" id="{F140B1B8-BE48-4891-9A50-9848E369098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7" name="Line 9799">
          <a:extLst>
            <a:ext uri="{FF2B5EF4-FFF2-40B4-BE49-F238E27FC236}">
              <a16:creationId xmlns="" xmlns:a16="http://schemas.microsoft.com/office/drawing/2014/main" id="{2ED6EEC6-C3FD-4E0D-AB0F-C07ABDA2890D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8" name="Line 9800">
          <a:extLst>
            <a:ext uri="{FF2B5EF4-FFF2-40B4-BE49-F238E27FC236}">
              <a16:creationId xmlns="" xmlns:a16="http://schemas.microsoft.com/office/drawing/2014/main" id="{8495526B-7A2C-4DCE-8258-49D6A820D94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79" name="Line 9801">
          <a:extLst>
            <a:ext uri="{FF2B5EF4-FFF2-40B4-BE49-F238E27FC236}">
              <a16:creationId xmlns="" xmlns:a16="http://schemas.microsoft.com/office/drawing/2014/main" id="{96C7EB7B-9675-42CD-8CA0-C19F6577427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0" name="Line 9802">
          <a:extLst>
            <a:ext uri="{FF2B5EF4-FFF2-40B4-BE49-F238E27FC236}">
              <a16:creationId xmlns="" xmlns:a16="http://schemas.microsoft.com/office/drawing/2014/main" id="{4941D111-C533-47EF-AC8F-50DF396D707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1" name="Line 9803">
          <a:extLst>
            <a:ext uri="{FF2B5EF4-FFF2-40B4-BE49-F238E27FC236}">
              <a16:creationId xmlns="" xmlns:a16="http://schemas.microsoft.com/office/drawing/2014/main" id="{EBABF9EC-CBE4-449D-93E3-835DC0E1B1A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2" name="Line 167286">
          <a:extLst>
            <a:ext uri="{FF2B5EF4-FFF2-40B4-BE49-F238E27FC236}">
              <a16:creationId xmlns="" xmlns:a16="http://schemas.microsoft.com/office/drawing/2014/main" id="{A6972EC1-6BB3-45F5-9F62-F2CD77763FA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3" name="Line 167287">
          <a:extLst>
            <a:ext uri="{FF2B5EF4-FFF2-40B4-BE49-F238E27FC236}">
              <a16:creationId xmlns="" xmlns:a16="http://schemas.microsoft.com/office/drawing/2014/main" id="{38B87CCA-18AC-4CFB-BD69-F7455759EDE1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4" name="Line 167288">
          <a:extLst>
            <a:ext uri="{FF2B5EF4-FFF2-40B4-BE49-F238E27FC236}">
              <a16:creationId xmlns="" xmlns:a16="http://schemas.microsoft.com/office/drawing/2014/main" id="{2BCE8D9A-61D7-4772-AA64-AE96CCF4A3F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5" name="Line 167289">
          <a:extLst>
            <a:ext uri="{FF2B5EF4-FFF2-40B4-BE49-F238E27FC236}">
              <a16:creationId xmlns="" xmlns:a16="http://schemas.microsoft.com/office/drawing/2014/main" id="{FCAF8B4C-D149-4EC5-8BCD-2CB1B17E4E3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6" name="Line 167290">
          <a:extLst>
            <a:ext uri="{FF2B5EF4-FFF2-40B4-BE49-F238E27FC236}">
              <a16:creationId xmlns="" xmlns:a16="http://schemas.microsoft.com/office/drawing/2014/main" id="{2692C704-E56A-45AF-8891-CE58B59C5AD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7" name="Line 167291">
          <a:extLst>
            <a:ext uri="{FF2B5EF4-FFF2-40B4-BE49-F238E27FC236}">
              <a16:creationId xmlns="" xmlns:a16="http://schemas.microsoft.com/office/drawing/2014/main" id="{6622A690-BA3A-4D8E-9881-AECCA510428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8" name="Line 167292">
          <a:extLst>
            <a:ext uri="{FF2B5EF4-FFF2-40B4-BE49-F238E27FC236}">
              <a16:creationId xmlns="" xmlns:a16="http://schemas.microsoft.com/office/drawing/2014/main" id="{7EF2A745-E2F4-407B-8354-C95C13FC8CE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89" name="Line 167293">
          <a:extLst>
            <a:ext uri="{FF2B5EF4-FFF2-40B4-BE49-F238E27FC236}">
              <a16:creationId xmlns="" xmlns:a16="http://schemas.microsoft.com/office/drawing/2014/main" id="{47C4EE05-E816-4AA3-ACB0-F3EA14F8F7E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0" name="Line 167294">
          <a:extLst>
            <a:ext uri="{FF2B5EF4-FFF2-40B4-BE49-F238E27FC236}">
              <a16:creationId xmlns="" xmlns:a16="http://schemas.microsoft.com/office/drawing/2014/main" id="{8694EB6C-B9E7-49D5-93A4-05A3754D480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1" name="Line 167295">
          <a:extLst>
            <a:ext uri="{FF2B5EF4-FFF2-40B4-BE49-F238E27FC236}">
              <a16:creationId xmlns="" xmlns:a16="http://schemas.microsoft.com/office/drawing/2014/main" id="{559C2E6D-E304-4B6A-B454-430EDF32276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2" name="Line 167296">
          <a:extLst>
            <a:ext uri="{FF2B5EF4-FFF2-40B4-BE49-F238E27FC236}">
              <a16:creationId xmlns="" xmlns:a16="http://schemas.microsoft.com/office/drawing/2014/main" id="{66F19054-DA5C-4DCD-847D-A845658E26E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3" name="Line 167297">
          <a:extLst>
            <a:ext uri="{FF2B5EF4-FFF2-40B4-BE49-F238E27FC236}">
              <a16:creationId xmlns="" xmlns:a16="http://schemas.microsoft.com/office/drawing/2014/main" id="{50CDF04A-8602-42C4-872A-38F08AB84B01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4" name="Line 167298">
          <a:extLst>
            <a:ext uri="{FF2B5EF4-FFF2-40B4-BE49-F238E27FC236}">
              <a16:creationId xmlns="" xmlns:a16="http://schemas.microsoft.com/office/drawing/2014/main" id="{FB3B7605-4374-4AAC-A48D-350264697EE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5" name="Line 167299">
          <a:extLst>
            <a:ext uri="{FF2B5EF4-FFF2-40B4-BE49-F238E27FC236}">
              <a16:creationId xmlns="" xmlns:a16="http://schemas.microsoft.com/office/drawing/2014/main" id="{0D82ACDD-D05F-4A61-BD6C-DB074A3C851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6" name="Line 167300">
          <a:extLst>
            <a:ext uri="{FF2B5EF4-FFF2-40B4-BE49-F238E27FC236}">
              <a16:creationId xmlns="" xmlns:a16="http://schemas.microsoft.com/office/drawing/2014/main" id="{42262684-31B7-4672-8B6C-015A16A8128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7" name="Line 167301">
          <a:extLst>
            <a:ext uri="{FF2B5EF4-FFF2-40B4-BE49-F238E27FC236}">
              <a16:creationId xmlns="" xmlns:a16="http://schemas.microsoft.com/office/drawing/2014/main" id="{7EEFFCA3-9D3B-49DB-B718-D722076A6A3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8" name="Line 167302">
          <a:extLst>
            <a:ext uri="{FF2B5EF4-FFF2-40B4-BE49-F238E27FC236}">
              <a16:creationId xmlns="" xmlns:a16="http://schemas.microsoft.com/office/drawing/2014/main" id="{6ACE94CD-7568-42A6-8751-F95C43BA1EB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399" name="Line 167303">
          <a:extLst>
            <a:ext uri="{FF2B5EF4-FFF2-40B4-BE49-F238E27FC236}">
              <a16:creationId xmlns="" xmlns:a16="http://schemas.microsoft.com/office/drawing/2014/main" id="{ADC353E7-F7B6-4487-9411-2B7673DBAA2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0" name="Line 167304">
          <a:extLst>
            <a:ext uri="{FF2B5EF4-FFF2-40B4-BE49-F238E27FC236}">
              <a16:creationId xmlns="" xmlns:a16="http://schemas.microsoft.com/office/drawing/2014/main" id="{30ADCB52-6DBC-4D31-9AAB-AE322B019D0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1" name="Line 167305">
          <a:extLst>
            <a:ext uri="{FF2B5EF4-FFF2-40B4-BE49-F238E27FC236}">
              <a16:creationId xmlns="" xmlns:a16="http://schemas.microsoft.com/office/drawing/2014/main" id="{3F1E3275-A284-4494-8E2C-783067284539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2" name="Line 167306">
          <a:extLst>
            <a:ext uri="{FF2B5EF4-FFF2-40B4-BE49-F238E27FC236}">
              <a16:creationId xmlns="" xmlns:a16="http://schemas.microsoft.com/office/drawing/2014/main" id="{E2FB709C-671B-450A-982C-C52DDD778C3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3" name="Line 167307">
          <a:extLst>
            <a:ext uri="{FF2B5EF4-FFF2-40B4-BE49-F238E27FC236}">
              <a16:creationId xmlns="" xmlns:a16="http://schemas.microsoft.com/office/drawing/2014/main" id="{DF410F70-7B8E-40F6-BB68-A412F727DF9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4" name="Line 167308">
          <a:extLst>
            <a:ext uri="{FF2B5EF4-FFF2-40B4-BE49-F238E27FC236}">
              <a16:creationId xmlns="" xmlns:a16="http://schemas.microsoft.com/office/drawing/2014/main" id="{B57520B6-8D1F-4E75-84DB-618997E865F3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5" name="Line 167309">
          <a:extLst>
            <a:ext uri="{FF2B5EF4-FFF2-40B4-BE49-F238E27FC236}">
              <a16:creationId xmlns="" xmlns:a16="http://schemas.microsoft.com/office/drawing/2014/main" id="{772CE371-EE31-45E4-B7B5-24254D0D759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6" name="Line 167310">
          <a:extLst>
            <a:ext uri="{FF2B5EF4-FFF2-40B4-BE49-F238E27FC236}">
              <a16:creationId xmlns="" xmlns:a16="http://schemas.microsoft.com/office/drawing/2014/main" id="{B4851733-9E10-4B02-8094-85F43DF8B3D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7" name="Line 167311">
          <a:extLst>
            <a:ext uri="{FF2B5EF4-FFF2-40B4-BE49-F238E27FC236}">
              <a16:creationId xmlns="" xmlns:a16="http://schemas.microsoft.com/office/drawing/2014/main" id="{25D7822E-7F5B-40E3-8E52-F0CFA96DB6D7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8" name="Line 167312">
          <a:extLst>
            <a:ext uri="{FF2B5EF4-FFF2-40B4-BE49-F238E27FC236}">
              <a16:creationId xmlns="" xmlns:a16="http://schemas.microsoft.com/office/drawing/2014/main" id="{AD49CA22-B612-4CE8-91D8-7DEF8676A170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09" name="Line 167313">
          <a:extLst>
            <a:ext uri="{FF2B5EF4-FFF2-40B4-BE49-F238E27FC236}">
              <a16:creationId xmlns="" xmlns:a16="http://schemas.microsoft.com/office/drawing/2014/main" id="{06D73576-4FBF-445C-876D-28C8B9A03108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0" name="Line 167314">
          <a:extLst>
            <a:ext uri="{FF2B5EF4-FFF2-40B4-BE49-F238E27FC236}">
              <a16:creationId xmlns="" xmlns:a16="http://schemas.microsoft.com/office/drawing/2014/main" id="{1B9F4A87-8498-4224-A12F-B71214159BD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1" name="Line 167315">
          <a:extLst>
            <a:ext uri="{FF2B5EF4-FFF2-40B4-BE49-F238E27FC236}">
              <a16:creationId xmlns="" xmlns:a16="http://schemas.microsoft.com/office/drawing/2014/main" id="{5DF0CBC6-B3B2-408B-ADAB-A981EF8D23ED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2" name="Line 167316">
          <a:extLst>
            <a:ext uri="{FF2B5EF4-FFF2-40B4-BE49-F238E27FC236}">
              <a16:creationId xmlns="" xmlns:a16="http://schemas.microsoft.com/office/drawing/2014/main" id="{511993EE-FE6B-4B19-B695-0E7E6179DC7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3" name="Line 167317">
          <a:extLst>
            <a:ext uri="{FF2B5EF4-FFF2-40B4-BE49-F238E27FC236}">
              <a16:creationId xmlns="" xmlns:a16="http://schemas.microsoft.com/office/drawing/2014/main" id="{F9F26458-3EA0-4217-8960-676A9BA03E4E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4" name="Line 167318">
          <a:extLst>
            <a:ext uri="{FF2B5EF4-FFF2-40B4-BE49-F238E27FC236}">
              <a16:creationId xmlns="" xmlns:a16="http://schemas.microsoft.com/office/drawing/2014/main" id="{77AB0427-4664-4098-891B-B85AB159432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5" name="Line 167319">
          <a:extLst>
            <a:ext uri="{FF2B5EF4-FFF2-40B4-BE49-F238E27FC236}">
              <a16:creationId xmlns="" xmlns:a16="http://schemas.microsoft.com/office/drawing/2014/main" id="{EFA90542-F8CC-41BD-98BF-9C8B70949BF6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6" name="Line 167320">
          <a:extLst>
            <a:ext uri="{FF2B5EF4-FFF2-40B4-BE49-F238E27FC236}">
              <a16:creationId xmlns="" xmlns:a16="http://schemas.microsoft.com/office/drawing/2014/main" id="{E834E432-AF4D-4B99-8250-AF714D720358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7" name="Line 167321">
          <a:extLst>
            <a:ext uri="{FF2B5EF4-FFF2-40B4-BE49-F238E27FC236}">
              <a16:creationId xmlns="" xmlns:a16="http://schemas.microsoft.com/office/drawing/2014/main" id="{A693E449-914B-4A49-B197-E7EE4A46CC4F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8" name="Line 167322">
          <a:extLst>
            <a:ext uri="{FF2B5EF4-FFF2-40B4-BE49-F238E27FC236}">
              <a16:creationId xmlns="" xmlns:a16="http://schemas.microsoft.com/office/drawing/2014/main" id="{C6794526-D14C-471F-9E37-17A57710CE57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19" name="Line 167323">
          <a:extLst>
            <a:ext uri="{FF2B5EF4-FFF2-40B4-BE49-F238E27FC236}">
              <a16:creationId xmlns="" xmlns:a16="http://schemas.microsoft.com/office/drawing/2014/main" id="{FEF4CD88-1651-4BFD-B08B-34B179E849F2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20" name="Line 167324">
          <a:extLst>
            <a:ext uri="{FF2B5EF4-FFF2-40B4-BE49-F238E27FC236}">
              <a16:creationId xmlns="" xmlns:a16="http://schemas.microsoft.com/office/drawing/2014/main" id="{D2EBFE94-8796-4961-8408-B506961E6D6B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21" name="Line 167325">
          <a:extLst>
            <a:ext uri="{FF2B5EF4-FFF2-40B4-BE49-F238E27FC236}">
              <a16:creationId xmlns="" xmlns:a16="http://schemas.microsoft.com/office/drawing/2014/main" id="{606178E4-DFF5-4477-834A-34309C1E541C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22" name="Line 167326">
          <a:extLst>
            <a:ext uri="{FF2B5EF4-FFF2-40B4-BE49-F238E27FC236}">
              <a16:creationId xmlns="" xmlns:a16="http://schemas.microsoft.com/office/drawing/2014/main" id="{2BB4A815-0BB7-4559-A7C2-1A52AE665345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2423" name="Line 167327">
          <a:extLst>
            <a:ext uri="{FF2B5EF4-FFF2-40B4-BE49-F238E27FC236}">
              <a16:creationId xmlns="" xmlns:a16="http://schemas.microsoft.com/office/drawing/2014/main" id="{16EA946F-5FE5-439D-9F78-0A65174E56AA}"/>
            </a:ext>
          </a:extLst>
        </xdr:cNvPr>
        <xdr:cNvSpPr>
          <a:spLocks noChangeShapeType="1"/>
        </xdr:cNvSpPr>
      </xdr:nvSpPr>
      <xdr:spPr bwMode="auto">
        <a:xfrm>
          <a:off x="6457950" y="256451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4" name="Line 9790">
          <a:extLst>
            <a:ext uri="{FF2B5EF4-FFF2-40B4-BE49-F238E27FC236}">
              <a16:creationId xmlns="" xmlns:a16="http://schemas.microsoft.com/office/drawing/2014/main" id="{96494CC5-7A7E-4FBF-85CD-509E92E689C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5" name="Line 9791">
          <a:extLst>
            <a:ext uri="{FF2B5EF4-FFF2-40B4-BE49-F238E27FC236}">
              <a16:creationId xmlns="" xmlns:a16="http://schemas.microsoft.com/office/drawing/2014/main" id="{10976722-1A4F-4DB3-AD99-067A66591D38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6" name="Line 9792">
          <a:extLst>
            <a:ext uri="{FF2B5EF4-FFF2-40B4-BE49-F238E27FC236}">
              <a16:creationId xmlns="" xmlns:a16="http://schemas.microsoft.com/office/drawing/2014/main" id="{18BEC24C-16CD-4679-9DC8-50B855A4818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7" name="Line 9793">
          <a:extLst>
            <a:ext uri="{FF2B5EF4-FFF2-40B4-BE49-F238E27FC236}">
              <a16:creationId xmlns="" xmlns:a16="http://schemas.microsoft.com/office/drawing/2014/main" id="{2B0A7183-ECA3-4946-A529-3D6F5393F008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8" name="Line 9794">
          <a:extLst>
            <a:ext uri="{FF2B5EF4-FFF2-40B4-BE49-F238E27FC236}">
              <a16:creationId xmlns="" xmlns:a16="http://schemas.microsoft.com/office/drawing/2014/main" id="{24F508FB-10CB-4F30-AD0A-0E33A232083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29" name="Line 9795">
          <a:extLst>
            <a:ext uri="{FF2B5EF4-FFF2-40B4-BE49-F238E27FC236}">
              <a16:creationId xmlns="" xmlns:a16="http://schemas.microsoft.com/office/drawing/2014/main" id="{2B4694B8-88EB-492D-83BA-C68CE66B1BD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0" name="Line 9796">
          <a:extLst>
            <a:ext uri="{FF2B5EF4-FFF2-40B4-BE49-F238E27FC236}">
              <a16:creationId xmlns="" xmlns:a16="http://schemas.microsoft.com/office/drawing/2014/main" id="{BCDA9FCC-2960-414D-8E73-17C320DE412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1" name="Line 9797">
          <a:extLst>
            <a:ext uri="{FF2B5EF4-FFF2-40B4-BE49-F238E27FC236}">
              <a16:creationId xmlns="" xmlns:a16="http://schemas.microsoft.com/office/drawing/2014/main" id="{980AABA5-8327-456A-8AE8-CCCAE834399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2" name="Line 9798">
          <a:extLst>
            <a:ext uri="{FF2B5EF4-FFF2-40B4-BE49-F238E27FC236}">
              <a16:creationId xmlns="" xmlns:a16="http://schemas.microsoft.com/office/drawing/2014/main" id="{FB4E9108-5D1D-460E-846E-BBAEC387E55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3" name="Line 9799">
          <a:extLst>
            <a:ext uri="{FF2B5EF4-FFF2-40B4-BE49-F238E27FC236}">
              <a16:creationId xmlns="" xmlns:a16="http://schemas.microsoft.com/office/drawing/2014/main" id="{9B08DEB3-6AA2-44A5-A7F5-5D5580C0C93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4" name="Line 9800">
          <a:extLst>
            <a:ext uri="{FF2B5EF4-FFF2-40B4-BE49-F238E27FC236}">
              <a16:creationId xmlns="" xmlns:a16="http://schemas.microsoft.com/office/drawing/2014/main" id="{1605BFBF-73F2-41CA-9823-0F022359CC0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5" name="Line 9801">
          <a:extLst>
            <a:ext uri="{FF2B5EF4-FFF2-40B4-BE49-F238E27FC236}">
              <a16:creationId xmlns="" xmlns:a16="http://schemas.microsoft.com/office/drawing/2014/main" id="{0AC3C290-2DC1-4BF6-B581-44EF7E49119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6" name="Line 9802">
          <a:extLst>
            <a:ext uri="{FF2B5EF4-FFF2-40B4-BE49-F238E27FC236}">
              <a16:creationId xmlns="" xmlns:a16="http://schemas.microsoft.com/office/drawing/2014/main" id="{2D75D432-66C9-40BA-8F9E-99AD726B761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7" name="Line 9803">
          <a:extLst>
            <a:ext uri="{FF2B5EF4-FFF2-40B4-BE49-F238E27FC236}">
              <a16:creationId xmlns="" xmlns:a16="http://schemas.microsoft.com/office/drawing/2014/main" id="{6FF28F57-6CF5-4A46-BB8A-B627F94674B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8" name="Line 167286">
          <a:extLst>
            <a:ext uri="{FF2B5EF4-FFF2-40B4-BE49-F238E27FC236}">
              <a16:creationId xmlns="" xmlns:a16="http://schemas.microsoft.com/office/drawing/2014/main" id="{F3E9E48F-4205-43BA-AAB4-631EEF36069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39" name="Line 167287">
          <a:extLst>
            <a:ext uri="{FF2B5EF4-FFF2-40B4-BE49-F238E27FC236}">
              <a16:creationId xmlns="" xmlns:a16="http://schemas.microsoft.com/office/drawing/2014/main" id="{87C41B07-AA6A-49FB-92EB-C802D60D771A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0" name="Line 167288">
          <a:extLst>
            <a:ext uri="{FF2B5EF4-FFF2-40B4-BE49-F238E27FC236}">
              <a16:creationId xmlns="" xmlns:a16="http://schemas.microsoft.com/office/drawing/2014/main" id="{595D0565-6C40-4D26-B61C-EA308868A51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1" name="Line 167289">
          <a:extLst>
            <a:ext uri="{FF2B5EF4-FFF2-40B4-BE49-F238E27FC236}">
              <a16:creationId xmlns="" xmlns:a16="http://schemas.microsoft.com/office/drawing/2014/main" id="{E58188DF-A7CB-4DCE-B02C-48F05FAC780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2" name="Line 167290">
          <a:extLst>
            <a:ext uri="{FF2B5EF4-FFF2-40B4-BE49-F238E27FC236}">
              <a16:creationId xmlns="" xmlns:a16="http://schemas.microsoft.com/office/drawing/2014/main" id="{F38FEB12-568D-4374-9336-F85584AF55AC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3" name="Line 167291">
          <a:extLst>
            <a:ext uri="{FF2B5EF4-FFF2-40B4-BE49-F238E27FC236}">
              <a16:creationId xmlns="" xmlns:a16="http://schemas.microsoft.com/office/drawing/2014/main" id="{CD1E7ECE-F73A-4492-AAB3-03932BBFC7E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4" name="Line 167292">
          <a:extLst>
            <a:ext uri="{FF2B5EF4-FFF2-40B4-BE49-F238E27FC236}">
              <a16:creationId xmlns="" xmlns:a16="http://schemas.microsoft.com/office/drawing/2014/main" id="{69A60DCE-7ACA-4273-847F-7E63DE9FD3E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5" name="Line 167293">
          <a:extLst>
            <a:ext uri="{FF2B5EF4-FFF2-40B4-BE49-F238E27FC236}">
              <a16:creationId xmlns="" xmlns:a16="http://schemas.microsoft.com/office/drawing/2014/main" id="{2F56640F-320C-4574-9F01-3FFF67CA3E6A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6" name="Line 167294">
          <a:extLst>
            <a:ext uri="{FF2B5EF4-FFF2-40B4-BE49-F238E27FC236}">
              <a16:creationId xmlns="" xmlns:a16="http://schemas.microsoft.com/office/drawing/2014/main" id="{65BA638E-8C5B-4BAA-9BB4-7936CAD9EDE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7" name="Line 167295">
          <a:extLst>
            <a:ext uri="{FF2B5EF4-FFF2-40B4-BE49-F238E27FC236}">
              <a16:creationId xmlns="" xmlns:a16="http://schemas.microsoft.com/office/drawing/2014/main" id="{546CCED5-3A69-4DFA-8937-C62321E95FE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8" name="Line 167296">
          <a:extLst>
            <a:ext uri="{FF2B5EF4-FFF2-40B4-BE49-F238E27FC236}">
              <a16:creationId xmlns="" xmlns:a16="http://schemas.microsoft.com/office/drawing/2014/main" id="{A098E5F0-AA21-4DAE-98C0-42AC94B744C5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49" name="Line 167297">
          <a:extLst>
            <a:ext uri="{FF2B5EF4-FFF2-40B4-BE49-F238E27FC236}">
              <a16:creationId xmlns="" xmlns:a16="http://schemas.microsoft.com/office/drawing/2014/main" id="{7A575362-E803-4A15-996F-B85524472D5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0" name="Line 167298">
          <a:extLst>
            <a:ext uri="{FF2B5EF4-FFF2-40B4-BE49-F238E27FC236}">
              <a16:creationId xmlns="" xmlns:a16="http://schemas.microsoft.com/office/drawing/2014/main" id="{8D75CDC9-30CE-49C0-B0D3-52DAF7AE3CE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1" name="Line 167299">
          <a:extLst>
            <a:ext uri="{FF2B5EF4-FFF2-40B4-BE49-F238E27FC236}">
              <a16:creationId xmlns="" xmlns:a16="http://schemas.microsoft.com/office/drawing/2014/main" id="{CB493793-B4C2-4CA8-BFAA-3A0C23FFE87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2" name="Line 167300">
          <a:extLst>
            <a:ext uri="{FF2B5EF4-FFF2-40B4-BE49-F238E27FC236}">
              <a16:creationId xmlns="" xmlns:a16="http://schemas.microsoft.com/office/drawing/2014/main" id="{957188A5-B203-4FF9-B477-F0F0C16C12D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3" name="Line 167301">
          <a:extLst>
            <a:ext uri="{FF2B5EF4-FFF2-40B4-BE49-F238E27FC236}">
              <a16:creationId xmlns="" xmlns:a16="http://schemas.microsoft.com/office/drawing/2014/main" id="{67A1831D-2669-4C0E-B22C-E6852D46FE4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4" name="Line 167302">
          <a:extLst>
            <a:ext uri="{FF2B5EF4-FFF2-40B4-BE49-F238E27FC236}">
              <a16:creationId xmlns="" xmlns:a16="http://schemas.microsoft.com/office/drawing/2014/main" id="{ABF234FC-C7C8-4D38-9DE2-4E96E15530C5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5" name="Line 167303">
          <a:extLst>
            <a:ext uri="{FF2B5EF4-FFF2-40B4-BE49-F238E27FC236}">
              <a16:creationId xmlns="" xmlns:a16="http://schemas.microsoft.com/office/drawing/2014/main" id="{A70AFFE7-0380-4C1F-946B-A1A9EED02B0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6" name="Line 167304">
          <a:extLst>
            <a:ext uri="{FF2B5EF4-FFF2-40B4-BE49-F238E27FC236}">
              <a16:creationId xmlns="" xmlns:a16="http://schemas.microsoft.com/office/drawing/2014/main" id="{7601D27D-1AE7-47CE-8A2D-539BEC70F9A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7" name="Line 167305">
          <a:extLst>
            <a:ext uri="{FF2B5EF4-FFF2-40B4-BE49-F238E27FC236}">
              <a16:creationId xmlns="" xmlns:a16="http://schemas.microsoft.com/office/drawing/2014/main" id="{052E7B95-1B80-474E-A121-A8E00D066DC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8" name="Line 167306">
          <a:extLst>
            <a:ext uri="{FF2B5EF4-FFF2-40B4-BE49-F238E27FC236}">
              <a16:creationId xmlns="" xmlns:a16="http://schemas.microsoft.com/office/drawing/2014/main" id="{0E00659E-09F1-4308-A8BE-135A9F29DC2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59" name="Line 167307">
          <a:extLst>
            <a:ext uri="{FF2B5EF4-FFF2-40B4-BE49-F238E27FC236}">
              <a16:creationId xmlns="" xmlns:a16="http://schemas.microsoft.com/office/drawing/2014/main" id="{85E8468C-730B-49B6-A20C-16DD3BB970B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0" name="Line 167308">
          <a:extLst>
            <a:ext uri="{FF2B5EF4-FFF2-40B4-BE49-F238E27FC236}">
              <a16:creationId xmlns="" xmlns:a16="http://schemas.microsoft.com/office/drawing/2014/main" id="{1B2D4DFE-F973-4A04-8F09-81D0D33B084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1" name="Line 167309">
          <a:extLst>
            <a:ext uri="{FF2B5EF4-FFF2-40B4-BE49-F238E27FC236}">
              <a16:creationId xmlns="" xmlns:a16="http://schemas.microsoft.com/office/drawing/2014/main" id="{EDC836B2-E56F-4FC7-AD2F-775F0E37165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2" name="Line 167310">
          <a:extLst>
            <a:ext uri="{FF2B5EF4-FFF2-40B4-BE49-F238E27FC236}">
              <a16:creationId xmlns="" xmlns:a16="http://schemas.microsoft.com/office/drawing/2014/main" id="{89B97482-DF4A-4A11-BEA6-6D9C818B535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3" name="Line 167311">
          <a:extLst>
            <a:ext uri="{FF2B5EF4-FFF2-40B4-BE49-F238E27FC236}">
              <a16:creationId xmlns="" xmlns:a16="http://schemas.microsoft.com/office/drawing/2014/main" id="{DC94296F-B101-44FC-8D24-E85913AC906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4" name="Line 167312">
          <a:extLst>
            <a:ext uri="{FF2B5EF4-FFF2-40B4-BE49-F238E27FC236}">
              <a16:creationId xmlns="" xmlns:a16="http://schemas.microsoft.com/office/drawing/2014/main" id="{8D6D0AF5-C3F2-4753-B43C-1A4506280BC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5" name="Line 167313">
          <a:extLst>
            <a:ext uri="{FF2B5EF4-FFF2-40B4-BE49-F238E27FC236}">
              <a16:creationId xmlns="" xmlns:a16="http://schemas.microsoft.com/office/drawing/2014/main" id="{3D3296E7-0187-4BE0-8AC6-5E91003F9D1C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6" name="Line 167314">
          <a:extLst>
            <a:ext uri="{FF2B5EF4-FFF2-40B4-BE49-F238E27FC236}">
              <a16:creationId xmlns="" xmlns:a16="http://schemas.microsoft.com/office/drawing/2014/main" id="{4CC02EB1-A8B4-4CCA-BB51-7E24A7473D7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7" name="Line 167315">
          <a:extLst>
            <a:ext uri="{FF2B5EF4-FFF2-40B4-BE49-F238E27FC236}">
              <a16:creationId xmlns="" xmlns:a16="http://schemas.microsoft.com/office/drawing/2014/main" id="{768FE383-814E-4BA6-B7FE-EF9C3553273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8" name="Line 167316">
          <a:extLst>
            <a:ext uri="{FF2B5EF4-FFF2-40B4-BE49-F238E27FC236}">
              <a16:creationId xmlns="" xmlns:a16="http://schemas.microsoft.com/office/drawing/2014/main" id="{5506F82D-FA31-40B2-860B-BBA6A7AB839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69" name="Line 167317">
          <a:extLst>
            <a:ext uri="{FF2B5EF4-FFF2-40B4-BE49-F238E27FC236}">
              <a16:creationId xmlns="" xmlns:a16="http://schemas.microsoft.com/office/drawing/2014/main" id="{860CEA98-CAA1-473F-AE18-1B240FCEBFD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0" name="Line 167318">
          <a:extLst>
            <a:ext uri="{FF2B5EF4-FFF2-40B4-BE49-F238E27FC236}">
              <a16:creationId xmlns="" xmlns:a16="http://schemas.microsoft.com/office/drawing/2014/main" id="{6DD43654-CDCD-4887-A6DB-9B43B248806C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1" name="Line 167319">
          <a:extLst>
            <a:ext uri="{FF2B5EF4-FFF2-40B4-BE49-F238E27FC236}">
              <a16:creationId xmlns="" xmlns:a16="http://schemas.microsoft.com/office/drawing/2014/main" id="{520107B2-1E3C-43EE-952D-EE183539C20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2" name="Line 167320">
          <a:extLst>
            <a:ext uri="{FF2B5EF4-FFF2-40B4-BE49-F238E27FC236}">
              <a16:creationId xmlns="" xmlns:a16="http://schemas.microsoft.com/office/drawing/2014/main" id="{724B6001-04AB-48F6-A236-7434C33DEBD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3" name="Line 167321">
          <a:extLst>
            <a:ext uri="{FF2B5EF4-FFF2-40B4-BE49-F238E27FC236}">
              <a16:creationId xmlns="" xmlns:a16="http://schemas.microsoft.com/office/drawing/2014/main" id="{1FFC4523-6A84-46B9-A07E-68A7B76CB347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4" name="Line 167322">
          <a:extLst>
            <a:ext uri="{FF2B5EF4-FFF2-40B4-BE49-F238E27FC236}">
              <a16:creationId xmlns="" xmlns:a16="http://schemas.microsoft.com/office/drawing/2014/main" id="{C3ABC178-7472-44ED-B410-83580554523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5" name="Line 167323">
          <a:extLst>
            <a:ext uri="{FF2B5EF4-FFF2-40B4-BE49-F238E27FC236}">
              <a16:creationId xmlns="" xmlns:a16="http://schemas.microsoft.com/office/drawing/2014/main" id="{D94DFDA7-FC9A-4C07-81E0-1E0CE6112FA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6" name="Line 167324">
          <a:extLst>
            <a:ext uri="{FF2B5EF4-FFF2-40B4-BE49-F238E27FC236}">
              <a16:creationId xmlns="" xmlns:a16="http://schemas.microsoft.com/office/drawing/2014/main" id="{D2433EC0-D238-4B31-976B-9C6074680A8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7" name="Line 167325">
          <a:extLst>
            <a:ext uri="{FF2B5EF4-FFF2-40B4-BE49-F238E27FC236}">
              <a16:creationId xmlns="" xmlns:a16="http://schemas.microsoft.com/office/drawing/2014/main" id="{67B0031A-D561-4768-9C71-F0B31C27790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8" name="Line 167326">
          <a:extLst>
            <a:ext uri="{FF2B5EF4-FFF2-40B4-BE49-F238E27FC236}">
              <a16:creationId xmlns="" xmlns:a16="http://schemas.microsoft.com/office/drawing/2014/main" id="{E000C536-4085-4013-91F9-149A8F2299AA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79" name="Line 167327">
          <a:extLst>
            <a:ext uri="{FF2B5EF4-FFF2-40B4-BE49-F238E27FC236}">
              <a16:creationId xmlns="" xmlns:a16="http://schemas.microsoft.com/office/drawing/2014/main" id="{5C9A27CA-CC64-4EEA-BBBB-00E7B6C1F187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0" name="Line 9790">
          <a:extLst>
            <a:ext uri="{FF2B5EF4-FFF2-40B4-BE49-F238E27FC236}">
              <a16:creationId xmlns="" xmlns:a16="http://schemas.microsoft.com/office/drawing/2014/main" id="{04E690C8-E11A-4899-9E07-87F77B7B6D3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1" name="Line 9791">
          <a:extLst>
            <a:ext uri="{FF2B5EF4-FFF2-40B4-BE49-F238E27FC236}">
              <a16:creationId xmlns="" xmlns:a16="http://schemas.microsoft.com/office/drawing/2014/main" id="{49A9FCEF-3049-432F-86E5-C37867FE6A4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2" name="Line 9792">
          <a:extLst>
            <a:ext uri="{FF2B5EF4-FFF2-40B4-BE49-F238E27FC236}">
              <a16:creationId xmlns="" xmlns:a16="http://schemas.microsoft.com/office/drawing/2014/main" id="{C61D062C-BCE8-42D7-8665-73C162DE46F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3" name="Line 9793">
          <a:extLst>
            <a:ext uri="{FF2B5EF4-FFF2-40B4-BE49-F238E27FC236}">
              <a16:creationId xmlns="" xmlns:a16="http://schemas.microsoft.com/office/drawing/2014/main" id="{EF5FD11F-52B4-45AF-A8E0-D5E9C10CB1CA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4" name="Line 9794">
          <a:extLst>
            <a:ext uri="{FF2B5EF4-FFF2-40B4-BE49-F238E27FC236}">
              <a16:creationId xmlns="" xmlns:a16="http://schemas.microsoft.com/office/drawing/2014/main" id="{593439BF-56C3-48B8-8ADC-1F7F020A057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5" name="Line 9795">
          <a:extLst>
            <a:ext uri="{FF2B5EF4-FFF2-40B4-BE49-F238E27FC236}">
              <a16:creationId xmlns="" xmlns:a16="http://schemas.microsoft.com/office/drawing/2014/main" id="{F5682DB2-DA2B-4BAC-81D1-A5C44185DBE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6" name="Line 9796">
          <a:extLst>
            <a:ext uri="{FF2B5EF4-FFF2-40B4-BE49-F238E27FC236}">
              <a16:creationId xmlns="" xmlns:a16="http://schemas.microsoft.com/office/drawing/2014/main" id="{AE648956-2B78-48F0-B25D-AF7E45ABFF7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7" name="Line 9797">
          <a:extLst>
            <a:ext uri="{FF2B5EF4-FFF2-40B4-BE49-F238E27FC236}">
              <a16:creationId xmlns="" xmlns:a16="http://schemas.microsoft.com/office/drawing/2014/main" id="{D6F2FC22-DC30-47A5-9512-46EC165C1CA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8" name="Line 9798">
          <a:extLst>
            <a:ext uri="{FF2B5EF4-FFF2-40B4-BE49-F238E27FC236}">
              <a16:creationId xmlns="" xmlns:a16="http://schemas.microsoft.com/office/drawing/2014/main" id="{F18CAFCB-0862-4846-A955-2EBBBE2B6D2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89" name="Line 9799">
          <a:extLst>
            <a:ext uri="{FF2B5EF4-FFF2-40B4-BE49-F238E27FC236}">
              <a16:creationId xmlns="" xmlns:a16="http://schemas.microsoft.com/office/drawing/2014/main" id="{EA0932A0-6C1B-44B0-9E72-C65BBA2C8B3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0" name="Line 9800">
          <a:extLst>
            <a:ext uri="{FF2B5EF4-FFF2-40B4-BE49-F238E27FC236}">
              <a16:creationId xmlns="" xmlns:a16="http://schemas.microsoft.com/office/drawing/2014/main" id="{87369A2D-C5F8-4A0E-924E-E927460BB42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1" name="Line 9801">
          <a:extLst>
            <a:ext uri="{FF2B5EF4-FFF2-40B4-BE49-F238E27FC236}">
              <a16:creationId xmlns="" xmlns:a16="http://schemas.microsoft.com/office/drawing/2014/main" id="{052ECB88-5F4E-405B-953F-5817EEF2890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2" name="Line 9802">
          <a:extLst>
            <a:ext uri="{FF2B5EF4-FFF2-40B4-BE49-F238E27FC236}">
              <a16:creationId xmlns="" xmlns:a16="http://schemas.microsoft.com/office/drawing/2014/main" id="{3D8254B0-233F-46E8-AA44-25799E3933B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3" name="Line 9803">
          <a:extLst>
            <a:ext uri="{FF2B5EF4-FFF2-40B4-BE49-F238E27FC236}">
              <a16:creationId xmlns="" xmlns:a16="http://schemas.microsoft.com/office/drawing/2014/main" id="{9DF8BF73-232C-47A6-B13F-051F31D3F3A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4" name="Line 167286">
          <a:extLst>
            <a:ext uri="{FF2B5EF4-FFF2-40B4-BE49-F238E27FC236}">
              <a16:creationId xmlns="" xmlns:a16="http://schemas.microsoft.com/office/drawing/2014/main" id="{F14DFA66-77AF-4E85-A28D-8060006F4D4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5" name="Line 167287">
          <a:extLst>
            <a:ext uri="{FF2B5EF4-FFF2-40B4-BE49-F238E27FC236}">
              <a16:creationId xmlns="" xmlns:a16="http://schemas.microsoft.com/office/drawing/2014/main" id="{C241A0BD-F4FA-4171-9AEC-C791BF9E2E41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6" name="Line 167288">
          <a:extLst>
            <a:ext uri="{FF2B5EF4-FFF2-40B4-BE49-F238E27FC236}">
              <a16:creationId xmlns="" xmlns:a16="http://schemas.microsoft.com/office/drawing/2014/main" id="{EA91F982-BBE8-48AD-8F86-068660BE69E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7" name="Line 167289">
          <a:extLst>
            <a:ext uri="{FF2B5EF4-FFF2-40B4-BE49-F238E27FC236}">
              <a16:creationId xmlns="" xmlns:a16="http://schemas.microsoft.com/office/drawing/2014/main" id="{6B9F2A0E-6384-47A5-A4EA-2913A9CDB46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8" name="Line 167290">
          <a:extLst>
            <a:ext uri="{FF2B5EF4-FFF2-40B4-BE49-F238E27FC236}">
              <a16:creationId xmlns="" xmlns:a16="http://schemas.microsoft.com/office/drawing/2014/main" id="{2C79520F-EFD7-4CB9-A563-74565E0C3A5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499" name="Line 167291">
          <a:extLst>
            <a:ext uri="{FF2B5EF4-FFF2-40B4-BE49-F238E27FC236}">
              <a16:creationId xmlns="" xmlns:a16="http://schemas.microsoft.com/office/drawing/2014/main" id="{B10C5B80-5993-4768-A67E-37179F9E7EC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0" name="Line 167292">
          <a:extLst>
            <a:ext uri="{FF2B5EF4-FFF2-40B4-BE49-F238E27FC236}">
              <a16:creationId xmlns="" xmlns:a16="http://schemas.microsoft.com/office/drawing/2014/main" id="{ADEE85B6-2AC6-4426-BBAB-2C273DAEB54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1" name="Line 167293">
          <a:extLst>
            <a:ext uri="{FF2B5EF4-FFF2-40B4-BE49-F238E27FC236}">
              <a16:creationId xmlns="" xmlns:a16="http://schemas.microsoft.com/office/drawing/2014/main" id="{78205E8E-FED5-4673-B974-3B7DECACE27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2" name="Line 167294">
          <a:extLst>
            <a:ext uri="{FF2B5EF4-FFF2-40B4-BE49-F238E27FC236}">
              <a16:creationId xmlns="" xmlns:a16="http://schemas.microsoft.com/office/drawing/2014/main" id="{89716449-5C25-42CB-9CC7-9C1639DBBFC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3" name="Line 167295">
          <a:extLst>
            <a:ext uri="{FF2B5EF4-FFF2-40B4-BE49-F238E27FC236}">
              <a16:creationId xmlns="" xmlns:a16="http://schemas.microsoft.com/office/drawing/2014/main" id="{F1143462-4594-4CCA-9BF6-33209A78EA1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4" name="Line 167296">
          <a:extLst>
            <a:ext uri="{FF2B5EF4-FFF2-40B4-BE49-F238E27FC236}">
              <a16:creationId xmlns="" xmlns:a16="http://schemas.microsoft.com/office/drawing/2014/main" id="{DE793493-9572-4F79-BF2E-3ABB53DAE06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5" name="Line 167297">
          <a:extLst>
            <a:ext uri="{FF2B5EF4-FFF2-40B4-BE49-F238E27FC236}">
              <a16:creationId xmlns="" xmlns:a16="http://schemas.microsoft.com/office/drawing/2014/main" id="{44C21083-FD92-40D1-8143-08A79C265A77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6" name="Line 167298">
          <a:extLst>
            <a:ext uri="{FF2B5EF4-FFF2-40B4-BE49-F238E27FC236}">
              <a16:creationId xmlns="" xmlns:a16="http://schemas.microsoft.com/office/drawing/2014/main" id="{BE7B8760-E780-4172-A248-D58F69901425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7" name="Line 167299">
          <a:extLst>
            <a:ext uri="{FF2B5EF4-FFF2-40B4-BE49-F238E27FC236}">
              <a16:creationId xmlns="" xmlns:a16="http://schemas.microsoft.com/office/drawing/2014/main" id="{AEA094BE-33DA-482B-BEC5-496F6664A10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8" name="Line 167300">
          <a:extLst>
            <a:ext uri="{FF2B5EF4-FFF2-40B4-BE49-F238E27FC236}">
              <a16:creationId xmlns="" xmlns:a16="http://schemas.microsoft.com/office/drawing/2014/main" id="{5DA49F40-6C4F-498B-8B28-02B876FB66D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09" name="Line 167301">
          <a:extLst>
            <a:ext uri="{FF2B5EF4-FFF2-40B4-BE49-F238E27FC236}">
              <a16:creationId xmlns="" xmlns:a16="http://schemas.microsoft.com/office/drawing/2014/main" id="{3D0F387A-24E3-470B-B890-CCA6EBF51EF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0" name="Line 167302">
          <a:extLst>
            <a:ext uri="{FF2B5EF4-FFF2-40B4-BE49-F238E27FC236}">
              <a16:creationId xmlns="" xmlns:a16="http://schemas.microsoft.com/office/drawing/2014/main" id="{98828A08-FC7C-4B5D-9A22-1788A22D8E78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1" name="Line 167303">
          <a:extLst>
            <a:ext uri="{FF2B5EF4-FFF2-40B4-BE49-F238E27FC236}">
              <a16:creationId xmlns="" xmlns:a16="http://schemas.microsoft.com/office/drawing/2014/main" id="{F220C9B6-A2D0-48B7-806B-BB66A4296BD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2" name="Line 167304">
          <a:extLst>
            <a:ext uri="{FF2B5EF4-FFF2-40B4-BE49-F238E27FC236}">
              <a16:creationId xmlns="" xmlns:a16="http://schemas.microsoft.com/office/drawing/2014/main" id="{031675CE-0941-4639-BECD-AA049D3929D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3" name="Line 167305">
          <a:extLst>
            <a:ext uri="{FF2B5EF4-FFF2-40B4-BE49-F238E27FC236}">
              <a16:creationId xmlns="" xmlns:a16="http://schemas.microsoft.com/office/drawing/2014/main" id="{CB3FDAD6-3900-450A-BE77-BB47D486B0E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4" name="Line 167306">
          <a:extLst>
            <a:ext uri="{FF2B5EF4-FFF2-40B4-BE49-F238E27FC236}">
              <a16:creationId xmlns="" xmlns:a16="http://schemas.microsoft.com/office/drawing/2014/main" id="{165CD867-91E5-45F0-A932-9CEDCE961998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5" name="Line 167307">
          <a:extLst>
            <a:ext uri="{FF2B5EF4-FFF2-40B4-BE49-F238E27FC236}">
              <a16:creationId xmlns="" xmlns:a16="http://schemas.microsoft.com/office/drawing/2014/main" id="{E96F330D-F7E4-4169-8984-C437CC1ECCA4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6" name="Line 167308">
          <a:extLst>
            <a:ext uri="{FF2B5EF4-FFF2-40B4-BE49-F238E27FC236}">
              <a16:creationId xmlns="" xmlns:a16="http://schemas.microsoft.com/office/drawing/2014/main" id="{066E8BDD-2E60-4950-9782-29AB5D74914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7" name="Line 167309">
          <a:extLst>
            <a:ext uri="{FF2B5EF4-FFF2-40B4-BE49-F238E27FC236}">
              <a16:creationId xmlns="" xmlns:a16="http://schemas.microsoft.com/office/drawing/2014/main" id="{DAB6BB51-A49C-4D1A-A4D0-E8EF03A09F9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8" name="Line 167310">
          <a:extLst>
            <a:ext uri="{FF2B5EF4-FFF2-40B4-BE49-F238E27FC236}">
              <a16:creationId xmlns="" xmlns:a16="http://schemas.microsoft.com/office/drawing/2014/main" id="{64D29035-00BF-4D81-843B-7D6FC1F43869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19" name="Line 167311">
          <a:extLst>
            <a:ext uri="{FF2B5EF4-FFF2-40B4-BE49-F238E27FC236}">
              <a16:creationId xmlns="" xmlns:a16="http://schemas.microsoft.com/office/drawing/2014/main" id="{FF650FC6-6EE4-4ACD-8FEE-20AB43EADD86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0" name="Line 167312">
          <a:extLst>
            <a:ext uri="{FF2B5EF4-FFF2-40B4-BE49-F238E27FC236}">
              <a16:creationId xmlns="" xmlns:a16="http://schemas.microsoft.com/office/drawing/2014/main" id="{DF6BB17B-01A4-46B0-A3A8-28E069D1EDD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1" name="Line 167313">
          <a:extLst>
            <a:ext uri="{FF2B5EF4-FFF2-40B4-BE49-F238E27FC236}">
              <a16:creationId xmlns="" xmlns:a16="http://schemas.microsoft.com/office/drawing/2014/main" id="{E6E830CD-A86A-4DB3-9CD7-FB37B2ED5F1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2" name="Line 167314">
          <a:extLst>
            <a:ext uri="{FF2B5EF4-FFF2-40B4-BE49-F238E27FC236}">
              <a16:creationId xmlns="" xmlns:a16="http://schemas.microsoft.com/office/drawing/2014/main" id="{661CBD7B-13A5-4786-B29E-6C6B41E4D8C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3" name="Line 167315">
          <a:extLst>
            <a:ext uri="{FF2B5EF4-FFF2-40B4-BE49-F238E27FC236}">
              <a16:creationId xmlns="" xmlns:a16="http://schemas.microsoft.com/office/drawing/2014/main" id="{E7D98359-978C-4AB4-9ADA-104D992F336D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4" name="Line 167316">
          <a:extLst>
            <a:ext uri="{FF2B5EF4-FFF2-40B4-BE49-F238E27FC236}">
              <a16:creationId xmlns="" xmlns:a16="http://schemas.microsoft.com/office/drawing/2014/main" id="{1221F8E6-A2C3-4A5A-A431-A29244701C67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5" name="Line 167317">
          <a:extLst>
            <a:ext uri="{FF2B5EF4-FFF2-40B4-BE49-F238E27FC236}">
              <a16:creationId xmlns="" xmlns:a16="http://schemas.microsoft.com/office/drawing/2014/main" id="{0FD374E7-4EDE-4015-BF78-E585F4930C65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6" name="Line 167318">
          <a:extLst>
            <a:ext uri="{FF2B5EF4-FFF2-40B4-BE49-F238E27FC236}">
              <a16:creationId xmlns="" xmlns:a16="http://schemas.microsoft.com/office/drawing/2014/main" id="{169C3B13-48BB-486A-B4FE-AB9AFE0D9822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7" name="Line 167319">
          <a:extLst>
            <a:ext uri="{FF2B5EF4-FFF2-40B4-BE49-F238E27FC236}">
              <a16:creationId xmlns="" xmlns:a16="http://schemas.microsoft.com/office/drawing/2014/main" id="{38780B4B-C58C-498E-B42E-AC81592B955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8" name="Line 167320">
          <a:extLst>
            <a:ext uri="{FF2B5EF4-FFF2-40B4-BE49-F238E27FC236}">
              <a16:creationId xmlns="" xmlns:a16="http://schemas.microsoft.com/office/drawing/2014/main" id="{19692ED0-05CE-40EB-9E71-94C266AD910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29" name="Line 167321">
          <a:extLst>
            <a:ext uri="{FF2B5EF4-FFF2-40B4-BE49-F238E27FC236}">
              <a16:creationId xmlns="" xmlns:a16="http://schemas.microsoft.com/office/drawing/2014/main" id="{67477697-E17B-4EFE-9522-2E71A1E9FBB3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0" name="Line 167322">
          <a:extLst>
            <a:ext uri="{FF2B5EF4-FFF2-40B4-BE49-F238E27FC236}">
              <a16:creationId xmlns="" xmlns:a16="http://schemas.microsoft.com/office/drawing/2014/main" id="{96F930B1-56D7-4A1A-B368-E2438E21E14F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1" name="Line 167323">
          <a:extLst>
            <a:ext uri="{FF2B5EF4-FFF2-40B4-BE49-F238E27FC236}">
              <a16:creationId xmlns="" xmlns:a16="http://schemas.microsoft.com/office/drawing/2014/main" id="{92ACCFFC-6645-40E0-B5C1-589D9E43BFBE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2" name="Line 167324">
          <a:extLst>
            <a:ext uri="{FF2B5EF4-FFF2-40B4-BE49-F238E27FC236}">
              <a16:creationId xmlns="" xmlns:a16="http://schemas.microsoft.com/office/drawing/2014/main" id="{130BD061-C97C-4B37-98F0-78D264DDFF87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3" name="Line 167325">
          <a:extLst>
            <a:ext uri="{FF2B5EF4-FFF2-40B4-BE49-F238E27FC236}">
              <a16:creationId xmlns="" xmlns:a16="http://schemas.microsoft.com/office/drawing/2014/main" id="{DBD2B638-E8D4-400A-97EE-2333086C5AD0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4" name="Line 167326">
          <a:extLst>
            <a:ext uri="{FF2B5EF4-FFF2-40B4-BE49-F238E27FC236}">
              <a16:creationId xmlns="" xmlns:a16="http://schemas.microsoft.com/office/drawing/2014/main" id="{7E5E862B-6018-4DD5-8083-8C050818E5EB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2535" name="Line 167327">
          <a:extLst>
            <a:ext uri="{FF2B5EF4-FFF2-40B4-BE49-F238E27FC236}">
              <a16:creationId xmlns="" xmlns:a16="http://schemas.microsoft.com/office/drawing/2014/main" id="{4790D30F-3E76-452B-8FC3-C5F6CC157AD5}"/>
            </a:ext>
          </a:extLst>
        </xdr:cNvPr>
        <xdr:cNvSpPr>
          <a:spLocks noChangeShapeType="1"/>
        </xdr:cNvSpPr>
      </xdr:nvSpPr>
      <xdr:spPr bwMode="auto">
        <a:xfrm>
          <a:off x="6457950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6" name="Line 1544">
          <a:extLst>
            <a:ext uri="{FF2B5EF4-FFF2-40B4-BE49-F238E27FC236}">
              <a16:creationId xmlns="" xmlns:a16="http://schemas.microsoft.com/office/drawing/2014/main" id="{C86E3895-4764-4D4C-8599-96FBA0FB8A47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7" name="Line 1545">
          <a:extLst>
            <a:ext uri="{FF2B5EF4-FFF2-40B4-BE49-F238E27FC236}">
              <a16:creationId xmlns="" xmlns:a16="http://schemas.microsoft.com/office/drawing/2014/main" id="{55FFD3F4-600D-4F11-AA62-74B92E50CCBA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8" name="Line 1546">
          <a:extLst>
            <a:ext uri="{FF2B5EF4-FFF2-40B4-BE49-F238E27FC236}">
              <a16:creationId xmlns="" xmlns:a16="http://schemas.microsoft.com/office/drawing/2014/main" id="{3570B55B-2EA6-4B6D-9514-3CE9063394FE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9" name="Line 1547">
          <a:extLst>
            <a:ext uri="{FF2B5EF4-FFF2-40B4-BE49-F238E27FC236}">
              <a16:creationId xmlns="" xmlns:a16="http://schemas.microsoft.com/office/drawing/2014/main" id="{F5718514-CE05-4BC4-99CD-3896B0B19626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0" name="Line 1548">
          <a:extLst>
            <a:ext uri="{FF2B5EF4-FFF2-40B4-BE49-F238E27FC236}">
              <a16:creationId xmlns="" xmlns:a16="http://schemas.microsoft.com/office/drawing/2014/main" id="{8923E3D6-25C8-4571-B3A2-38CA74A2FE69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1" name="Line 1549">
          <a:extLst>
            <a:ext uri="{FF2B5EF4-FFF2-40B4-BE49-F238E27FC236}">
              <a16:creationId xmlns="" xmlns:a16="http://schemas.microsoft.com/office/drawing/2014/main" id="{25B09A03-66D9-4B94-BBF2-51B27B3F3D7B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2" name="Line 1550">
          <a:extLst>
            <a:ext uri="{FF2B5EF4-FFF2-40B4-BE49-F238E27FC236}">
              <a16:creationId xmlns="" xmlns:a16="http://schemas.microsoft.com/office/drawing/2014/main" id="{3A921A97-0123-4711-91F3-63E77BBF2B16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3" name="Line 1551">
          <a:extLst>
            <a:ext uri="{FF2B5EF4-FFF2-40B4-BE49-F238E27FC236}">
              <a16:creationId xmlns="" xmlns:a16="http://schemas.microsoft.com/office/drawing/2014/main" id="{4ADA7845-583A-4549-8EC8-E827BA55FFCD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4" name="Line 1552">
          <a:extLst>
            <a:ext uri="{FF2B5EF4-FFF2-40B4-BE49-F238E27FC236}">
              <a16:creationId xmlns="" xmlns:a16="http://schemas.microsoft.com/office/drawing/2014/main" id="{4B5D1805-1982-4511-94B3-E1B6BD6582A2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5" name="Line 1553">
          <a:extLst>
            <a:ext uri="{FF2B5EF4-FFF2-40B4-BE49-F238E27FC236}">
              <a16:creationId xmlns="" xmlns:a16="http://schemas.microsoft.com/office/drawing/2014/main" id="{20C65D66-AE7F-4280-BF57-82D540FCB54E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6" name="Line 1554">
          <a:extLst>
            <a:ext uri="{FF2B5EF4-FFF2-40B4-BE49-F238E27FC236}">
              <a16:creationId xmlns="" xmlns:a16="http://schemas.microsoft.com/office/drawing/2014/main" id="{D49642E7-8489-4288-8386-4638562979F7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7" name="Line 1555">
          <a:extLst>
            <a:ext uri="{FF2B5EF4-FFF2-40B4-BE49-F238E27FC236}">
              <a16:creationId xmlns="" xmlns:a16="http://schemas.microsoft.com/office/drawing/2014/main" id="{B657D16A-0340-4F47-88F5-68AC85248F20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8" name="Line 1556">
          <a:extLst>
            <a:ext uri="{FF2B5EF4-FFF2-40B4-BE49-F238E27FC236}">
              <a16:creationId xmlns="" xmlns:a16="http://schemas.microsoft.com/office/drawing/2014/main" id="{3EB3EBE3-C29B-46CD-A3E6-163E944AF960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9" name="Line 1557">
          <a:extLst>
            <a:ext uri="{FF2B5EF4-FFF2-40B4-BE49-F238E27FC236}">
              <a16:creationId xmlns="" xmlns:a16="http://schemas.microsoft.com/office/drawing/2014/main" id="{0ADFA1F4-E3F7-4673-9558-F10ACEEDB58F}"/>
            </a:ext>
          </a:extLst>
        </xdr:cNvPr>
        <xdr:cNvSpPr>
          <a:spLocks noChangeShapeType="1"/>
        </xdr:cNvSpPr>
      </xdr:nvSpPr>
      <xdr:spPr bwMode="auto">
        <a:xfrm>
          <a:off x="6457950" y="3439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0" name="Line 1743">
          <a:extLst>
            <a:ext uri="{FF2B5EF4-FFF2-40B4-BE49-F238E27FC236}">
              <a16:creationId xmlns="" xmlns:a16="http://schemas.microsoft.com/office/drawing/2014/main" id="{D002B636-CBFE-4CC0-8AE6-BB83D8D4287F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1" name="Line 1744">
          <a:extLst>
            <a:ext uri="{FF2B5EF4-FFF2-40B4-BE49-F238E27FC236}">
              <a16:creationId xmlns="" xmlns:a16="http://schemas.microsoft.com/office/drawing/2014/main" id="{3E44C97C-86CE-4102-974A-4E31603E8F16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2" name="Line 1745">
          <a:extLst>
            <a:ext uri="{FF2B5EF4-FFF2-40B4-BE49-F238E27FC236}">
              <a16:creationId xmlns="" xmlns:a16="http://schemas.microsoft.com/office/drawing/2014/main" id="{7716BDCC-BA4B-42BD-96E7-1DF39A0B9158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3" name="Line 1746">
          <a:extLst>
            <a:ext uri="{FF2B5EF4-FFF2-40B4-BE49-F238E27FC236}">
              <a16:creationId xmlns="" xmlns:a16="http://schemas.microsoft.com/office/drawing/2014/main" id="{48E54F33-1BA0-47B4-A116-AC7E9FA1DF6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4" name="Line 1747">
          <a:extLst>
            <a:ext uri="{FF2B5EF4-FFF2-40B4-BE49-F238E27FC236}">
              <a16:creationId xmlns="" xmlns:a16="http://schemas.microsoft.com/office/drawing/2014/main" id="{91E7E56D-BF37-47C5-AC05-83205BCF4D5A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5" name="Line 1748">
          <a:extLst>
            <a:ext uri="{FF2B5EF4-FFF2-40B4-BE49-F238E27FC236}">
              <a16:creationId xmlns="" xmlns:a16="http://schemas.microsoft.com/office/drawing/2014/main" id="{1AF12A8A-D9CA-4187-AC3C-3C1D95593589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6" name="Line 1749">
          <a:extLst>
            <a:ext uri="{FF2B5EF4-FFF2-40B4-BE49-F238E27FC236}">
              <a16:creationId xmlns="" xmlns:a16="http://schemas.microsoft.com/office/drawing/2014/main" id="{35B555F5-8A52-4A3B-BEFA-4A2F414DCE12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7" name="Line 1750">
          <a:extLst>
            <a:ext uri="{FF2B5EF4-FFF2-40B4-BE49-F238E27FC236}">
              <a16:creationId xmlns="" xmlns:a16="http://schemas.microsoft.com/office/drawing/2014/main" id="{7EC54035-D746-4404-B735-FA933C6F8CF3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8" name="Line 1751">
          <a:extLst>
            <a:ext uri="{FF2B5EF4-FFF2-40B4-BE49-F238E27FC236}">
              <a16:creationId xmlns="" xmlns:a16="http://schemas.microsoft.com/office/drawing/2014/main" id="{FBEDE77A-DE14-4927-BAC1-2CAB73636353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59" name="Line 1752">
          <a:extLst>
            <a:ext uri="{FF2B5EF4-FFF2-40B4-BE49-F238E27FC236}">
              <a16:creationId xmlns="" xmlns:a16="http://schemas.microsoft.com/office/drawing/2014/main" id="{1F8CF677-FD03-495F-A49E-9143EBE125D2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0" name="Line 1753">
          <a:extLst>
            <a:ext uri="{FF2B5EF4-FFF2-40B4-BE49-F238E27FC236}">
              <a16:creationId xmlns="" xmlns:a16="http://schemas.microsoft.com/office/drawing/2014/main" id="{08CA2FCB-3DD8-4682-ABA8-B437F80EB9EA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1" name="Line 1754">
          <a:extLst>
            <a:ext uri="{FF2B5EF4-FFF2-40B4-BE49-F238E27FC236}">
              <a16:creationId xmlns="" xmlns:a16="http://schemas.microsoft.com/office/drawing/2014/main" id="{601829A7-296A-431E-A9F0-0BA381AEBCB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2" name="Line 1755">
          <a:extLst>
            <a:ext uri="{FF2B5EF4-FFF2-40B4-BE49-F238E27FC236}">
              <a16:creationId xmlns="" xmlns:a16="http://schemas.microsoft.com/office/drawing/2014/main" id="{F6804C74-3E10-4D38-BF0E-07BC836ED9C6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3" name="Line 1756">
          <a:extLst>
            <a:ext uri="{FF2B5EF4-FFF2-40B4-BE49-F238E27FC236}">
              <a16:creationId xmlns="" xmlns:a16="http://schemas.microsoft.com/office/drawing/2014/main" id="{CA82AC1F-DE6C-47FB-95D0-850CFA8B1C98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4" name="Line 1789">
          <a:extLst>
            <a:ext uri="{FF2B5EF4-FFF2-40B4-BE49-F238E27FC236}">
              <a16:creationId xmlns="" xmlns:a16="http://schemas.microsoft.com/office/drawing/2014/main" id="{964999FA-04E7-4528-BDB6-81F0E1DB1668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5" name="Line 1790">
          <a:extLst>
            <a:ext uri="{FF2B5EF4-FFF2-40B4-BE49-F238E27FC236}">
              <a16:creationId xmlns="" xmlns:a16="http://schemas.microsoft.com/office/drawing/2014/main" id="{3A07AC3B-939C-462B-B106-0997F0359A6D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6" name="Line 1791">
          <a:extLst>
            <a:ext uri="{FF2B5EF4-FFF2-40B4-BE49-F238E27FC236}">
              <a16:creationId xmlns="" xmlns:a16="http://schemas.microsoft.com/office/drawing/2014/main" id="{CA6145CB-071F-41B4-B4A6-854E1D8F7137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7" name="Line 1792">
          <a:extLst>
            <a:ext uri="{FF2B5EF4-FFF2-40B4-BE49-F238E27FC236}">
              <a16:creationId xmlns="" xmlns:a16="http://schemas.microsoft.com/office/drawing/2014/main" id="{B61F32C4-F2DC-41EC-8CCF-7BE8478382B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8" name="Line 1793">
          <a:extLst>
            <a:ext uri="{FF2B5EF4-FFF2-40B4-BE49-F238E27FC236}">
              <a16:creationId xmlns="" xmlns:a16="http://schemas.microsoft.com/office/drawing/2014/main" id="{5B221220-F085-4B43-84DA-6CAD6D72E69B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69" name="Line 1794">
          <a:extLst>
            <a:ext uri="{FF2B5EF4-FFF2-40B4-BE49-F238E27FC236}">
              <a16:creationId xmlns="" xmlns:a16="http://schemas.microsoft.com/office/drawing/2014/main" id="{2AD8B693-4024-40E4-8280-F35C523696F4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0" name="Line 1795">
          <a:extLst>
            <a:ext uri="{FF2B5EF4-FFF2-40B4-BE49-F238E27FC236}">
              <a16:creationId xmlns="" xmlns:a16="http://schemas.microsoft.com/office/drawing/2014/main" id="{DAFC8398-2A70-4292-BE08-04F2BE629B39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1" name="Line 1796">
          <a:extLst>
            <a:ext uri="{FF2B5EF4-FFF2-40B4-BE49-F238E27FC236}">
              <a16:creationId xmlns="" xmlns:a16="http://schemas.microsoft.com/office/drawing/2014/main" id="{879E2203-A485-4CF5-A59C-CD09FB2CD91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2" name="Line 1797">
          <a:extLst>
            <a:ext uri="{FF2B5EF4-FFF2-40B4-BE49-F238E27FC236}">
              <a16:creationId xmlns="" xmlns:a16="http://schemas.microsoft.com/office/drawing/2014/main" id="{06D2CD1C-F7C9-4F95-A8C8-59AD9463ADA6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3" name="Line 1798">
          <a:extLst>
            <a:ext uri="{FF2B5EF4-FFF2-40B4-BE49-F238E27FC236}">
              <a16:creationId xmlns="" xmlns:a16="http://schemas.microsoft.com/office/drawing/2014/main" id="{459BCD90-3D14-4139-94D4-49A64AC65AB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4" name="Line 1799">
          <a:extLst>
            <a:ext uri="{FF2B5EF4-FFF2-40B4-BE49-F238E27FC236}">
              <a16:creationId xmlns="" xmlns:a16="http://schemas.microsoft.com/office/drawing/2014/main" id="{57975D03-775B-428B-A326-7926C18B190B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5" name="Line 1800">
          <a:extLst>
            <a:ext uri="{FF2B5EF4-FFF2-40B4-BE49-F238E27FC236}">
              <a16:creationId xmlns="" xmlns:a16="http://schemas.microsoft.com/office/drawing/2014/main" id="{87F6CA52-4AE6-4710-83E1-28D4ECC02729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6" name="Line 1801">
          <a:extLst>
            <a:ext uri="{FF2B5EF4-FFF2-40B4-BE49-F238E27FC236}">
              <a16:creationId xmlns="" xmlns:a16="http://schemas.microsoft.com/office/drawing/2014/main" id="{FA349322-EF4E-436D-B7D3-8248A1B2107D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7" name="Line 1802">
          <a:extLst>
            <a:ext uri="{FF2B5EF4-FFF2-40B4-BE49-F238E27FC236}">
              <a16:creationId xmlns="" xmlns:a16="http://schemas.microsoft.com/office/drawing/2014/main" id="{3DE3E562-C0A1-4BCF-9CF3-569A72E3687E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8" name="Line 1803">
          <a:extLst>
            <a:ext uri="{FF2B5EF4-FFF2-40B4-BE49-F238E27FC236}">
              <a16:creationId xmlns="" xmlns:a16="http://schemas.microsoft.com/office/drawing/2014/main" id="{BCBDDF3F-B1A2-4003-9948-05B9E52B5122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79" name="Line 1804">
          <a:extLst>
            <a:ext uri="{FF2B5EF4-FFF2-40B4-BE49-F238E27FC236}">
              <a16:creationId xmlns="" xmlns:a16="http://schemas.microsoft.com/office/drawing/2014/main" id="{B229138B-E007-49C0-BCDD-F25A1C81379B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80" name="Line 1805">
          <a:extLst>
            <a:ext uri="{FF2B5EF4-FFF2-40B4-BE49-F238E27FC236}">
              <a16:creationId xmlns="" xmlns:a16="http://schemas.microsoft.com/office/drawing/2014/main" id="{F89FD461-17C5-424E-AB36-667F77E48A13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81" name="Line 1806">
          <a:extLst>
            <a:ext uri="{FF2B5EF4-FFF2-40B4-BE49-F238E27FC236}">
              <a16:creationId xmlns="" xmlns:a16="http://schemas.microsoft.com/office/drawing/2014/main" id="{6FAD0DBF-0F57-4554-8577-B60C40959422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82" name="Line 1807">
          <a:extLst>
            <a:ext uri="{FF2B5EF4-FFF2-40B4-BE49-F238E27FC236}">
              <a16:creationId xmlns="" xmlns:a16="http://schemas.microsoft.com/office/drawing/2014/main" id="{5542DD8D-65EB-493B-8CE9-33F2B728D15F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83" name="Line 1808">
          <a:extLst>
            <a:ext uri="{FF2B5EF4-FFF2-40B4-BE49-F238E27FC236}">
              <a16:creationId xmlns="" xmlns:a16="http://schemas.microsoft.com/office/drawing/2014/main" id="{0131AD47-7A74-47D7-B141-1F5282E06F68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2584" name="Line 1809">
          <a:extLst>
            <a:ext uri="{FF2B5EF4-FFF2-40B4-BE49-F238E27FC236}">
              <a16:creationId xmlns="" xmlns:a16="http://schemas.microsoft.com/office/drawing/2014/main" id="{D74EE35A-F6AB-4C17-BEC9-8C2AD4299643}"/>
            </a:ext>
          </a:extLst>
        </xdr:cNvPr>
        <xdr:cNvSpPr>
          <a:spLocks noChangeShapeType="1"/>
        </xdr:cNvSpPr>
      </xdr:nvSpPr>
      <xdr:spPr bwMode="auto">
        <a:xfrm>
          <a:off x="6457950" y="3374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85" name="Line 3967">
          <a:extLst>
            <a:ext uri="{FF2B5EF4-FFF2-40B4-BE49-F238E27FC236}">
              <a16:creationId xmlns="" xmlns:a16="http://schemas.microsoft.com/office/drawing/2014/main" id="{0C34E6B6-4BC6-4C10-AB5D-8477132937DD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86" name="Line 3968">
          <a:extLst>
            <a:ext uri="{FF2B5EF4-FFF2-40B4-BE49-F238E27FC236}">
              <a16:creationId xmlns="" xmlns:a16="http://schemas.microsoft.com/office/drawing/2014/main" id="{047986D0-E9E0-4C4B-9541-1C93A65DB40C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87" name="Line 3969">
          <a:extLst>
            <a:ext uri="{FF2B5EF4-FFF2-40B4-BE49-F238E27FC236}">
              <a16:creationId xmlns="" xmlns:a16="http://schemas.microsoft.com/office/drawing/2014/main" id="{B7265339-846E-4894-AF41-BF6E4E768516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88" name="Line 3970">
          <a:extLst>
            <a:ext uri="{FF2B5EF4-FFF2-40B4-BE49-F238E27FC236}">
              <a16:creationId xmlns="" xmlns:a16="http://schemas.microsoft.com/office/drawing/2014/main" id="{8C709E58-DD44-41E8-99B0-C05BE9C73C4E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89" name="Line 3971">
          <a:extLst>
            <a:ext uri="{FF2B5EF4-FFF2-40B4-BE49-F238E27FC236}">
              <a16:creationId xmlns="" xmlns:a16="http://schemas.microsoft.com/office/drawing/2014/main" id="{9CEE134C-F3FC-4346-85DA-22002F66A5DD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0" name="Line 3972">
          <a:extLst>
            <a:ext uri="{FF2B5EF4-FFF2-40B4-BE49-F238E27FC236}">
              <a16:creationId xmlns="" xmlns:a16="http://schemas.microsoft.com/office/drawing/2014/main" id="{A4A0CB83-0164-4CE2-9F5E-6DAFF334E518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1" name="Line 3973">
          <a:extLst>
            <a:ext uri="{FF2B5EF4-FFF2-40B4-BE49-F238E27FC236}">
              <a16:creationId xmlns="" xmlns:a16="http://schemas.microsoft.com/office/drawing/2014/main" id="{3FF9A1AA-9EF2-425C-9E16-F9BDF7D6CD07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2" name="Line 3974">
          <a:extLst>
            <a:ext uri="{FF2B5EF4-FFF2-40B4-BE49-F238E27FC236}">
              <a16:creationId xmlns="" xmlns:a16="http://schemas.microsoft.com/office/drawing/2014/main" id="{DFF57793-D945-4715-AF34-302BF71A2801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3" name="Line 3975">
          <a:extLst>
            <a:ext uri="{FF2B5EF4-FFF2-40B4-BE49-F238E27FC236}">
              <a16:creationId xmlns="" xmlns:a16="http://schemas.microsoft.com/office/drawing/2014/main" id="{AF4C464A-0551-4E60-A2FE-517BE5357F4D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4" name="Line 3976">
          <a:extLst>
            <a:ext uri="{FF2B5EF4-FFF2-40B4-BE49-F238E27FC236}">
              <a16:creationId xmlns="" xmlns:a16="http://schemas.microsoft.com/office/drawing/2014/main" id="{DD5A53DE-BDAC-4567-8D05-A1132B18270B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5" name="Line 3977">
          <a:extLst>
            <a:ext uri="{FF2B5EF4-FFF2-40B4-BE49-F238E27FC236}">
              <a16:creationId xmlns="" xmlns:a16="http://schemas.microsoft.com/office/drawing/2014/main" id="{F9BA839E-E92E-45C7-971A-821BB7ED4202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6" name="Line 3978">
          <a:extLst>
            <a:ext uri="{FF2B5EF4-FFF2-40B4-BE49-F238E27FC236}">
              <a16:creationId xmlns="" xmlns:a16="http://schemas.microsoft.com/office/drawing/2014/main" id="{56E0873E-696D-4AAE-91A7-E5F9D6EE7C2A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7" name="Line 3979">
          <a:extLst>
            <a:ext uri="{FF2B5EF4-FFF2-40B4-BE49-F238E27FC236}">
              <a16:creationId xmlns="" xmlns:a16="http://schemas.microsoft.com/office/drawing/2014/main" id="{2A0EBCEE-8135-4785-830B-82DDD6A80E48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8" name="Line 3980">
          <a:extLst>
            <a:ext uri="{FF2B5EF4-FFF2-40B4-BE49-F238E27FC236}">
              <a16:creationId xmlns="" xmlns:a16="http://schemas.microsoft.com/office/drawing/2014/main" id="{3874EBD3-9E9F-4308-BA16-19571578A05A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99" name="Line 3981">
          <a:extLst>
            <a:ext uri="{FF2B5EF4-FFF2-40B4-BE49-F238E27FC236}">
              <a16:creationId xmlns="" xmlns:a16="http://schemas.microsoft.com/office/drawing/2014/main" id="{6B79E02E-3634-4BFC-93D5-1E9C6CE39F50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0" name="Line 3982">
          <a:extLst>
            <a:ext uri="{FF2B5EF4-FFF2-40B4-BE49-F238E27FC236}">
              <a16:creationId xmlns="" xmlns:a16="http://schemas.microsoft.com/office/drawing/2014/main" id="{F5DDA05D-2C8D-4988-99AA-DC20D6CE9440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1" name="Line 3983">
          <a:extLst>
            <a:ext uri="{FF2B5EF4-FFF2-40B4-BE49-F238E27FC236}">
              <a16:creationId xmlns="" xmlns:a16="http://schemas.microsoft.com/office/drawing/2014/main" id="{3C04FD29-D80B-4545-8C5B-0F96C95142B4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2" name="Line 3984">
          <a:extLst>
            <a:ext uri="{FF2B5EF4-FFF2-40B4-BE49-F238E27FC236}">
              <a16:creationId xmlns="" xmlns:a16="http://schemas.microsoft.com/office/drawing/2014/main" id="{53607BFD-2CF6-42E7-8D21-1CAD201D35FF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3" name="Line 3985">
          <a:extLst>
            <a:ext uri="{FF2B5EF4-FFF2-40B4-BE49-F238E27FC236}">
              <a16:creationId xmlns="" xmlns:a16="http://schemas.microsoft.com/office/drawing/2014/main" id="{BCD11196-EE67-481B-9F05-C5CD6868F8E6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4" name="Line 3986">
          <a:extLst>
            <a:ext uri="{FF2B5EF4-FFF2-40B4-BE49-F238E27FC236}">
              <a16:creationId xmlns="" xmlns:a16="http://schemas.microsoft.com/office/drawing/2014/main" id="{4913551F-98BD-4B25-B20F-73FB90605B5B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5" name="Line 3987">
          <a:extLst>
            <a:ext uri="{FF2B5EF4-FFF2-40B4-BE49-F238E27FC236}">
              <a16:creationId xmlns="" xmlns:a16="http://schemas.microsoft.com/office/drawing/2014/main" id="{1B84C34D-0B08-4044-8DFE-C42A811BF99F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6" name="Line 3988">
          <a:extLst>
            <a:ext uri="{FF2B5EF4-FFF2-40B4-BE49-F238E27FC236}">
              <a16:creationId xmlns="" xmlns:a16="http://schemas.microsoft.com/office/drawing/2014/main" id="{DF18046E-7FE0-43E0-9AF0-6BBDD9B43264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7" name="Line 3989">
          <a:extLst>
            <a:ext uri="{FF2B5EF4-FFF2-40B4-BE49-F238E27FC236}">
              <a16:creationId xmlns="" xmlns:a16="http://schemas.microsoft.com/office/drawing/2014/main" id="{5F300577-85C0-43E1-B983-370902D1E933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8" name="Line 3990">
          <a:extLst>
            <a:ext uri="{FF2B5EF4-FFF2-40B4-BE49-F238E27FC236}">
              <a16:creationId xmlns="" xmlns:a16="http://schemas.microsoft.com/office/drawing/2014/main" id="{66856E95-775D-4A6C-A007-9625A7C49FA8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09" name="Line 3991">
          <a:extLst>
            <a:ext uri="{FF2B5EF4-FFF2-40B4-BE49-F238E27FC236}">
              <a16:creationId xmlns="" xmlns:a16="http://schemas.microsoft.com/office/drawing/2014/main" id="{0311FB8C-2938-475A-B6F3-98183E3B21C3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0" name="Line 3992">
          <a:extLst>
            <a:ext uri="{FF2B5EF4-FFF2-40B4-BE49-F238E27FC236}">
              <a16:creationId xmlns="" xmlns:a16="http://schemas.microsoft.com/office/drawing/2014/main" id="{F9DB28F4-867B-4CB1-9489-2D74FEA4632C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1" name="Line 3993">
          <a:extLst>
            <a:ext uri="{FF2B5EF4-FFF2-40B4-BE49-F238E27FC236}">
              <a16:creationId xmlns="" xmlns:a16="http://schemas.microsoft.com/office/drawing/2014/main" id="{F3E2597A-3BA3-4945-80FA-34BEB641D344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2" name="Line 3994">
          <a:extLst>
            <a:ext uri="{FF2B5EF4-FFF2-40B4-BE49-F238E27FC236}">
              <a16:creationId xmlns="" xmlns:a16="http://schemas.microsoft.com/office/drawing/2014/main" id="{590CBD90-F544-44E0-A15A-F5A3F6A7667B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3" name="Line 3995">
          <a:extLst>
            <a:ext uri="{FF2B5EF4-FFF2-40B4-BE49-F238E27FC236}">
              <a16:creationId xmlns="" xmlns:a16="http://schemas.microsoft.com/office/drawing/2014/main" id="{623822F4-C15A-4108-85D6-A71BB8721316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4" name="Line 3996">
          <a:extLst>
            <a:ext uri="{FF2B5EF4-FFF2-40B4-BE49-F238E27FC236}">
              <a16:creationId xmlns="" xmlns:a16="http://schemas.microsoft.com/office/drawing/2014/main" id="{BA768D72-2394-4881-BBB1-5E03E15F9027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5" name="Line 3997">
          <a:extLst>
            <a:ext uri="{FF2B5EF4-FFF2-40B4-BE49-F238E27FC236}">
              <a16:creationId xmlns="" xmlns:a16="http://schemas.microsoft.com/office/drawing/2014/main" id="{091CA20C-59EE-474D-81A7-B4D58137C8A3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6" name="Line 3998">
          <a:extLst>
            <a:ext uri="{FF2B5EF4-FFF2-40B4-BE49-F238E27FC236}">
              <a16:creationId xmlns="" xmlns:a16="http://schemas.microsoft.com/office/drawing/2014/main" id="{EBAABF40-7AE0-48F7-ADF6-FFFF218F5D81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7" name="Line 3999">
          <a:extLst>
            <a:ext uri="{FF2B5EF4-FFF2-40B4-BE49-F238E27FC236}">
              <a16:creationId xmlns="" xmlns:a16="http://schemas.microsoft.com/office/drawing/2014/main" id="{ED947EDC-4B51-4B5E-AD2A-D92DD79D2E59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8" name="Line 4000">
          <a:extLst>
            <a:ext uri="{FF2B5EF4-FFF2-40B4-BE49-F238E27FC236}">
              <a16:creationId xmlns="" xmlns:a16="http://schemas.microsoft.com/office/drawing/2014/main" id="{D2EAB11E-520E-4E75-BB08-B2A660DC866E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19" name="Line 4001">
          <a:extLst>
            <a:ext uri="{FF2B5EF4-FFF2-40B4-BE49-F238E27FC236}">
              <a16:creationId xmlns="" xmlns:a16="http://schemas.microsoft.com/office/drawing/2014/main" id="{C4451BD9-27A8-4086-A694-AEE5AB046F39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0" name="Line 4002">
          <a:extLst>
            <a:ext uri="{FF2B5EF4-FFF2-40B4-BE49-F238E27FC236}">
              <a16:creationId xmlns="" xmlns:a16="http://schemas.microsoft.com/office/drawing/2014/main" id="{A03DC69E-9D55-4EC1-9DA9-EB9F039462DB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1" name="Line 4003">
          <a:extLst>
            <a:ext uri="{FF2B5EF4-FFF2-40B4-BE49-F238E27FC236}">
              <a16:creationId xmlns="" xmlns:a16="http://schemas.microsoft.com/office/drawing/2014/main" id="{05B04E61-5F02-428F-9CBA-63DF5DF37BE2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2" name="Line 4004">
          <a:extLst>
            <a:ext uri="{FF2B5EF4-FFF2-40B4-BE49-F238E27FC236}">
              <a16:creationId xmlns="" xmlns:a16="http://schemas.microsoft.com/office/drawing/2014/main" id="{61B47626-B7AA-4564-812B-203B980F7391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3" name="Line 4005">
          <a:extLst>
            <a:ext uri="{FF2B5EF4-FFF2-40B4-BE49-F238E27FC236}">
              <a16:creationId xmlns="" xmlns:a16="http://schemas.microsoft.com/office/drawing/2014/main" id="{8E6AF273-A1AA-4C9E-A10B-3B42566D67D4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4" name="Line 4006">
          <a:extLst>
            <a:ext uri="{FF2B5EF4-FFF2-40B4-BE49-F238E27FC236}">
              <a16:creationId xmlns="" xmlns:a16="http://schemas.microsoft.com/office/drawing/2014/main" id="{E82C4C41-D86E-4EE9-AC10-06A826A46B45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5" name="Line 4007">
          <a:extLst>
            <a:ext uri="{FF2B5EF4-FFF2-40B4-BE49-F238E27FC236}">
              <a16:creationId xmlns="" xmlns:a16="http://schemas.microsoft.com/office/drawing/2014/main" id="{1934C549-2A95-4E0D-8F8E-73343362E99E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626" name="Line 4008">
          <a:extLst>
            <a:ext uri="{FF2B5EF4-FFF2-40B4-BE49-F238E27FC236}">
              <a16:creationId xmlns="" xmlns:a16="http://schemas.microsoft.com/office/drawing/2014/main" id="{07CA5CF7-2C91-48E7-BA70-478809E63B2D}"/>
            </a:ext>
          </a:extLst>
        </xdr:cNvPr>
        <xdr:cNvSpPr>
          <a:spLocks noChangeShapeType="1"/>
        </xdr:cNvSpPr>
      </xdr:nvSpPr>
      <xdr:spPr bwMode="auto">
        <a:xfrm>
          <a:off x="6457950" y="3698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27" name="Line 1544">
          <a:extLst>
            <a:ext uri="{FF2B5EF4-FFF2-40B4-BE49-F238E27FC236}">
              <a16:creationId xmlns="" xmlns:a16="http://schemas.microsoft.com/office/drawing/2014/main" id="{7AB4A186-3A79-4FBA-9245-CE26EBA2A793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28" name="Line 1545">
          <a:extLst>
            <a:ext uri="{FF2B5EF4-FFF2-40B4-BE49-F238E27FC236}">
              <a16:creationId xmlns="" xmlns:a16="http://schemas.microsoft.com/office/drawing/2014/main" id="{B9A76F2A-F869-4620-99E5-F23465E6D5F1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29" name="Line 1546">
          <a:extLst>
            <a:ext uri="{FF2B5EF4-FFF2-40B4-BE49-F238E27FC236}">
              <a16:creationId xmlns="" xmlns:a16="http://schemas.microsoft.com/office/drawing/2014/main" id="{0737D360-0797-4784-8F59-D1E7D73A8BFC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0" name="Line 1547">
          <a:extLst>
            <a:ext uri="{FF2B5EF4-FFF2-40B4-BE49-F238E27FC236}">
              <a16:creationId xmlns="" xmlns:a16="http://schemas.microsoft.com/office/drawing/2014/main" id="{CAE10C43-2992-4BB3-90C7-8C74333E9FBB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1" name="Line 1548">
          <a:extLst>
            <a:ext uri="{FF2B5EF4-FFF2-40B4-BE49-F238E27FC236}">
              <a16:creationId xmlns="" xmlns:a16="http://schemas.microsoft.com/office/drawing/2014/main" id="{2E1E79F9-7AA0-4483-9979-3FA114555266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2" name="Line 1549">
          <a:extLst>
            <a:ext uri="{FF2B5EF4-FFF2-40B4-BE49-F238E27FC236}">
              <a16:creationId xmlns="" xmlns:a16="http://schemas.microsoft.com/office/drawing/2014/main" id="{A83B07E7-78B8-4F01-B00B-CBEFC9EF359E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3" name="Line 1550">
          <a:extLst>
            <a:ext uri="{FF2B5EF4-FFF2-40B4-BE49-F238E27FC236}">
              <a16:creationId xmlns="" xmlns:a16="http://schemas.microsoft.com/office/drawing/2014/main" id="{1CE7F586-85C4-4C65-AC8D-A6BBDBDCB4D4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4" name="Line 1551">
          <a:extLst>
            <a:ext uri="{FF2B5EF4-FFF2-40B4-BE49-F238E27FC236}">
              <a16:creationId xmlns="" xmlns:a16="http://schemas.microsoft.com/office/drawing/2014/main" id="{3B9AE184-A2D1-4267-939F-0B812BEEF848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5" name="Line 1552">
          <a:extLst>
            <a:ext uri="{FF2B5EF4-FFF2-40B4-BE49-F238E27FC236}">
              <a16:creationId xmlns="" xmlns:a16="http://schemas.microsoft.com/office/drawing/2014/main" id="{BF34D797-7733-4EB3-AB08-3E549CF5854C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6" name="Line 1553">
          <a:extLst>
            <a:ext uri="{FF2B5EF4-FFF2-40B4-BE49-F238E27FC236}">
              <a16:creationId xmlns="" xmlns:a16="http://schemas.microsoft.com/office/drawing/2014/main" id="{1BF49085-7763-43D5-BBF8-42525DFC4268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7" name="Line 1554">
          <a:extLst>
            <a:ext uri="{FF2B5EF4-FFF2-40B4-BE49-F238E27FC236}">
              <a16:creationId xmlns="" xmlns:a16="http://schemas.microsoft.com/office/drawing/2014/main" id="{826A519D-4400-4601-8DA9-A59D601DA017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8" name="Line 1555">
          <a:extLst>
            <a:ext uri="{FF2B5EF4-FFF2-40B4-BE49-F238E27FC236}">
              <a16:creationId xmlns="" xmlns:a16="http://schemas.microsoft.com/office/drawing/2014/main" id="{49C9AA34-F484-4AC0-82CB-FBE040947EFB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9" name="Line 1556">
          <a:extLst>
            <a:ext uri="{FF2B5EF4-FFF2-40B4-BE49-F238E27FC236}">
              <a16:creationId xmlns="" xmlns:a16="http://schemas.microsoft.com/office/drawing/2014/main" id="{91071729-6FA5-4CF3-85CB-3AABDF468562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40" name="Line 1557">
          <a:extLst>
            <a:ext uri="{FF2B5EF4-FFF2-40B4-BE49-F238E27FC236}">
              <a16:creationId xmlns="" xmlns:a16="http://schemas.microsoft.com/office/drawing/2014/main" id="{5E10768D-5B3A-47A3-91E0-B6DC4989F008}"/>
            </a:ext>
          </a:extLst>
        </xdr:cNvPr>
        <xdr:cNvSpPr>
          <a:spLocks noChangeShapeType="1"/>
        </xdr:cNvSpPr>
      </xdr:nvSpPr>
      <xdr:spPr bwMode="auto">
        <a:xfrm>
          <a:off x="6457950" y="37633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1" name="Line 1743">
          <a:extLst>
            <a:ext uri="{FF2B5EF4-FFF2-40B4-BE49-F238E27FC236}">
              <a16:creationId xmlns="" xmlns:a16="http://schemas.microsoft.com/office/drawing/2014/main" id="{B2940233-8D6A-40DD-9FBD-3CAC8C06705F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2" name="Line 1744">
          <a:extLst>
            <a:ext uri="{FF2B5EF4-FFF2-40B4-BE49-F238E27FC236}">
              <a16:creationId xmlns="" xmlns:a16="http://schemas.microsoft.com/office/drawing/2014/main" id="{ABBB54ED-C03D-4E2B-8B2E-2686B6524157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3" name="Line 1745">
          <a:extLst>
            <a:ext uri="{FF2B5EF4-FFF2-40B4-BE49-F238E27FC236}">
              <a16:creationId xmlns="" xmlns:a16="http://schemas.microsoft.com/office/drawing/2014/main" id="{83267F8E-1A49-47C1-A414-77A20F6C0D5F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4" name="Line 1746">
          <a:extLst>
            <a:ext uri="{FF2B5EF4-FFF2-40B4-BE49-F238E27FC236}">
              <a16:creationId xmlns="" xmlns:a16="http://schemas.microsoft.com/office/drawing/2014/main" id="{FC2433A3-83A9-4CCC-A802-2D0E1DDC3F0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5" name="Line 1747">
          <a:extLst>
            <a:ext uri="{FF2B5EF4-FFF2-40B4-BE49-F238E27FC236}">
              <a16:creationId xmlns="" xmlns:a16="http://schemas.microsoft.com/office/drawing/2014/main" id="{DA5DBE4F-CBEE-46B7-B9CD-42DE2F8694A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6" name="Line 1748">
          <a:extLst>
            <a:ext uri="{FF2B5EF4-FFF2-40B4-BE49-F238E27FC236}">
              <a16:creationId xmlns="" xmlns:a16="http://schemas.microsoft.com/office/drawing/2014/main" id="{F4808EAA-B6D6-418A-9501-F7121A4F9EB1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7" name="Line 1749">
          <a:extLst>
            <a:ext uri="{FF2B5EF4-FFF2-40B4-BE49-F238E27FC236}">
              <a16:creationId xmlns="" xmlns:a16="http://schemas.microsoft.com/office/drawing/2014/main" id="{81331C37-ACDB-4AF5-B058-A8FFA9950B3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8" name="Line 1750">
          <a:extLst>
            <a:ext uri="{FF2B5EF4-FFF2-40B4-BE49-F238E27FC236}">
              <a16:creationId xmlns="" xmlns:a16="http://schemas.microsoft.com/office/drawing/2014/main" id="{AE2C8D97-DCCF-42FC-AEEC-A013377861F0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49" name="Line 1751">
          <a:extLst>
            <a:ext uri="{FF2B5EF4-FFF2-40B4-BE49-F238E27FC236}">
              <a16:creationId xmlns="" xmlns:a16="http://schemas.microsoft.com/office/drawing/2014/main" id="{E510B878-6838-4DE5-B0BD-684E1213FE20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50" name="Line 1752">
          <a:extLst>
            <a:ext uri="{FF2B5EF4-FFF2-40B4-BE49-F238E27FC236}">
              <a16:creationId xmlns="" xmlns:a16="http://schemas.microsoft.com/office/drawing/2014/main" id="{85875369-4367-493A-B350-13BD75ECCD47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51" name="Line 1753">
          <a:extLst>
            <a:ext uri="{FF2B5EF4-FFF2-40B4-BE49-F238E27FC236}">
              <a16:creationId xmlns="" xmlns:a16="http://schemas.microsoft.com/office/drawing/2014/main" id="{E196158D-D098-4116-BFD8-99DA039CC8A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52" name="Line 1754">
          <a:extLst>
            <a:ext uri="{FF2B5EF4-FFF2-40B4-BE49-F238E27FC236}">
              <a16:creationId xmlns="" xmlns:a16="http://schemas.microsoft.com/office/drawing/2014/main" id="{E6585C76-79A6-4588-9590-E07EC5EAC44B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53" name="Line 1755">
          <a:extLst>
            <a:ext uri="{FF2B5EF4-FFF2-40B4-BE49-F238E27FC236}">
              <a16:creationId xmlns="" xmlns:a16="http://schemas.microsoft.com/office/drawing/2014/main" id="{A67E25A3-8E0C-481A-BD8C-7D5C1323A614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2654" name="Line 1756">
          <a:extLst>
            <a:ext uri="{FF2B5EF4-FFF2-40B4-BE49-F238E27FC236}">
              <a16:creationId xmlns="" xmlns:a16="http://schemas.microsoft.com/office/drawing/2014/main" id="{31383C91-2CD6-4352-BC6B-C0331776E405}"/>
            </a:ext>
          </a:extLst>
        </xdr:cNvPr>
        <xdr:cNvSpPr>
          <a:spLocks noChangeShapeType="1"/>
        </xdr:cNvSpPr>
      </xdr:nvSpPr>
      <xdr:spPr bwMode="auto">
        <a:xfrm>
          <a:off x="6457950" y="22665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55" name="Line 3967">
          <a:extLst>
            <a:ext uri="{FF2B5EF4-FFF2-40B4-BE49-F238E27FC236}">
              <a16:creationId xmlns="" xmlns:a16="http://schemas.microsoft.com/office/drawing/2014/main" id="{369100DC-C310-4D89-ACAE-B534842093A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56" name="Line 3968">
          <a:extLst>
            <a:ext uri="{FF2B5EF4-FFF2-40B4-BE49-F238E27FC236}">
              <a16:creationId xmlns="" xmlns:a16="http://schemas.microsoft.com/office/drawing/2014/main" id="{33ECE5AF-90AA-4C15-9641-F5CB8692B17D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57" name="Line 3969">
          <a:extLst>
            <a:ext uri="{FF2B5EF4-FFF2-40B4-BE49-F238E27FC236}">
              <a16:creationId xmlns="" xmlns:a16="http://schemas.microsoft.com/office/drawing/2014/main" id="{57B06767-EEBB-4391-8C2F-18657D50C938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58" name="Line 3970">
          <a:extLst>
            <a:ext uri="{FF2B5EF4-FFF2-40B4-BE49-F238E27FC236}">
              <a16:creationId xmlns="" xmlns:a16="http://schemas.microsoft.com/office/drawing/2014/main" id="{3F45EB1B-1033-48EC-9934-A217E7A7D66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59" name="Line 3971">
          <a:extLst>
            <a:ext uri="{FF2B5EF4-FFF2-40B4-BE49-F238E27FC236}">
              <a16:creationId xmlns="" xmlns:a16="http://schemas.microsoft.com/office/drawing/2014/main" id="{9DC6FA40-6949-4DA8-9480-D2A47A60C31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0" name="Line 3972">
          <a:extLst>
            <a:ext uri="{FF2B5EF4-FFF2-40B4-BE49-F238E27FC236}">
              <a16:creationId xmlns="" xmlns:a16="http://schemas.microsoft.com/office/drawing/2014/main" id="{BDB386BA-2CC9-435F-B9FF-A7BE1171ED58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1" name="Line 3973">
          <a:extLst>
            <a:ext uri="{FF2B5EF4-FFF2-40B4-BE49-F238E27FC236}">
              <a16:creationId xmlns="" xmlns:a16="http://schemas.microsoft.com/office/drawing/2014/main" id="{13E46FFD-6439-4DAE-A34A-B5EEA3063D8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2" name="Line 3974">
          <a:extLst>
            <a:ext uri="{FF2B5EF4-FFF2-40B4-BE49-F238E27FC236}">
              <a16:creationId xmlns="" xmlns:a16="http://schemas.microsoft.com/office/drawing/2014/main" id="{02B72F3D-2CEF-4D4E-AF2A-E5B7E1943F95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3" name="Line 3975">
          <a:extLst>
            <a:ext uri="{FF2B5EF4-FFF2-40B4-BE49-F238E27FC236}">
              <a16:creationId xmlns="" xmlns:a16="http://schemas.microsoft.com/office/drawing/2014/main" id="{AE6284AD-5A65-46A6-95E6-E9EF3D152A09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4" name="Line 3976">
          <a:extLst>
            <a:ext uri="{FF2B5EF4-FFF2-40B4-BE49-F238E27FC236}">
              <a16:creationId xmlns="" xmlns:a16="http://schemas.microsoft.com/office/drawing/2014/main" id="{DC6BE2E7-B435-44BF-8FE7-64242A155049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5" name="Line 3977">
          <a:extLst>
            <a:ext uri="{FF2B5EF4-FFF2-40B4-BE49-F238E27FC236}">
              <a16:creationId xmlns="" xmlns:a16="http://schemas.microsoft.com/office/drawing/2014/main" id="{2903C6DC-373B-4057-84A4-ED54C5C686D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6" name="Line 3978">
          <a:extLst>
            <a:ext uri="{FF2B5EF4-FFF2-40B4-BE49-F238E27FC236}">
              <a16:creationId xmlns="" xmlns:a16="http://schemas.microsoft.com/office/drawing/2014/main" id="{6D122D76-EA0B-4A8F-9819-F92387AD659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7" name="Line 3979">
          <a:extLst>
            <a:ext uri="{FF2B5EF4-FFF2-40B4-BE49-F238E27FC236}">
              <a16:creationId xmlns="" xmlns:a16="http://schemas.microsoft.com/office/drawing/2014/main" id="{63FD4121-0B9B-4996-90A9-41938C4BAD2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8" name="Line 3980">
          <a:extLst>
            <a:ext uri="{FF2B5EF4-FFF2-40B4-BE49-F238E27FC236}">
              <a16:creationId xmlns="" xmlns:a16="http://schemas.microsoft.com/office/drawing/2014/main" id="{C9A74EC8-D83B-44B2-B99B-EC4E8B96669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69" name="Line 3981">
          <a:extLst>
            <a:ext uri="{FF2B5EF4-FFF2-40B4-BE49-F238E27FC236}">
              <a16:creationId xmlns="" xmlns:a16="http://schemas.microsoft.com/office/drawing/2014/main" id="{95397076-6BC9-48B0-A024-2E6E7251993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0" name="Line 3982">
          <a:extLst>
            <a:ext uri="{FF2B5EF4-FFF2-40B4-BE49-F238E27FC236}">
              <a16:creationId xmlns="" xmlns:a16="http://schemas.microsoft.com/office/drawing/2014/main" id="{A9A77181-6476-49A3-9041-31FDA31F522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1" name="Line 3983">
          <a:extLst>
            <a:ext uri="{FF2B5EF4-FFF2-40B4-BE49-F238E27FC236}">
              <a16:creationId xmlns="" xmlns:a16="http://schemas.microsoft.com/office/drawing/2014/main" id="{C5EC1B5D-ABC9-4C7E-BCFE-F93E23408C6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2" name="Line 3984">
          <a:extLst>
            <a:ext uri="{FF2B5EF4-FFF2-40B4-BE49-F238E27FC236}">
              <a16:creationId xmlns="" xmlns:a16="http://schemas.microsoft.com/office/drawing/2014/main" id="{0E79E34F-26E0-4B99-A382-4FC5E8A461C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3" name="Line 3985">
          <a:extLst>
            <a:ext uri="{FF2B5EF4-FFF2-40B4-BE49-F238E27FC236}">
              <a16:creationId xmlns="" xmlns:a16="http://schemas.microsoft.com/office/drawing/2014/main" id="{93536E08-4828-4F1F-92B2-3AA776C9E5A8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4" name="Line 3986">
          <a:extLst>
            <a:ext uri="{FF2B5EF4-FFF2-40B4-BE49-F238E27FC236}">
              <a16:creationId xmlns="" xmlns:a16="http://schemas.microsoft.com/office/drawing/2014/main" id="{6DCC2F0F-E0FA-400F-843E-456DF1B11549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5" name="Line 3987">
          <a:extLst>
            <a:ext uri="{FF2B5EF4-FFF2-40B4-BE49-F238E27FC236}">
              <a16:creationId xmlns="" xmlns:a16="http://schemas.microsoft.com/office/drawing/2014/main" id="{84ED46C9-39B0-48B3-AC56-E1AF55930D84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6" name="Line 3988">
          <a:extLst>
            <a:ext uri="{FF2B5EF4-FFF2-40B4-BE49-F238E27FC236}">
              <a16:creationId xmlns="" xmlns:a16="http://schemas.microsoft.com/office/drawing/2014/main" id="{819C5FDF-7A5B-400D-A0F9-B4F2F97399E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7" name="Line 3989">
          <a:extLst>
            <a:ext uri="{FF2B5EF4-FFF2-40B4-BE49-F238E27FC236}">
              <a16:creationId xmlns="" xmlns:a16="http://schemas.microsoft.com/office/drawing/2014/main" id="{7494B940-92B4-40F2-B3FF-C873F7671CF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8" name="Line 3990">
          <a:extLst>
            <a:ext uri="{FF2B5EF4-FFF2-40B4-BE49-F238E27FC236}">
              <a16:creationId xmlns="" xmlns:a16="http://schemas.microsoft.com/office/drawing/2014/main" id="{CDD8BFE6-8AA7-4ADB-A2E9-2DC6C57B34C3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79" name="Line 3991">
          <a:extLst>
            <a:ext uri="{FF2B5EF4-FFF2-40B4-BE49-F238E27FC236}">
              <a16:creationId xmlns="" xmlns:a16="http://schemas.microsoft.com/office/drawing/2014/main" id="{997FBA5F-5EAC-4F92-9DF4-A90C8BD9E0C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0" name="Line 3992">
          <a:extLst>
            <a:ext uri="{FF2B5EF4-FFF2-40B4-BE49-F238E27FC236}">
              <a16:creationId xmlns="" xmlns:a16="http://schemas.microsoft.com/office/drawing/2014/main" id="{C706CB08-6F87-440E-B431-0279D678E4A0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1" name="Line 3993">
          <a:extLst>
            <a:ext uri="{FF2B5EF4-FFF2-40B4-BE49-F238E27FC236}">
              <a16:creationId xmlns="" xmlns:a16="http://schemas.microsoft.com/office/drawing/2014/main" id="{5391AC87-52EA-46F8-9D87-F44ACE0249A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2" name="Line 3994">
          <a:extLst>
            <a:ext uri="{FF2B5EF4-FFF2-40B4-BE49-F238E27FC236}">
              <a16:creationId xmlns="" xmlns:a16="http://schemas.microsoft.com/office/drawing/2014/main" id="{667AB199-9E8F-4CB1-8848-ACC05E386EE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3" name="Line 3995">
          <a:extLst>
            <a:ext uri="{FF2B5EF4-FFF2-40B4-BE49-F238E27FC236}">
              <a16:creationId xmlns="" xmlns:a16="http://schemas.microsoft.com/office/drawing/2014/main" id="{4500AEEF-F023-4BBC-AD09-5E1A171DE233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4" name="Line 3996">
          <a:extLst>
            <a:ext uri="{FF2B5EF4-FFF2-40B4-BE49-F238E27FC236}">
              <a16:creationId xmlns="" xmlns:a16="http://schemas.microsoft.com/office/drawing/2014/main" id="{E750F347-3669-4DC8-A9B0-B4E2FE9A3CFA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5" name="Line 3997">
          <a:extLst>
            <a:ext uri="{FF2B5EF4-FFF2-40B4-BE49-F238E27FC236}">
              <a16:creationId xmlns="" xmlns:a16="http://schemas.microsoft.com/office/drawing/2014/main" id="{AA73BCD5-313A-4A6D-9F59-6BFF7DD94C77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6" name="Line 3998">
          <a:extLst>
            <a:ext uri="{FF2B5EF4-FFF2-40B4-BE49-F238E27FC236}">
              <a16:creationId xmlns="" xmlns:a16="http://schemas.microsoft.com/office/drawing/2014/main" id="{5F396C0C-B61D-4127-ADA0-744E90BE3093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7" name="Line 3999">
          <a:extLst>
            <a:ext uri="{FF2B5EF4-FFF2-40B4-BE49-F238E27FC236}">
              <a16:creationId xmlns="" xmlns:a16="http://schemas.microsoft.com/office/drawing/2014/main" id="{547869D4-BCDD-421E-9225-03BFBC0C4D0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8" name="Line 4000">
          <a:extLst>
            <a:ext uri="{FF2B5EF4-FFF2-40B4-BE49-F238E27FC236}">
              <a16:creationId xmlns="" xmlns:a16="http://schemas.microsoft.com/office/drawing/2014/main" id="{42918A21-F1EB-4415-A434-80A8D9A1402F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89" name="Line 4001">
          <a:extLst>
            <a:ext uri="{FF2B5EF4-FFF2-40B4-BE49-F238E27FC236}">
              <a16:creationId xmlns="" xmlns:a16="http://schemas.microsoft.com/office/drawing/2014/main" id="{2BCCBD70-D8AA-4BA0-B122-4FBC718B4F2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0" name="Line 4002">
          <a:extLst>
            <a:ext uri="{FF2B5EF4-FFF2-40B4-BE49-F238E27FC236}">
              <a16:creationId xmlns="" xmlns:a16="http://schemas.microsoft.com/office/drawing/2014/main" id="{EC0CEF44-E396-43E9-AFB0-0F1758907D27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1" name="Line 4003">
          <a:extLst>
            <a:ext uri="{FF2B5EF4-FFF2-40B4-BE49-F238E27FC236}">
              <a16:creationId xmlns="" xmlns:a16="http://schemas.microsoft.com/office/drawing/2014/main" id="{EB802D10-B005-4BB2-AA0D-9BBD3C77A58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2" name="Line 4004">
          <a:extLst>
            <a:ext uri="{FF2B5EF4-FFF2-40B4-BE49-F238E27FC236}">
              <a16:creationId xmlns="" xmlns:a16="http://schemas.microsoft.com/office/drawing/2014/main" id="{A3358B37-3A5F-4D3C-8B14-DE288D79AA6C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3" name="Line 4005">
          <a:extLst>
            <a:ext uri="{FF2B5EF4-FFF2-40B4-BE49-F238E27FC236}">
              <a16:creationId xmlns="" xmlns:a16="http://schemas.microsoft.com/office/drawing/2014/main" id="{B0F2ADF5-F94A-4CC3-BEC9-5481ED536F3B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4" name="Line 4006">
          <a:extLst>
            <a:ext uri="{FF2B5EF4-FFF2-40B4-BE49-F238E27FC236}">
              <a16:creationId xmlns="" xmlns:a16="http://schemas.microsoft.com/office/drawing/2014/main" id="{F72E401C-AB6E-48B1-82B8-9ED6FACA0832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5" name="Line 4007">
          <a:extLst>
            <a:ext uri="{FF2B5EF4-FFF2-40B4-BE49-F238E27FC236}">
              <a16:creationId xmlns="" xmlns:a16="http://schemas.microsoft.com/office/drawing/2014/main" id="{EDD8C443-00C0-4F9C-99F7-B071515BA63A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2696" name="Line 4008">
          <a:extLst>
            <a:ext uri="{FF2B5EF4-FFF2-40B4-BE49-F238E27FC236}">
              <a16:creationId xmlns="" xmlns:a16="http://schemas.microsoft.com/office/drawing/2014/main" id="{8AFD9D94-276E-4F5B-A111-0BC56DE44D48}"/>
            </a:ext>
          </a:extLst>
        </xdr:cNvPr>
        <xdr:cNvSpPr>
          <a:spLocks noChangeShapeType="1"/>
        </xdr:cNvSpPr>
      </xdr:nvSpPr>
      <xdr:spPr bwMode="auto">
        <a:xfrm>
          <a:off x="6457950" y="2376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697" name="Line 9790">
          <a:extLst>
            <a:ext uri="{FF2B5EF4-FFF2-40B4-BE49-F238E27FC236}">
              <a16:creationId xmlns="" xmlns:a16="http://schemas.microsoft.com/office/drawing/2014/main" id="{8F43E6F8-0AAF-44B1-860C-0FD21AF884C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698" name="Line 9791">
          <a:extLst>
            <a:ext uri="{FF2B5EF4-FFF2-40B4-BE49-F238E27FC236}">
              <a16:creationId xmlns="" xmlns:a16="http://schemas.microsoft.com/office/drawing/2014/main" id="{00263E1D-56D0-4C6F-93AB-C4BD5FB0BBB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699" name="Line 9792">
          <a:extLst>
            <a:ext uri="{FF2B5EF4-FFF2-40B4-BE49-F238E27FC236}">
              <a16:creationId xmlns="" xmlns:a16="http://schemas.microsoft.com/office/drawing/2014/main" id="{F69913EA-D601-462D-98A1-6877FDA8250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0" name="Line 9793">
          <a:extLst>
            <a:ext uri="{FF2B5EF4-FFF2-40B4-BE49-F238E27FC236}">
              <a16:creationId xmlns="" xmlns:a16="http://schemas.microsoft.com/office/drawing/2014/main" id="{1DA961C9-9F30-4909-9965-C560D429CD3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1" name="Line 9794">
          <a:extLst>
            <a:ext uri="{FF2B5EF4-FFF2-40B4-BE49-F238E27FC236}">
              <a16:creationId xmlns="" xmlns:a16="http://schemas.microsoft.com/office/drawing/2014/main" id="{775639ED-BA55-4C8B-A385-EA0F950F2C3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2" name="Line 9795">
          <a:extLst>
            <a:ext uri="{FF2B5EF4-FFF2-40B4-BE49-F238E27FC236}">
              <a16:creationId xmlns="" xmlns:a16="http://schemas.microsoft.com/office/drawing/2014/main" id="{3FBA116F-631B-4646-8AB8-A37E5D59DB2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3" name="Line 9796">
          <a:extLst>
            <a:ext uri="{FF2B5EF4-FFF2-40B4-BE49-F238E27FC236}">
              <a16:creationId xmlns="" xmlns:a16="http://schemas.microsoft.com/office/drawing/2014/main" id="{2A9A7CB5-2587-4B6D-BEC1-5E18C09D06A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4" name="Line 9797">
          <a:extLst>
            <a:ext uri="{FF2B5EF4-FFF2-40B4-BE49-F238E27FC236}">
              <a16:creationId xmlns="" xmlns:a16="http://schemas.microsoft.com/office/drawing/2014/main" id="{6AE8B14D-CBD9-4709-B47E-2192567248A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5" name="Line 9798">
          <a:extLst>
            <a:ext uri="{FF2B5EF4-FFF2-40B4-BE49-F238E27FC236}">
              <a16:creationId xmlns="" xmlns:a16="http://schemas.microsoft.com/office/drawing/2014/main" id="{EC7A1552-4E80-47A7-ADF2-CE8A7E87E4D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6" name="Line 9799">
          <a:extLst>
            <a:ext uri="{FF2B5EF4-FFF2-40B4-BE49-F238E27FC236}">
              <a16:creationId xmlns="" xmlns:a16="http://schemas.microsoft.com/office/drawing/2014/main" id="{3076B131-3144-4CF4-B889-C8837EEA50F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7" name="Line 9800">
          <a:extLst>
            <a:ext uri="{FF2B5EF4-FFF2-40B4-BE49-F238E27FC236}">
              <a16:creationId xmlns="" xmlns:a16="http://schemas.microsoft.com/office/drawing/2014/main" id="{FFCFAA2D-C5D8-4947-9A75-01A2F301174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8" name="Line 9801">
          <a:extLst>
            <a:ext uri="{FF2B5EF4-FFF2-40B4-BE49-F238E27FC236}">
              <a16:creationId xmlns="" xmlns:a16="http://schemas.microsoft.com/office/drawing/2014/main" id="{F1E8ACCB-FAD4-4A13-85CE-5F0ADB4D77A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09" name="Line 9802">
          <a:extLst>
            <a:ext uri="{FF2B5EF4-FFF2-40B4-BE49-F238E27FC236}">
              <a16:creationId xmlns="" xmlns:a16="http://schemas.microsoft.com/office/drawing/2014/main" id="{3CD1122C-2B0A-4107-BC4F-4B3256A374D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0" name="Line 9803">
          <a:extLst>
            <a:ext uri="{FF2B5EF4-FFF2-40B4-BE49-F238E27FC236}">
              <a16:creationId xmlns="" xmlns:a16="http://schemas.microsoft.com/office/drawing/2014/main" id="{4605651E-5246-4FEB-84BC-2211E2E910D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1" name="Line 167286">
          <a:extLst>
            <a:ext uri="{FF2B5EF4-FFF2-40B4-BE49-F238E27FC236}">
              <a16:creationId xmlns="" xmlns:a16="http://schemas.microsoft.com/office/drawing/2014/main" id="{C9E27C43-3507-440B-B1AA-60E8FA21FF3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2" name="Line 167287">
          <a:extLst>
            <a:ext uri="{FF2B5EF4-FFF2-40B4-BE49-F238E27FC236}">
              <a16:creationId xmlns="" xmlns:a16="http://schemas.microsoft.com/office/drawing/2014/main" id="{C7CC2F9F-7E25-481C-9032-23C18DE4B1A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3" name="Line 167288">
          <a:extLst>
            <a:ext uri="{FF2B5EF4-FFF2-40B4-BE49-F238E27FC236}">
              <a16:creationId xmlns="" xmlns:a16="http://schemas.microsoft.com/office/drawing/2014/main" id="{AA87D28E-1F3A-4449-8742-0E1F7432436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4" name="Line 167289">
          <a:extLst>
            <a:ext uri="{FF2B5EF4-FFF2-40B4-BE49-F238E27FC236}">
              <a16:creationId xmlns="" xmlns:a16="http://schemas.microsoft.com/office/drawing/2014/main" id="{87D8D4BE-B8FA-4321-9729-67A4C7E8D89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5" name="Line 167290">
          <a:extLst>
            <a:ext uri="{FF2B5EF4-FFF2-40B4-BE49-F238E27FC236}">
              <a16:creationId xmlns="" xmlns:a16="http://schemas.microsoft.com/office/drawing/2014/main" id="{8AF39CA0-DEFA-4652-A4AC-F147556C180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6" name="Line 167291">
          <a:extLst>
            <a:ext uri="{FF2B5EF4-FFF2-40B4-BE49-F238E27FC236}">
              <a16:creationId xmlns="" xmlns:a16="http://schemas.microsoft.com/office/drawing/2014/main" id="{1C8E3D89-C5F0-482E-85FA-A6DACE22AFC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7" name="Line 167292">
          <a:extLst>
            <a:ext uri="{FF2B5EF4-FFF2-40B4-BE49-F238E27FC236}">
              <a16:creationId xmlns="" xmlns:a16="http://schemas.microsoft.com/office/drawing/2014/main" id="{9A1E89E6-5DF3-48DA-A3AA-9CA0F69B5D6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8" name="Line 167293">
          <a:extLst>
            <a:ext uri="{FF2B5EF4-FFF2-40B4-BE49-F238E27FC236}">
              <a16:creationId xmlns="" xmlns:a16="http://schemas.microsoft.com/office/drawing/2014/main" id="{F5E6593B-5540-4B0F-B568-E8804579259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19" name="Line 167294">
          <a:extLst>
            <a:ext uri="{FF2B5EF4-FFF2-40B4-BE49-F238E27FC236}">
              <a16:creationId xmlns="" xmlns:a16="http://schemas.microsoft.com/office/drawing/2014/main" id="{A8909C7F-A59B-4F1F-9977-6204C5DA2E7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0" name="Line 167295">
          <a:extLst>
            <a:ext uri="{FF2B5EF4-FFF2-40B4-BE49-F238E27FC236}">
              <a16:creationId xmlns="" xmlns:a16="http://schemas.microsoft.com/office/drawing/2014/main" id="{226C5509-A58B-4AA0-B058-F589397093B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1" name="Line 167296">
          <a:extLst>
            <a:ext uri="{FF2B5EF4-FFF2-40B4-BE49-F238E27FC236}">
              <a16:creationId xmlns="" xmlns:a16="http://schemas.microsoft.com/office/drawing/2014/main" id="{DF570592-C305-4BEE-9279-1BCE897A0BE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2" name="Line 167297">
          <a:extLst>
            <a:ext uri="{FF2B5EF4-FFF2-40B4-BE49-F238E27FC236}">
              <a16:creationId xmlns="" xmlns:a16="http://schemas.microsoft.com/office/drawing/2014/main" id="{EFBBDC6E-4EC5-4639-AEE7-331A9F27170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3" name="Line 167298">
          <a:extLst>
            <a:ext uri="{FF2B5EF4-FFF2-40B4-BE49-F238E27FC236}">
              <a16:creationId xmlns="" xmlns:a16="http://schemas.microsoft.com/office/drawing/2014/main" id="{F24B8BA2-99C2-4C85-A717-7A4EB4AADB0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4" name="Line 167299">
          <a:extLst>
            <a:ext uri="{FF2B5EF4-FFF2-40B4-BE49-F238E27FC236}">
              <a16:creationId xmlns="" xmlns:a16="http://schemas.microsoft.com/office/drawing/2014/main" id="{F5A2530B-4196-4756-8B1A-40F8E4C41C6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5" name="Line 167300">
          <a:extLst>
            <a:ext uri="{FF2B5EF4-FFF2-40B4-BE49-F238E27FC236}">
              <a16:creationId xmlns="" xmlns:a16="http://schemas.microsoft.com/office/drawing/2014/main" id="{94C4F36D-BDDB-4891-A599-6B2E267432C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6" name="Line 167301">
          <a:extLst>
            <a:ext uri="{FF2B5EF4-FFF2-40B4-BE49-F238E27FC236}">
              <a16:creationId xmlns="" xmlns:a16="http://schemas.microsoft.com/office/drawing/2014/main" id="{0AF25226-DB3F-4F0E-95AA-DCD9999EAC6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7" name="Line 167302">
          <a:extLst>
            <a:ext uri="{FF2B5EF4-FFF2-40B4-BE49-F238E27FC236}">
              <a16:creationId xmlns="" xmlns:a16="http://schemas.microsoft.com/office/drawing/2014/main" id="{BBA8DBFE-9685-412B-AB82-D7DD7FD02B9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8" name="Line 167303">
          <a:extLst>
            <a:ext uri="{FF2B5EF4-FFF2-40B4-BE49-F238E27FC236}">
              <a16:creationId xmlns="" xmlns:a16="http://schemas.microsoft.com/office/drawing/2014/main" id="{5EE7D472-AEDB-487A-96C0-64BD2818CF1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29" name="Line 167304">
          <a:extLst>
            <a:ext uri="{FF2B5EF4-FFF2-40B4-BE49-F238E27FC236}">
              <a16:creationId xmlns="" xmlns:a16="http://schemas.microsoft.com/office/drawing/2014/main" id="{8AAA843A-6B35-4E69-AC55-E23A443D5F5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0" name="Line 167305">
          <a:extLst>
            <a:ext uri="{FF2B5EF4-FFF2-40B4-BE49-F238E27FC236}">
              <a16:creationId xmlns="" xmlns:a16="http://schemas.microsoft.com/office/drawing/2014/main" id="{1C664BD6-19C1-4146-924A-F3242C50401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1" name="Line 167306">
          <a:extLst>
            <a:ext uri="{FF2B5EF4-FFF2-40B4-BE49-F238E27FC236}">
              <a16:creationId xmlns="" xmlns:a16="http://schemas.microsoft.com/office/drawing/2014/main" id="{98996F14-D0B3-4B6D-878D-62E4F51CC44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2" name="Line 167307">
          <a:extLst>
            <a:ext uri="{FF2B5EF4-FFF2-40B4-BE49-F238E27FC236}">
              <a16:creationId xmlns="" xmlns:a16="http://schemas.microsoft.com/office/drawing/2014/main" id="{08D45C8E-C1FE-45BD-A228-FFB01C0EB5E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3" name="Line 167308">
          <a:extLst>
            <a:ext uri="{FF2B5EF4-FFF2-40B4-BE49-F238E27FC236}">
              <a16:creationId xmlns="" xmlns:a16="http://schemas.microsoft.com/office/drawing/2014/main" id="{7D227F16-8DA0-4154-9415-1996E393F33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4" name="Line 167309">
          <a:extLst>
            <a:ext uri="{FF2B5EF4-FFF2-40B4-BE49-F238E27FC236}">
              <a16:creationId xmlns="" xmlns:a16="http://schemas.microsoft.com/office/drawing/2014/main" id="{AE7D56D6-90E9-4812-B46A-235F51B744F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5" name="Line 167310">
          <a:extLst>
            <a:ext uri="{FF2B5EF4-FFF2-40B4-BE49-F238E27FC236}">
              <a16:creationId xmlns="" xmlns:a16="http://schemas.microsoft.com/office/drawing/2014/main" id="{AC6D23AE-D855-46CD-B9F0-CEE654BB4B1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6" name="Line 167311">
          <a:extLst>
            <a:ext uri="{FF2B5EF4-FFF2-40B4-BE49-F238E27FC236}">
              <a16:creationId xmlns="" xmlns:a16="http://schemas.microsoft.com/office/drawing/2014/main" id="{E7AFB2B2-F016-4310-914E-DE0F3DF37F1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7" name="Line 167312">
          <a:extLst>
            <a:ext uri="{FF2B5EF4-FFF2-40B4-BE49-F238E27FC236}">
              <a16:creationId xmlns="" xmlns:a16="http://schemas.microsoft.com/office/drawing/2014/main" id="{06D74FEC-CFF1-41CB-82CA-CB6FB5A7EDF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8" name="Line 167313">
          <a:extLst>
            <a:ext uri="{FF2B5EF4-FFF2-40B4-BE49-F238E27FC236}">
              <a16:creationId xmlns="" xmlns:a16="http://schemas.microsoft.com/office/drawing/2014/main" id="{B9C3B1B9-B881-4644-A327-989EB6DF6CE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39" name="Line 167314">
          <a:extLst>
            <a:ext uri="{FF2B5EF4-FFF2-40B4-BE49-F238E27FC236}">
              <a16:creationId xmlns="" xmlns:a16="http://schemas.microsoft.com/office/drawing/2014/main" id="{CF37F95E-4CCD-416A-8BE7-5403306BA07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0" name="Line 167315">
          <a:extLst>
            <a:ext uri="{FF2B5EF4-FFF2-40B4-BE49-F238E27FC236}">
              <a16:creationId xmlns="" xmlns:a16="http://schemas.microsoft.com/office/drawing/2014/main" id="{F3DA6B2C-6948-4B68-AF29-4B5D32FB3F5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1" name="Line 167316">
          <a:extLst>
            <a:ext uri="{FF2B5EF4-FFF2-40B4-BE49-F238E27FC236}">
              <a16:creationId xmlns="" xmlns:a16="http://schemas.microsoft.com/office/drawing/2014/main" id="{E2C447B5-B78B-44BF-9D2A-2CCBA8F71FF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2" name="Line 167317">
          <a:extLst>
            <a:ext uri="{FF2B5EF4-FFF2-40B4-BE49-F238E27FC236}">
              <a16:creationId xmlns="" xmlns:a16="http://schemas.microsoft.com/office/drawing/2014/main" id="{2D5006BE-2A7E-47E8-BA36-13C24E1E631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3" name="Line 167318">
          <a:extLst>
            <a:ext uri="{FF2B5EF4-FFF2-40B4-BE49-F238E27FC236}">
              <a16:creationId xmlns="" xmlns:a16="http://schemas.microsoft.com/office/drawing/2014/main" id="{15BF85A5-2C99-46A5-9064-8F1A9D99E8C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4" name="Line 167319">
          <a:extLst>
            <a:ext uri="{FF2B5EF4-FFF2-40B4-BE49-F238E27FC236}">
              <a16:creationId xmlns="" xmlns:a16="http://schemas.microsoft.com/office/drawing/2014/main" id="{3F530D1B-9733-433F-B3C3-5786761B429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5" name="Line 167320">
          <a:extLst>
            <a:ext uri="{FF2B5EF4-FFF2-40B4-BE49-F238E27FC236}">
              <a16:creationId xmlns="" xmlns:a16="http://schemas.microsoft.com/office/drawing/2014/main" id="{917726DE-8B7A-4898-840B-6C03127AA54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6" name="Line 167321">
          <a:extLst>
            <a:ext uri="{FF2B5EF4-FFF2-40B4-BE49-F238E27FC236}">
              <a16:creationId xmlns="" xmlns:a16="http://schemas.microsoft.com/office/drawing/2014/main" id="{44099CD9-C483-48AA-9910-330F3C6D170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7" name="Line 167322">
          <a:extLst>
            <a:ext uri="{FF2B5EF4-FFF2-40B4-BE49-F238E27FC236}">
              <a16:creationId xmlns="" xmlns:a16="http://schemas.microsoft.com/office/drawing/2014/main" id="{0F5064A5-52BC-49E2-B3D8-CD39205F8C5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8" name="Line 167323">
          <a:extLst>
            <a:ext uri="{FF2B5EF4-FFF2-40B4-BE49-F238E27FC236}">
              <a16:creationId xmlns="" xmlns:a16="http://schemas.microsoft.com/office/drawing/2014/main" id="{86DA6A84-E551-40EE-91AA-A75361F428E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49" name="Line 167324">
          <a:extLst>
            <a:ext uri="{FF2B5EF4-FFF2-40B4-BE49-F238E27FC236}">
              <a16:creationId xmlns="" xmlns:a16="http://schemas.microsoft.com/office/drawing/2014/main" id="{528EFCA4-0E39-43EA-8E31-6CE1E9900B9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0" name="Line 167325">
          <a:extLst>
            <a:ext uri="{FF2B5EF4-FFF2-40B4-BE49-F238E27FC236}">
              <a16:creationId xmlns="" xmlns:a16="http://schemas.microsoft.com/office/drawing/2014/main" id="{E0254AED-5B9B-4541-8DAB-01FB6692686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1" name="Line 167326">
          <a:extLst>
            <a:ext uri="{FF2B5EF4-FFF2-40B4-BE49-F238E27FC236}">
              <a16:creationId xmlns="" xmlns:a16="http://schemas.microsoft.com/office/drawing/2014/main" id="{B736428F-1DB9-4B0E-A2B9-1D0764B9FC3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2" name="Line 167327">
          <a:extLst>
            <a:ext uri="{FF2B5EF4-FFF2-40B4-BE49-F238E27FC236}">
              <a16:creationId xmlns="" xmlns:a16="http://schemas.microsoft.com/office/drawing/2014/main" id="{87FD0083-85A3-4B9D-AA79-F683B901698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3" name="Line 1743">
          <a:extLst>
            <a:ext uri="{FF2B5EF4-FFF2-40B4-BE49-F238E27FC236}">
              <a16:creationId xmlns="" xmlns:a16="http://schemas.microsoft.com/office/drawing/2014/main" id="{6523D3B4-14B9-4161-AA85-38724F3E162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4" name="Line 1744">
          <a:extLst>
            <a:ext uri="{FF2B5EF4-FFF2-40B4-BE49-F238E27FC236}">
              <a16:creationId xmlns="" xmlns:a16="http://schemas.microsoft.com/office/drawing/2014/main" id="{92C30D39-BEFE-4CE9-A7A0-9E8C4C8FA17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5" name="Line 1745">
          <a:extLst>
            <a:ext uri="{FF2B5EF4-FFF2-40B4-BE49-F238E27FC236}">
              <a16:creationId xmlns="" xmlns:a16="http://schemas.microsoft.com/office/drawing/2014/main" id="{F56CDFB1-BEB5-4FBB-89E8-87D8DF9C77D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6" name="Line 1746">
          <a:extLst>
            <a:ext uri="{FF2B5EF4-FFF2-40B4-BE49-F238E27FC236}">
              <a16:creationId xmlns="" xmlns:a16="http://schemas.microsoft.com/office/drawing/2014/main" id="{7695EC57-1D1F-4530-AEC6-954667B074C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7" name="Line 1747">
          <a:extLst>
            <a:ext uri="{FF2B5EF4-FFF2-40B4-BE49-F238E27FC236}">
              <a16:creationId xmlns="" xmlns:a16="http://schemas.microsoft.com/office/drawing/2014/main" id="{B16456E2-01AE-42E4-A011-5084D8E312E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8" name="Line 1748">
          <a:extLst>
            <a:ext uri="{FF2B5EF4-FFF2-40B4-BE49-F238E27FC236}">
              <a16:creationId xmlns="" xmlns:a16="http://schemas.microsoft.com/office/drawing/2014/main" id="{CF9D9ED9-933A-4EC7-A77C-B3076D7702D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59" name="Line 1749">
          <a:extLst>
            <a:ext uri="{FF2B5EF4-FFF2-40B4-BE49-F238E27FC236}">
              <a16:creationId xmlns="" xmlns:a16="http://schemas.microsoft.com/office/drawing/2014/main" id="{1CEEEA77-A1BF-42EB-8910-CE531B712A7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0" name="Line 1750">
          <a:extLst>
            <a:ext uri="{FF2B5EF4-FFF2-40B4-BE49-F238E27FC236}">
              <a16:creationId xmlns="" xmlns:a16="http://schemas.microsoft.com/office/drawing/2014/main" id="{A5C70D36-09DA-4F74-87AD-19B9FDCA67F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1" name="Line 1751">
          <a:extLst>
            <a:ext uri="{FF2B5EF4-FFF2-40B4-BE49-F238E27FC236}">
              <a16:creationId xmlns="" xmlns:a16="http://schemas.microsoft.com/office/drawing/2014/main" id="{A1F0A193-7C4B-4845-AF61-15545D0D436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2" name="Line 1752">
          <a:extLst>
            <a:ext uri="{FF2B5EF4-FFF2-40B4-BE49-F238E27FC236}">
              <a16:creationId xmlns="" xmlns:a16="http://schemas.microsoft.com/office/drawing/2014/main" id="{DF127835-E2CE-43B7-86FC-BCF8F46A527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3" name="Line 1753">
          <a:extLst>
            <a:ext uri="{FF2B5EF4-FFF2-40B4-BE49-F238E27FC236}">
              <a16:creationId xmlns="" xmlns:a16="http://schemas.microsoft.com/office/drawing/2014/main" id="{E0CA3A6E-DEF5-4C46-B7A6-17DB49BB8F1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4" name="Line 1754">
          <a:extLst>
            <a:ext uri="{FF2B5EF4-FFF2-40B4-BE49-F238E27FC236}">
              <a16:creationId xmlns="" xmlns:a16="http://schemas.microsoft.com/office/drawing/2014/main" id="{408ADA9F-622B-46AC-8A20-479886DAC6A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5" name="Line 1755">
          <a:extLst>
            <a:ext uri="{FF2B5EF4-FFF2-40B4-BE49-F238E27FC236}">
              <a16:creationId xmlns="" xmlns:a16="http://schemas.microsoft.com/office/drawing/2014/main" id="{E0AB3053-AD46-41C3-BF0E-3259B596F74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6" name="Line 1756">
          <a:extLst>
            <a:ext uri="{FF2B5EF4-FFF2-40B4-BE49-F238E27FC236}">
              <a16:creationId xmlns="" xmlns:a16="http://schemas.microsoft.com/office/drawing/2014/main" id="{A71F17EE-73C8-4781-96AC-3C152CE1FE3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7" name="Line 3157">
          <a:extLst>
            <a:ext uri="{FF2B5EF4-FFF2-40B4-BE49-F238E27FC236}">
              <a16:creationId xmlns="" xmlns:a16="http://schemas.microsoft.com/office/drawing/2014/main" id="{4AF6D4D0-FCF5-4EE3-ADBF-2A66307C03C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8" name="Line 3158">
          <a:extLst>
            <a:ext uri="{FF2B5EF4-FFF2-40B4-BE49-F238E27FC236}">
              <a16:creationId xmlns="" xmlns:a16="http://schemas.microsoft.com/office/drawing/2014/main" id="{74A26607-AB04-4D9F-B9B9-AAA5251C647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69" name="Line 3159">
          <a:extLst>
            <a:ext uri="{FF2B5EF4-FFF2-40B4-BE49-F238E27FC236}">
              <a16:creationId xmlns="" xmlns:a16="http://schemas.microsoft.com/office/drawing/2014/main" id="{9584D7AD-3C7C-4C09-ABC3-4F39C055697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0" name="Line 3160">
          <a:extLst>
            <a:ext uri="{FF2B5EF4-FFF2-40B4-BE49-F238E27FC236}">
              <a16:creationId xmlns="" xmlns:a16="http://schemas.microsoft.com/office/drawing/2014/main" id="{4C65AAD7-A5F7-49A1-9F1D-5E695DC651C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1" name="Line 3161">
          <a:extLst>
            <a:ext uri="{FF2B5EF4-FFF2-40B4-BE49-F238E27FC236}">
              <a16:creationId xmlns="" xmlns:a16="http://schemas.microsoft.com/office/drawing/2014/main" id="{4D02E5D3-CAEF-4A36-85B3-14D31FDFA49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2" name="Line 3162">
          <a:extLst>
            <a:ext uri="{FF2B5EF4-FFF2-40B4-BE49-F238E27FC236}">
              <a16:creationId xmlns="" xmlns:a16="http://schemas.microsoft.com/office/drawing/2014/main" id="{CAB3B1ED-B425-46B4-98B3-9A15615FC26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3" name="Line 3163">
          <a:extLst>
            <a:ext uri="{FF2B5EF4-FFF2-40B4-BE49-F238E27FC236}">
              <a16:creationId xmlns="" xmlns:a16="http://schemas.microsoft.com/office/drawing/2014/main" id="{79C48BFA-BA5A-4AAC-99B5-29C1152AC1F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4" name="Line 3164">
          <a:extLst>
            <a:ext uri="{FF2B5EF4-FFF2-40B4-BE49-F238E27FC236}">
              <a16:creationId xmlns="" xmlns:a16="http://schemas.microsoft.com/office/drawing/2014/main" id="{A0670771-CF2D-44B1-8C39-266C4A8F4DA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5" name="Line 3165">
          <a:extLst>
            <a:ext uri="{FF2B5EF4-FFF2-40B4-BE49-F238E27FC236}">
              <a16:creationId xmlns="" xmlns:a16="http://schemas.microsoft.com/office/drawing/2014/main" id="{A62FBC74-8A64-4FEA-9ED0-9333F2BEB35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6" name="Line 3166">
          <a:extLst>
            <a:ext uri="{FF2B5EF4-FFF2-40B4-BE49-F238E27FC236}">
              <a16:creationId xmlns="" xmlns:a16="http://schemas.microsoft.com/office/drawing/2014/main" id="{64A5EE61-F914-4E99-AD10-9A8189FFA58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7" name="Line 3167">
          <a:extLst>
            <a:ext uri="{FF2B5EF4-FFF2-40B4-BE49-F238E27FC236}">
              <a16:creationId xmlns="" xmlns:a16="http://schemas.microsoft.com/office/drawing/2014/main" id="{3A5BB34D-3B07-421F-B14E-B435CD53313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8" name="Line 3168">
          <a:extLst>
            <a:ext uri="{FF2B5EF4-FFF2-40B4-BE49-F238E27FC236}">
              <a16:creationId xmlns="" xmlns:a16="http://schemas.microsoft.com/office/drawing/2014/main" id="{96646C6B-5D27-476E-B507-2B394647FDE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79" name="Line 3169">
          <a:extLst>
            <a:ext uri="{FF2B5EF4-FFF2-40B4-BE49-F238E27FC236}">
              <a16:creationId xmlns="" xmlns:a16="http://schemas.microsoft.com/office/drawing/2014/main" id="{79396EC0-265F-408F-83B9-1DE4553D7B4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0" name="Line 3170">
          <a:extLst>
            <a:ext uri="{FF2B5EF4-FFF2-40B4-BE49-F238E27FC236}">
              <a16:creationId xmlns="" xmlns:a16="http://schemas.microsoft.com/office/drawing/2014/main" id="{8E2D018E-6900-4385-B677-91E8B3C42ED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1" name="Line 3157">
          <a:extLst>
            <a:ext uri="{FF2B5EF4-FFF2-40B4-BE49-F238E27FC236}">
              <a16:creationId xmlns="" xmlns:a16="http://schemas.microsoft.com/office/drawing/2014/main" id="{5BCCA048-30D3-4D9C-8A0F-E1CEA215B60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2" name="Line 3158">
          <a:extLst>
            <a:ext uri="{FF2B5EF4-FFF2-40B4-BE49-F238E27FC236}">
              <a16:creationId xmlns="" xmlns:a16="http://schemas.microsoft.com/office/drawing/2014/main" id="{F2667470-DE4E-4B18-B2C9-809D0837320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3" name="Line 3159">
          <a:extLst>
            <a:ext uri="{FF2B5EF4-FFF2-40B4-BE49-F238E27FC236}">
              <a16:creationId xmlns="" xmlns:a16="http://schemas.microsoft.com/office/drawing/2014/main" id="{AEEBE3BD-36DA-4AF4-BD5B-BE9122DC1E6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4" name="Line 3160">
          <a:extLst>
            <a:ext uri="{FF2B5EF4-FFF2-40B4-BE49-F238E27FC236}">
              <a16:creationId xmlns="" xmlns:a16="http://schemas.microsoft.com/office/drawing/2014/main" id="{F06A7EB5-66AB-4097-B7CF-CE20C7B870A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5" name="Line 3161">
          <a:extLst>
            <a:ext uri="{FF2B5EF4-FFF2-40B4-BE49-F238E27FC236}">
              <a16:creationId xmlns="" xmlns:a16="http://schemas.microsoft.com/office/drawing/2014/main" id="{5FE4EC45-CA26-4889-8428-F3D7DE411CA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6" name="Line 3162">
          <a:extLst>
            <a:ext uri="{FF2B5EF4-FFF2-40B4-BE49-F238E27FC236}">
              <a16:creationId xmlns="" xmlns:a16="http://schemas.microsoft.com/office/drawing/2014/main" id="{59482EC5-EF56-484F-8FD3-4461FAF058F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7" name="Line 3163">
          <a:extLst>
            <a:ext uri="{FF2B5EF4-FFF2-40B4-BE49-F238E27FC236}">
              <a16:creationId xmlns="" xmlns:a16="http://schemas.microsoft.com/office/drawing/2014/main" id="{7927BDE4-35BC-47EE-A42C-B235D2F7E08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8" name="Line 3164">
          <a:extLst>
            <a:ext uri="{FF2B5EF4-FFF2-40B4-BE49-F238E27FC236}">
              <a16:creationId xmlns="" xmlns:a16="http://schemas.microsoft.com/office/drawing/2014/main" id="{44A2911F-DAC5-464B-A48E-7F1DCAB5718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89" name="Line 3165">
          <a:extLst>
            <a:ext uri="{FF2B5EF4-FFF2-40B4-BE49-F238E27FC236}">
              <a16:creationId xmlns="" xmlns:a16="http://schemas.microsoft.com/office/drawing/2014/main" id="{DDA46F59-62AC-41BB-AFE9-CFC347E842B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0" name="Line 3166">
          <a:extLst>
            <a:ext uri="{FF2B5EF4-FFF2-40B4-BE49-F238E27FC236}">
              <a16:creationId xmlns="" xmlns:a16="http://schemas.microsoft.com/office/drawing/2014/main" id="{C53793C5-CE99-4A04-8EA6-0110E39E834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1" name="Line 3167">
          <a:extLst>
            <a:ext uri="{FF2B5EF4-FFF2-40B4-BE49-F238E27FC236}">
              <a16:creationId xmlns="" xmlns:a16="http://schemas.microsoft.com/office/drawing/2014/main" id="{F0A633E5-D2A0-4ABE-B08E-FAF239D5DD4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2" name="Line 3168">
          <a:extLst>
            <a:ext uri="{FF2B5EF4-FFF2-40B4-BE49-F238E27FC236}">
              <a16:creationId xmlns="" xmlns:a16="http://schemas.microsoft.com/office/drawing/2014/main" id="{2F79F83A-CAFC-43CF-AECF-43708C1573D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3" name="Line 3169">
          <a:extLst>
            <a:ext uri="{FF2B5EF4-FFF2-40B4-BE49-F238E27FC236}">
              <a16:creationId xmlns="" xmlns:a16="http://schemas.microsoft.com/office/drawing/2014/main" id="{339C332B-934B-48A2-A05A-F9CE9EB9639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4" name="Line 3170">
          <a:extLst>
            <a:ext uri="{FF2B5EF4-FFF2-40B4-BE49-F238E27FC236}">
              <a16:creationId xmlns="" xmlns:a16="http://schemas.microsoft.com/office/drawing/2014/main" id="{19C15009-792D-453D-A17D-CA7CDDAF2AF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5" name="Line 3157">
          <a:extLst>
            <a:ext uri="{FF2B5EF4-FFF2-40B4-BE49-F238E27FC236}">
              <a16:creationId xmlns="" xmlns:a16="http://schemas.microsoft.com/office/drawing/2014/main" id="{14591B55-0650-4D87-B84A-FA2378ABF64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6" name="Line 3158">
          <a:extLst>
            <a:ext uri="{FF2B5EF4-FFF2-40B4-BE49-F238E27FC236}">
              <a16:creationId xmlns="" xmlns:a16="http://schemas.microsoft.com/office/drawing/2014/main" id="{46E8D7B9-1438-405B-B815-A57D1CEC4E6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7" name="Line 3159">
          <a:extLst>
            <a:ext uri="{FF2B5EF4-FFF2-40B4-BE49-F238E27FC236}">
              <a16:creationId xmlns="" xmlns:a16="http://schemas.microsoft.com/office/drawing/2014/main" id="{24BBFF3A-B772-4223-9082-EA4075480D8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8" name="Line 3160">
          <a:extLst>
            <a:ext uri="{FF2B5EF4-FFF2-40B4-BE49-F238E27FC236}">
              <a16:creationId xmlns="" xmlns:a16="http://schemas.microsoft.com/office/drawing/2014/main" id="{0FB94093-8FE7-4C4F-9FC4-EA325EB4D8E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799" name="Line 3161">
          <a:extLst>
            <a:ext uri="{FF2B5EF4-FFF2-40B4-BE49-F238E27FC236}">
              <a16:creationId xmlns="" xmlns:a16="http://schemas.microsoft.com/office/drawing/2014/main" id="{67A9D1B8-B249-4504-B6F8-92152AE6CE5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0" name="Line 3162">
          <a:extLst>
            <a:ext uri="{FF2B5EF4-FFF2-40B4-BE49-F238E27FC236}">
              <a16:creationId xmlns="" xmlns:a16="http://schemas.microsoft.com/office/drawing/2014/main" id="{15C8C924-06C6-449B-9C54-B8A51DF601E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1" name="Line 3163">
          <a:extLst>
            <a:ext uri="{FF2B5EF4-FFF2-40B4-BE49-F238E27FC236}">
              <a16:creationId xmlns="" xmlns:a16="http://schemas.microsoft.com/office/drawing/2014/main" id="{CC8BB46A-FBE9-4DC7-97DC-6A0EB8BEDDD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2" name="Line 3164">
          <a:extLst>
            <a:ext uri="{FF2B5EF4-FFF2-40B4-BE49-F238E27FC236}">
              <a16:creationId xmlns="" xmlns:a16="http://schemas.microsoft.com/office/drawing/2014/main" id="{74B60261-1EE2-4457-A310-29AA31C0BD4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3" name="Line 3165">
          <a:extLst>
            <a:ext uri="{FF2B5EF4-FFF2-40B4-BE49-F238E27FC236}">
              <a16:creationId xmlns="" xmlns:a16="http://schemas.microsoft.com/office/drawing/2014/main" id="{FD264B7B-4DF5-4747-AF63-A5AF7F9128C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4" name="Line 3166">
          <a:extLst>
            <a:ext uri="{FF2B5EF4-FFF2-40B4-BE49-F238E27FC236}">
              <a16:creationId xmlns="" xmlns:a16="http://schemas.microsoft.com/office/drawing/2014/main" id="{8E674232-C939-411B-BFF6-BFAA6B3E1CB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5" name="Line 3167">
          <a:extLst>
            <a:ext uri="{FF2B5EF4-FFF2-40B4-BE49-F238E27FC236}">
              <a16:creationId xmlns="" xmlns:a16="http://schemas.microsoft.com/office/drawing/2014/main" id="{98E78C6C-890A-4DCE-AAAE-3535B4C0A0E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6" name="Line 3168">
          <a:extLst>
            <a:ext uri="{FF2B5EF4-FFF2-40B4-BE49-F238E27FC236}">
              <a16:creationId xmlns="" xmlns:a16="http://schemas.microsoft.com/office/drawing/2014/main" id="{FF24FF95-141E-41A5-BEA0-CBA40E2DB84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7" name="Line 3169">
          <a:extLst>
            <a:ext uri="{FF2B5EF4-FFF2-40B4-BE49-F238E27FC236}">
              <a16:creationId xmlns="" xmlns:a16="http://schemas.microsoft.com/office/drawing/2014/main" id="{095FEEF0-C994-4FE5-A072-C0AB3DD95E2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8" name="Line 3170">
          <a:extLst>
            <a:ext uri="{FF2B5EF4-FFF2-40B4-BE49-F238E27FC236}">
              <a16:creationId xmlns="" xmlns:a16="http://schemas.microsoft.com/office/drawing/2014/main" id="{4E19FB43-1E1E-49DF-A453-4CA9D87C189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09" name="Line 9790">
          <a:extLst>
            <a:ext uri="{FF2B5EF4-FFF2-40B4-BE49-F238E27FC236}">
              <a16:creationId xmlns="" xmlns:a16="http://schemas.microsoft.com/office/drawing/2014/main" id="{533149E6-DDC0-45EF-B20F-1B0569AFB24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0" name="Line 9791">
          <a:extLst>
            <a:ext uri="{FF2B5EF4-FFF2-40B4-BE49-F238E27FC236}">
              <a16:creationId xmlns="" xmlns:a16="http://schemas.microsoft.com/office/drawing/2014/main" id="{B68055B2-D651-48D6-ACA8-CDD3F3955DB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1" name="Line 9792">
          <a:extLst>
            <a:ext uri="{FF2B5EF4-FFF2-40B4-BE49-F238E27FC236}">
              <a16:creationId xmlns="" xmlns:a16="http://schemas.microsoft.com/office/drawing/2014/main" id="{276970E6-A1E0-4CD2-B03C-A3731E44B44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2" name="Line 9793">
          <a:extLst>
            <a:ext uri="{FF2B5EF4-FFF2-40B4-BE49-F238E27FC236}">
              <a16:creationId xmlns="" xmlns:a16="http://schemas.microsoft.com/office/drawing/2014/main" id="{56FC2BC1-144B-4A11-ACA8-D23D2780A90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3" name="Line 9794">
          <a:extLst>
            <a:ext uri="{FF2B5EF4-FFF2-40B4-BE49-F238E27FC236}">
              <a16:creationId xmlns="" xmlns:a16="http://schemas.microsoft.com/office/drawing/2014/main" id="{967584A6-2983-49EF-A038-37F463EBBA1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4" name="Line 9795">
          <a:extLst>
            <a:ext uri="{FF2B5EF4-FFF2-40B4-BE49-F238E27FC236}">
              <a16:creationId xmlns="" xmlns:a16="http://schemas.microsoft.com/office/drawing/2014/main" id="{50B29B30-C2A1-4B37-A6A8-375AE49AEEF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5" name="Line 9796">
          <a:extLst>
            <a:ext uri="{FF2B5EF4-FFF2-40B4-BE49-F238E27FC236}">
              <a16:creationId xmlns="" xmlns:a16="http://schemas.microsoft.com/office/drawing/2014/main" id="{7C7940E7-6E8E-4F77-A081-FCBB75E5F8C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6" name="Line 9797">
          <a:extLst>
            <a:ext uri="{FF2B5EF4-FFF2-40B4-BE49-F238E27FC236}">
              <a16:creationId xmlns="" xmlns:a16="http://schemas.microsoft.com/office/drawing/2014/main" id="{9C2ADCEF-C1A6-4BDE-B594-2BBF56B4FE5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7" name="Line 9798">
          <a:extLst>
            <a:ext uri="{FF2B5EF4-FFF2-40B4-BE49-F238E27FC236}">
              <a16:creationId xmlns="" xmlns:a16="http://schemas.microsoft.com/office/drawing/2014/main" id="{B70EE75E-8B96-404D-86B1-812055024F2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8" name="Line 9799">
          <a:extLst>
            <a:ext uri="{FF2B5EF4-FFF2-40B4-BE49-F238E27FC236}">
              <a16:creationId xmlns="" xmlns:a16="http://schemas.microsoft.com/office/drawing/2014/main" id="{361A1CB7-5C9B-4B74-867D-3A9F907CAB4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19" name="Line 9800">
          <a:extLst>
            <a:ext uri="{FF2B5EF4-FFF2-40B4-BE49-F238E27FC236}">
              <a16:creationId xmlns="" xmlns:a16="http://schemas.microsoft.com/office/drawing/2014/main" id="{81EE4B82-E294-49B8-8808-E7BC5B6A647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0" name="Line 9801">
          <a:extLst>
            <a:ext uri="{FF2B5EF4-FFF2-40B4-BE49-F238E27FC236}">
              <a16:creationId xmlns="" xmlns:a16="http://schemas.microsoft.com/office/drawing/2014/main" id="{56B46E94-AABD-4B58-990A-09D948E5241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1" name="Line 9802">
          <a:extLst>
            <a:ext uri="{FF2B5EF4-FFF2-40B4-BE49-F238E27FC236}">
              <a16:creationId xmlns="" xmlns:a16="http://schemas.microsoft.com/office/drawing/2014/main" id="{E2186A1B-73DF-4408-8675-A87BCB73A83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2" name="Line 9803">
          <a:extLst>
            <a:ext uri="{FF2B5EF4-FFF2-40B4-BE49-F238E27FC236}">
              <a16:creationId xmlns="" xmlns:a16="http://schemas.microsoft.com/office/drawing/2014/main" id="{8E003E8A-6069-4C93-A75F-B06661E99DE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3" name="Line 167286">
          <a:extLst>
            <a:ext uri="{FF2B5EF4-FFF2-40B4-BE49-F238E27FC236}">
              <a16:creationId xmlns="" xmlns:a16="http://schemas.microsoft.com/office/drawing/2014/main" id="{25F4BD03-8F6E-4545-B1D3-CFD6296D0C6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4" name="Line 167287">
          <a:extLst>
            <a:ext uri="{FF2B5EF4-FFF2-40B4-BE49-F238E27FC236}">
              <a16:creationId xmlns="" xmlns:a16="http://schemas.microsoft.com/office/drawing/2014/main" id="{BC8A2A0B-F582-44EF-A96C-1A58C3E6BBD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5" name="Line 167288">
          <a:extLst>
            <a:ext uri="{FF2B5EF4-FFF2-40B4-BE49-F238E27FC236}">
              <a16:creationId xmlns="" xmlns:a16="http://schemas.microsoft.com/office/drawing/2014/main" id="{39F683E5-CD37-44E9-AEF6-6D5D77CDA0E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6" name="Line 167289">
          <a:extLst>
            <a:ext uri="{FF2B5EF4-FFF2-40B4-BE49-F238E27FC236}">
              <a16:creationId xmlns="" xmlns:a16="http://schemas.microsoft.com/office/drawing/2014/main" id="{9C015D50-1F00-497B-9F9B-C448B97C1E8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7" name="Line 167290">
          <a:extLst>
            <a:ext uri="{FF2B5EF4-FFF2-40B4-BE49-F238E27FC236}">
              <a16:creationId xmlns="" xmlns:a16="http://schemas.microsoft.com/office/drawing/2014/main" id="{F653BF69-E8B9-4C92-8E79-519065ED219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8" name="Line 167291">
          <a:extLst>
            <a:ext uri="{FF2B5EF4-FFF2-40B4-BE49-F238E27FC236}">
              <a16:creationId xmlns="" xmlns:a16="http://schemas.microsoft.com/office/drawing/2014/main" id="{FEE5B38D-36BC-42D8-9B1C-598353C45C4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29" name="Line 167292">
          <a:extLst>
            <a:ext uri="{FF2B5EF4-FFF2-40B4-BE49-F238E27FC236}">
              <a16:creationId xmlns="" xmlns:a16="http://schemas.microsoft.com/office/drawing/2014/main" id="{41F7AF40-4A38-49FA-9E4D-A50D046D816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0" name="Line 167293">
          <a:extLst>
            <a:ext uri="{FF2B5EF4-FFF2-40B4-BE49-F238E27FC236}">
              <a16:creationId xmlns="" xmlns:a16="http://schemas.microsoft.com/office/drawing/2014/main" id="{7563529B-47A7-4E2A-BA1B-33A19DC9311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1" name="Line 167294">
          <a:extLst>
            <a:ext uri="{FF2B5EF4-FFF2-40B4-BE49-F238E27FC236}">
              <a16:creationId xmlns="" xmlns:a16="http://schemas.microsoft.com/office/drawing/2014/main" id="{63F8CC70-FE6F-494C-94A4-6E8CAEAE524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2" name="Line 167295">
          <a:extLst>
            <a:ext uri="{FF2B5EF4-FFF2-40B4-BE49-F238E27FC236}">
              <a16:creationId xmlns="" xmlns:a16="http://schemas.microsoft.com/office/drawing/2014/main" id="{A0C01AC1-68BE-400C-B9C1-AE6A5510FE3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3" name="Line 167296">
          <a:extLst>
            <a:ext uri="{FF2B5EF4-FFF2-40B4-BE49-F238E27FC236}">
              <a16:creationId xmlns="" xmlns:a16="http://schemas.microsoft.com/office/drawing/2014/main" id="{8795AC1F-9D70-4A8D-B764-B4095C4850F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4" name="Line 167297">
          <a:extLst>
            <a:ext uri="{FF2B5EF4-FFF2-40B4-BE49-F238E27FC236}">
              <a16:creationId xmlns="" xmlns:a16="http://schemas.microsoft.com/office/drawing/2014/main" id="{362DA866-9EA7-4C5D-B34C-44DA562F8F4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5" name="Line 167298">
          <a:extLst>
            <a:ext uri="{FF2B5EF4-FFF2-40B4-BE49-F238E27FC236}">
              <a16:creationId xmlns="" xmlns:a16="http://schemas.microsoft.com/office/drawing/2014/main" id="{AA14B2C2-1E58-4A80-8D47-EEA967DA719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6" name="Line 167299">
          <a:extLst>
            <a:ext uri="{FF2B5EF4-FFF2-40B4-BE49-F238E27FC236}">
              <a16:creationId xmlns="" xmlns:a16="http://schemas.microsoft.com/office/drawing/2014/main" id="{9D8A93CD-6F55-4CA1-81F7-5C3750FD295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7" name="Line 167300">
          <a:extLst>
            <a:ext uri="{FF2B5EF4-FFF2-40B4-BE49-F238E27FC236}">
              <a16:creationId xmlns="" xmlns:a16="http://schemas.microsoft.com/office/drawing/2014/main" id="{35A4E00E-3DCE-4933-A181-B5F8E70AB7D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8" name="Line 167301">
          <a:extLst>
            <a:ext uri="{FF2B5EF4-FFF2-40B4-BE49-F238E27FC236}">
              <a16:creationId xmlns="" xmlns:a16="http://schemas.microsoft.com/office/drawing/2014/main" id="{783F05DA-0E94-434B-A6D2-42CD09C385E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39" name="Line 167302">
          <a:extLst>
            <a:ext uri="{FF2B5EF4-FFF2-40B4-BE49-F238E27FC236}">
              <a16:creationId xmlns="" xmlns:a16="http://schemas.microsoft.com/office/drawing/2014/main" id="{7271E440-4A88-449D-8039-B6C4D32B2E0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0" name="Line 167303">
          <a:extLst>
            <a:ext uri="{FF2B5EF4-FFF2-40B4-BE49-F238E27FC236}">
              <a16:creationId xmlns="" xmlns:a16="http://schemas.microsoft.com/office/drawing/2014/main" id="{441DAC96-B3CC-46A3-ABB1-F8229647E7F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1" name="Line 167304">
          <a:extLst>
            <a:ext uri="{FF2B5EF4-FFF2-40B4-BE49-F238E27FC236}">
              <a16:creationId xmlns="" xmlns:a16="http://schemas.microsoft.com/office/drawing/2014/main" id="{A0C5C779-DFC2-4321-BCE0-EB0F543F07A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2" name="Line 167305">
          <a:extLst>
            <a:ext uri="{FF2B5EF4-FFF2-40B4-BE49-F238E27FC236}">
              <a16:creationId xmlns="" xmlns:a16="http://schemas.microsoft.com/office/drawing/2014/main" id="{BF5B36F8-79FB-4895-A495-3FAC83C02FF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3" name="Line 167306">
          <a:extLst>
            <a:ext uri="{FF2B5EF4-FFF2-40B4-BE49-F238E27FC236}">
              <a16:creationId xmlns="" xmlns:a16="http://schemas.microsoft.com/office/drawing/2014/main" id="{2A59A7F9-3A37-4C49-9246-79FC9094F0D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4" name="Line 167307">
          <a:extLst>
            <a:ext uri="{FF2B5EF4-FFF2-40B4-BE49-F238E27FC236}">
              <a16:creationId xmlns="" xmlns:a16="http://schemas.microsoft.com/office/drawing/2014/main" id="{29438019-E201-472E-AA9C-E08E4AD6107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5" name="Line 167308">
          <a:extLst>
            <a:ext uri="{FF2B5EF4-FFF2-40B4-BE49-F238E27FC236}">
              <a16:creationId xmlns="" xmlns:a16="http://schemas.microsoft.com/office/drawing/2014/main" id="{BDE5D8DF-46AE-482C-B58A-9257353BD17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6" name="Line 167309">
          <a:extLst>
            <a:ext uri="{FF2B5EF4-FFF2-40B4-BE49-F238E27FC236}">
              <a16:creationId xmlns="" xmlns:a16="http://schemas.microsoft.com/office/drawing/2014/main" id="{44D028A0-6144-4F95-89F5-1286913D200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7" name="Line 167310">
          <a:extLst>
            <a:ext uri="{FF2B5EF4-FFF2-40B4-BE49-F238E27FC236}">
              <a16:creationId xmlns="" xmlns:a16="http://schemas.microsoft.com/office/drawing/2014/main" id="{D7592292-A163-4011-9B11-89929DB8421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8" name="Line 167311">
          <a:extLst>
            <a:ext uri="{FF2B5EF4-FFF2-40B4-BE49-F238E27FC236}">
              <a16:creationId xmlns="" xmlns:a16="http://schemas.microsoft.com/office/drawing/2014/main" id="{23BE8D6B-F1AD-45EF-B703-16B2DEDA5D6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49" name="Line 167312">
          <a:extLst>
            <a:ext uri="{FF2B5EF4-FFF2-40B4-BE49-F238E27FC236}">
              <a16:creationId xmlns="" xmlns:a16="http://schemas.microsoft.com/office/drawing/2014/main" id="{38E0400D-862C-4BC6-B985-85A04E54B00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0" name="Line 167313">
          <a:extLst>
            <a:ext uri="{FF2B5EF4-FFF2-40B4-BE49-F238E27FC236}">
              <a16:creationId xmlns="" xmlns:a16="http://schemas.microsoft.com/office/drawing/2014/main" id="{EDAF15F4-4E72-41EB-938A-9EA21DA977F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1" name="Line 167314">
          <a:extLst>
            <a:ext uri="{FF2B5EF4-FFF2-40B4-BE49-F238E27FC236}">
              <a16:creationId xmlns="" xmlns:a16="http://schemas.microsoft.com/office/drawing/2014/main" id="{D47467A5-4832-487F-8FE6-2A0FF92AAE8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2" name="Line 167315">
          <a:extLst>
            <a:ext uri="{FF2B5EF4-FFF2-40B4-BE49-F238E27FC236}">
              <a16:creationId xmlns="" xmlns:a16="http://schemas.microsoft.com/office/drawing/2014/main" id="{A7F3D041-A0E9-4767-BA96-222759C04E4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3" name="Line 167316">
          <a:extLst>
            <a:ext uri="{FF2B5EF4-FFF2-40B4-BE49-F238E27FC236}">
              <a16:creationId xmlns="" xmlns:a16="http://schemas.microsoft.com/office/drawing/2014/main" id="{9CD0DDB5-92AB-4D29-8488-92AD79B4D45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4" name="Line 167317">
          <a:extLst>
            <a:ext uri="{FF2B5EF4-FFF2-40B4-BE49-F238E27FC236}">
              <a16:creationId xmlns="" xmlns:a16="http://schemas.microsoft.com/office/drawing/2014/main" id="{AE8ADDD9-2050-4C7A-A27D-DA23819CD8D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5" name="Line 167318">
          <a:extLst>
            <a:ext uri="{FF2B5EF4-FFF2-40B4-BE49-F238E27FC236}">
              <a16:creationId xmlns="" xmlns:a16="http://schemas.microsoft.com/office/drawing/2014/main" id="{56B0D78C-030C-42BD-B84F-B157536D221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6" name="Line 167319">
          <a:extLst>
            <a:ext uri="{FF2B5EF4-FFF2-40B4-BE49-F238E27FC236}">
              <a16:creationId xmlns="" xmlns:a16="http://schemas.microsoft.com/office/drawing/2014/main" id="{A36F5B64-8BD7-4FD6-BD57-9D933FB8922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7" name="Line 167320">
          <a:extLst>
            <a:ext uri="{FF2B5EF4-FFF2-40B4-BE49-F238E27FC236}">
              <a16:creationId xmlns="" xmlns:a16="http://schemas.microsoft.com/office/drawing/2014/main" id="{D1DAEB25-7FBD-4657-BC77-E80D62E7901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8" name="Line 167321">
          <a:extLst>
            <a:ext uri="{FF2B5EF4-FFF2-40B4-BE49-F238E27FC236}">
              <a16:creationId xmlns="" xmlns:a16="http://schemas.microsoft.com/office/drawing/2014/main" id="{7ED8CF7D-B999-45EC-9DE5-0209393BAFE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59" name="Line 167322">
          <a:extLst>
            <a:ext uri="{FF2B5EF4-FFF2-40B4-BE49-F238E27FC236}">
              <a16:creationId xmlns="" xmlns:a16="http://schemas.microsoft.com/office/drawing/2014/main" id="{6E2ED37E-0EFE-4935-8FBC-93EEFE8E63D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0" name="Line 167323">
          <a:extLst>
            <a:ext uri="{FF2B5EF4-FFF2-40B4-BE49-F238E27FC236}">
              <a16:creationId xmlns="" xmlns:a16="http://schemas.microsoft.com/office/drawing/2014/main" id="{E52BBE10-3311-4160-A9D5-8DE53A8FC75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1" name="Line 167324">
          <a:extLst>
            <a:ext uri="{FF2B5EF4-FFF2-40B4-BE49-F238E27FC236}">
              <a16:creationId xmlns="" xmlns:a16="http://schemas.microsoft.com/office/drawing/2014/main" id="{66309F65-6DEB-447B-8FBD-0FD359834E0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2" name="Line 167325">
          <a:extLst>
            <a:ext uri="{FF2B5EF4-FFF2-40B4-BE49-F238E27FC236}">
              <a16:creationId xmlns="" xmlns:a16="http://schemas.microsoft.com/office/drawing/2014/main" id="{646F221F-A974-4AD6-B94B-95AA7D904CA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3" name="Line 167326">
          <a:extLst>
            <a:ext uri="{FF2B5EF4-FFF2-40B4-BE49-F238E27FC236}">
              <a16:creationId xmlns="" xmlns:a16="http://schemas.microsoft.com/office/drawing/2014/main" id="{FA07512F-FF82-492D-9628-F7D5BFA9F8D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4" name="Line 167327">
          <a:extLst>
            <a:ext uri="{FF2B5EF4-FFF2-40B4-BE49-F238E27FC236}">
              <a16:creationId xmlns="" xmlns:a16="http://schemas.microsoft.com/office/drawing/2014/main" id="{EE78FB23-6CF6-4243-B403-92612D8FCE1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5" name="Line 3157">
          <a:extLst>
            <a:ext uri="{FF2B5EF4-FFF2-40B4-BE49-F238E27FC236}">
              <a16:creationId xmlns="" xmlns:a16="http://schemas.microsoft.com/office/drawing/2014/main" id="{05D36DF9-5490-4849-9CFA-06DEC5555E6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6" name="Line 3158">
          <a:extLst>
            <a:ext uri="{FF2B5EF4-FFF2-40B4-BE49-F238E27FC236}">
              <a16:creationId xmlns="" xmlns:a16="http://schemas.microsoft.com/office/drawing/2014/main" id="{F8F1E321-BE8E-4043-82F4-A51620A62C7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7" name="Line 3159">
          <a:extLst>
            <a:ext uri="{FF2B5EF4-FFF2-40B4-BE49-F238E27FC236}">
              <a16:creationId xmlns="" xmlns:a16="http://schemas.microsoft.com/office/drawing/2014/main" id="{CE60AFDD-9857-459C-A33E-D7A43DAEDFF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8" name="Line 3160">
          <a:extLst>
            <a:ext uri="{FF2B5EF4-FFF2-40B4-BE49-F238E27FC236}">
              <a16:creationId xmlns="" xmlns:a16="http://schemas.microsoft.com/office/drawing/2014/main" id="{BD53BCFD-B273-45A3-AE56-106595D202A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69" name="Line 3161">
          <a:extLst>
            <a:ext uri="{FF2B5EF4-FFF2-40B4-BE49-F238E27FC236}">
              <a16:creationId xmlns="" xmlns:a16="http://schemas.microsoft.com/office/drawing/2014/main" id="{9174F721-B815-4E73-92A2-51D665B54E1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0" name="Line 3162">
          <a:extLst>
            <a:ext uri="{FF2B5EF4-FFF2-40B4-BE49-F238E27FC236}">
              <a16:creationId xmlns="" xmlns:a16="http://schemas.microsoft.com/office/drawing/2014/main" id="{C7988C2F-1B95-4F60-B6CA-006D0400BA1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1" name="Line 3163">
          <a:extLst>
            <a:ext uri="{FF2B5EF4-FFF2-40B4-BE49-F238E27FC236}">
              <a16:creationId xmlns="" xmlns:a16="http://schemas.microsoft.com/office/drawing/2014/main" id="{E93794F9-1DA3-4C99-AD4C-13565EC410A9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2" name="Line 3164">
          <a:extLst>
            <a:ext uri="{FF2B5EF4-FFF2-40B4-BE49-F238E27FC236}">
              <a16:creationId xmlns="" xmlns:a16="http://schemas.microsoft.com/office/drawing/2014/main" id="{026621CB-9B26-4C3C-A075-A906CBFEF61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3" name="Line 3165">
          <a:extLst>
            <a:ext uri="{FF2B5EF4-FFF2-40B4-BE49-F238E27FC236}">
              <a16:creationId xmlns="" xmlns:a16="http://schemas.microsoft.com/office/drawing/2014/main" id="{CB934C1A-7783-47BE-8AC1-1F7D22C6A5C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4" name="Line 3166">
          <a:extLst>
            <a:ext uri="{FF2B5EF4-FFF2-40B4-BE49-F238E27FC236}">
              <a16:creationId xmlns="" xmlns:a16="http://schemas.microsoft.com/office/drawing/2014/main" id="{CA445B04-78CF-4746-A348-71D10D4D0D7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5" name="Line 3167">
          <a:extLst>
            <a:ext uri="{FF2B5EF4-FFF2-40B4-BE49-F238E27FC236}">
              <a16:creationId xmlns="" xmlns:a16="http://schemas.microsoft.com/office/drawing/2014/main" id="{37B171A9-373D-4C4F-B01A-E10C4523F19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6" name="Line 3168">
          <a:extLst>
            <a:ext uri="{FF2B5EF4-FFF2-40B4-BE49-F238E27FC236}">
              <a16:creationId xmlns="" xmlns:a16="http://schemas.microsoft.com/office/drawing/2014/main" id="{CE0419E5-6A71-4553-AFBF-3EC756A7E71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7" name="Line 3169">
          <a:extLst>
            <a:ext uri="{FF2B5EF4-FFF2-40B4-BE49-F238E27FC236}">
              <a16:creationId xmlns="" xmlns:a16="http://schemas.microsoft.com/office/drawing/2014/main" id="{B8FABB37-74C7-4168-8845-8262EFBCA36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8" name="Line 3170">
          <a:extLst>
            <a:ext uri="{FF2B5EF4-FFF2-40B4-BE49-F238E27FC236}">
              <a16:creationId xmlns="" xmlns:a16="http://schemas.microsoft.com/office/drawing/2014/main" id="{E125E653-9AE2-4FE7-8BA6-AB2E65B7B68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79" name="Line 3157">
          <a:extLst>
            <a:ext uri="{FF2B5EF4-FFF2-40B4-BE49-F238E27FC236}">
              <a16:creationId xmlns="" xmlns:a16="http://schemas.microsoft.com/office/drawing/2014/main" id="{8C0C0192-68A1-40B8-B58D-9CB6EC37D67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0" name="Line 3158">
          <a:extLst>
            <a:ext uri="{FF2B5EF4-FFF2-40B4-BE49-F238E27FC236}">
              <a16:creationId xmlns="" xmlns:a16="http://schemas.microsoft.com/office/drawing/2014/main" id="{F78FEBB3-80AD-44CE-BA90-5E5AC60E5B5B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1" name="Line 3159">
          <a:extLst>
            <a:ext uri="{FF2B5EF4-FFF2-40B4-BE49-F238E27FC236}">
              <a16:creationId xmlns="" xmlns:a16="http://schemas.microsoft.com/office/drawing/2014/main" id="{833517A6-7BBF-4B98-8C4D-8D27C385FB8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2" name="Line 3160">
          <a:extLst>
            <a:ext uri="{FF2B5EF4-FFF2-40B4-BE49-F238E27FC236}">
              <a16:creationId xmlns="" xmlns:a16="http://schemas.microsoft.com/office/drawing/2014/main" id="{2E90610E-AFCA-45EF-984A-B93BA4711B9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3" name="Line 3161">
          <a:extLst>
            <a:ext uri="{FF2B5EF4-FFF2-40B4-BE49-F238E27FC236}">
              <a16:creationId xmlns="" xmlns:a16="http://schemas.microsoft.com/office/drawing/2014/main" id="{8123DB13-E565-4F24-A251-DEED90A2B25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4" name="Line 3162">
          <a:extLst>
            <a:ext uri="{FF2B5EF4-FFF2-40B4-BE49-F238E27FC236}">
              <a16:creationId xmlns="" xmlns:a16="http://schemas.microsoft.com/office/drawing/2014/main" id="{FD75C589-4B8C-4A65-BAAE-5D56A15827C0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5" name="Line 3163">
          <a:extLst>
            <a:ext uri="{FF2B5EF4-FFF2-40B4-BE49-F238E27FC236}">
              <a16:creationId xmlns="" xmlns:a16="http://schemas.microsoft.com/office/drawing/2014/main" id="{2FAADAF5-8F3A-425B-B21D-3AC2518615A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6" name="Line 3164">
          <a:extLst>
            <a:ext uri="{FF2B5EF4-FFF2-40B4-BE49-F238E27FC236}">
              <a16:creationId xmlns="" xmlns:a16="http://schemas.microsoft.com/office/drawing/2014/main" id="{C9E9A015-A1CA-4514-B3BB-2BFC841E7D98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7" name="Line 3165">
          <a:extLst>
            <a:ext uri="{FF2B5EF4-FFF2-40B4-BE49-F238E27FC236}">
              <a16:creationId xmlns="" xmlns:a16="http://schemas.microsoft.com/office/drawing/2014/main" id="{F22F40DC-1570-40DA-85FF-F9143521A37F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8" name="Line 3166">
          <a:extLst>
            <a:ext uri="{FF2B5EF4-FFF2-40B4-BE49-F238E27FC236}">
              <a16:creationId xmlns="" xmlns:a16="http://schemas.microsoft.com/office/drawing/2014/main" id="{18BD34EB-C1F0-4C44-A5A2-DF1F0D01FDAE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89" name="Line 3167">
          <a:extLst>
            <a:ext uri="{FF2B5EF4-FFF2-40B4-BE49-F238E27FC236}">
              <a16:creationId xmlns="" xmlns:a16="http://schemas.microsoft.com/office/drawing/2014/main" id="{CE206F9C-E214-4134-9A04-44DBDBA6DD44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0" name="Line 3168">
          <a:extLst>
            <a:ext uri="{FF2B5EF4-FFF2-40B4-BE49-F238E27FC236}">
              <a16:creationId xmlns="" xmlns:a16="http://schemas.microsoft.com/office/drawing/2014/main" id="{2C54534D-8BAD-491C-A3A6-B9E1A7EF4E1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1" name="Line 3169">
          <a:extLst>
            <a:ext uri="{FF2B5EF4-FFF2-40B4-BE49-F238E27FC236}">
              <a16:creationId xmlns="" xmlns:a16="http://schemas.microsoft.com/office/drawing/2014/main" id="{6EE95D66-8ACE-4BA5-B524-97ACC50B9EB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2" name="Line 3170">
          <a:extLst>
            <a:ext uri="{FF2B5EF4-FFF2-40B4-BE49-F238E27FC236}">
              <a16:creationId xmlns="" xmlns:a16="http://schemas.microsoft.com/office/drawing/2014/main" id="{B50FC39B-B70F-4891-A3CC-E9795D6A7BC1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3" name="Line 3157">
          <a:extLst>
            <a:ext uri="{FF2B5EF4-FFF2-40B4-BE49-F238E27FC236}">
              <a16:creationId xmlns="" xmlns:a16="http://schemas.microsoft.com/office/drawing/2014/main" id="{23DB9700-91A8-47FA-978D-2768DCA3921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4" name="Line 3158">
          <a:extLst>
            <a:ext uri="{FF2B5EF4-FFF2-40B4-BE49-F238E27FC236}">
              <a16:creationId xmlns="" xmlns:a16="http://schemas.microsoft.com/office/drawing/2014/main" id="{8055EF46-204F-4D9B-ACAB-2D73186889CA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5" name="Line 3159">
          <a:extLst>
            <a:ext uri="{FF2B5EF4-FFF2-40B4-BE49-F238E27FC236}">
              <a16:creationId xmlns="" xmlns:a16="http://schemas.microsoft.com/office/drawing/2014/main" id="{0FC05AD4-C208-4664-9CBB-C26373A3901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6" name="Line 3160">
          <a:extLst>
            <a:ext uri="{FF2B5EF4-FFF2-40B4-BE49-F238E27FC236}">
              <a16:creationId xmlns="" xmlns:a16="http://schemas.microsoft.com/office/drawing/2014/main" id="{737F6656-FF8D-4277-BBDF-B9267C00770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7" name="Line 3161">
          <a:extLst>
            <a:ext uri="{FF2B5EF4-FFF2-40B4-BE49-F238E27FC236}">
              <a16:creationId xmlns="" xmlns:a16="http://schemas.microsoft.com/office/drawing/2014/main" id="{290640C5-43AC-4B56-81D7-B6DAC0C1C5FC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8" name="Line 3162">
          <a:extLst>
            <a:ext uri="{FF2B5EF4-FFF2-40B4-BE49-F238E27FC236}">
              <a16:creationId xmlns="" xmlns:a16="http://schemas.microsoft.com/office/drawing/2014/main" id="{C58D23E7-E2EB-48AD-8679-3846FF172FE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899" name="Line 3163">
          <a:extLst>
            <a:ext uri="{FF2B5EF4-FFF2-40B4-BE49-F238E27FC236}">
              <a16:creationId xmlns="" xmlns:a16="http://schemas.microsoft.com/office/drawing/2014/main" id="{F8F53D3A-2FF5-4FDC-97B9-A94A01F76252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0" name="Line 3164">
          <a:extLst>
            <a:ext uri="{FF2B5EF4-FFF2-40B4-BE49-F238E27FC236}">
              <a16:creationId xmlns="" xmlns:a16="http://schemas.microsoft.com/office/drawing/2014/main" id="{67BA87A5-7565-4DEF-BDF1-26DC6B8DA84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1" name="Line 3165">
          <a:extLst>
            <a:ext uri="{FF2B5EF4-FFF2-40B4-BE49-F238E27FC236}">
              <a16:creationId xmlns="" xmlns:a16="http://schemas.microsoft.com/office/drawing/2014/main" id="{46AD501F-EB5A-49AF-B8EE-173F94E370C6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2" name="Line 3166">
          <a:extLst>
            <a:ext uri="{FF2B5EF4-FFF2-40B4-BE49-F238E27FC236}">
              <a16:creationId xmlns="" xmlns:a16="http://schemas.microsoft.com/office/drawing/2014/main" id="{E5150B36-9B48-4740-9E54-906755940BFD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3" name="Line 3167">
          <a:extLst>
            <a:ext uri="{FF2B5EF4-FFF2-40B4-BE49-F238E27FC236}">
              <a16:creationId xmlns="" xmlns:a16="http://schemas.microsoft.com/office/drawing/2014/main" id="{9F6FB90D-3D5B-4CEA-80B7-4621FBF19605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4" name="Line 3168">
          <a:extLst>
            <a:ext uri="{FF2B5EF4-FFF2-40B4-BE49-F238E27FC236}">
              <a16:creationId xmlns="" xmlns:a16="http://schemas.microsoft.com/office/drawing/2014/main" id="{3426B6D7-E462-44B9-A3C8-B8FF7FB038B7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5" name="Line 3169">
          <a:extLst>
            <a:ext uri="{FF2B5EF4-FFF2-40B4-BE49-F238E27FC236}">
              <a16:creationId xmlns="" xmlns:a16="http://schemas.microsoft.com/office/drawing/2014/main" id="{8EABDFBF-1C42-4BCC-A3BA-32892EBCA94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2906" name="Line 3170">
          <a:extLst>
            <a:ext uri="{FF2B5EF4-FFF2-40B4-BE49-F238E27FC236}">
              <a16:creationId xmlns="" xmlns:a16="http://schemas.microsoft.com/office/drawing/2014/main" id="{85721DD1-43A2-4686-8641-D4BBC4C808B3}"/>
            </a:ext>
          </a:extLst>
        </xdr:cNvPr>
        <xdr:cNvSpPr>
          <a:spLocks noChangeShapeType="1"/>
        </xdr:cNvSpPr>
      </xdr:nvSpPr>
      <xdr:spPr bwMode="auto">
        <a:xfrm>
          <a:off x="6457950" y="22924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07" name="Line 9790">
          <a:extLst>
            <a:ext uri="{FF2B5EF4-FFF2-40B4-BE49-F238E27FC236}">
              <a16:creationId xmlns="" xmlns:a16="http://schemas.microsoft.com/office/drawing/2014/main" id="{206FAADC-916C-4563-9365-6E65E7AD514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08" name="Line 9791">
          <a:extLst>
            <a:ext uri="{FF2B5EF4-FFF2-40B4-BE49-F238E27FC236}">
              <a16:creationId xmlns="" xmlns:a16="http://schemas.microsoft.com/office/drawing/2014/main" id="{97BD7689-2BDC-4B5C-BF81-7108B91032F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09" name="Line 9792">
          <a:extLst>
            <a:ext uri="{FF2B5EF4-FFF2-40B4-BE49-F238E27FC236}">
              <a16:creationId xmlns="" xmlns:a16="http://schemas.microsoft.com/office/drawing/2014/main" id="{30C5C27E-4139-4909-9C82-2ADCE71A688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0" name="Line 9793">
          <a:extLst>
            <a:ext uri="{FF2B5EF4-FFF2-40B4-BE49-F238E27FC236}">
              <a16:creationId xmlns="" xmlns:a16="http://schemas.microsoft.com/office/drawing/2014/main" id="{8BC8D3EA-1971-49DB-A846-0EC469A7C5F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1" name="Line 9794">
          <a:extLst>
            <a:ext uri="{FF2B5EF4-FFF2-40B4-BE49-F238E27FC236}">
              <a16:creationId xmlns="" xmlns:a16="http://schemas.microsoft.com/office/drawing/2014/main" id="{6EFF83DE-D927-44F1-B81B-6061B28359C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2" name="Line 9795">
          <a:extLst>
            <a:ext uri="{FF2B5EF4-FFF2-40B4-BE49-F238E27FC236}">
              <a16:creationId xmlns="" xmlns:a16="http://schemas.microsoft.com/office/drawing/2014/main" id="{8342C004-B65B-459F-A9D9-57D96AD43E6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3" name="Line 9796">
          <a:extLst>
            <a:ext uri="{FF2B5EF4-FFF2-40B4-BE49-F238E27FC236}">
              <a16:creationId xmlns="" xmlns:a16="http://schemas.microsoft.com/office/drawing/2014/main" id="{75597C01-5655-4EA5-9B9D-7572840A0E7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4" name="Line 9797">
          <a:extLst>
            <a:ext uri="{FF2B5EF4-FFF2-40B4-BE49-F238E27FC236}">
              <a16:creationId xmlns="" xmlns:a16="http://schemas.microsoft.com/office/drawing/2014/main" id="{C69718D4-3A47-4DCA-80D4-EF3F4AED303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5" name="Line 9798">
          <a:extLst>
            <a:ext uri="{FF2B5EF4-FFF2-40B4-BE49-F238E27FC236}">
              <a16:creationId xmlns="" xmlns:a16="http://schemas.microsoft.com/office/drawing/2014/main" id="{7EEDE9AF-2252-42A9-B191-F5EE6C8AB0D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6" name="Line 9799">
          <a:extLst>
            <a:ext uri="{FF2B5EF4-FFF2-40B4-BE49-F238E27FC236}">
              <a16:creationId xmlns="" xmlns:a16="http://schemas.microsoft.com/office/drawing/2014/main" id="{004031D5-520B-466D-AD6B-DCA44BAECDF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7" name="Line 9800">
          <a:extLst>
            <a:ext uri="{FF2B5EF4-FFF2-40B4-BE49-F238E27FC236}">
              <a16:creationId xmlns="" xmlns:a16="http://schemas.microsoft.com/office/drawing/2014/main" id="{08BFB9DF-9472-4EAA-97A9-79A76548929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8" name="Line 9801">
          <a:extLst>
            <a:ext uri="{FF2B5EF4-FFF2-40B4-BE49-F238E27FC236}">
              <a16:creationId xmlns="" xmlns:a16="http://schemas.microsoft.com/office/drawing/2014/main" id="{5D59340E-7F76-4E84-9356-53361164F2C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19" name="Line 9802">
          <a:extLst>
            <a:ext uri="{FF2B5EF4-FFF2-40B4-BE49-F238E27FC236}">
              <a16:creationId xmlns="" xmlns:a16="http://schemas.microsoft.com/office/drawing/2014/main" id="{8FA74E00-FE48-4C4C-BB45-7803BC8EEF9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0" name="Line 9803">
          <a:extLst>
            <a:ext uri="{FF2B5EF4-FFF2-40B4-BE49-F238E27FC236}">
              <a16:creationId xmlns="" xmlns:a16="http://schemas.microsoft.com/office/drawing/2014/main" id="{24A3F3E3-45AD-40D6-9440-EA283E4F511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1" name="Line 167286">
          <a:extLst>
            <a:ext uri="{FF2B5EF4-FFF2-40B4-BE49-F238E27FC236}">
              <a16:creationId xmlns="" xmlns:a16="http://schemas.microsoft.com/office/drawing/2014/main" id="{3EFD0EAF-B3A3-484C-B012-8855B66BD3A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2" name="Line 167287">
          <a:extLst>
            <a:ext uri="{FF2B5EF4-FFF2-40B4-BE49-F238E27FC236}">
              <a16:creationId xmlns="" xmlns:a16="http://schemas.microsoft.com/office/drawing/2014/main" id="{203F6528-A281-4EF1-890E-2FFD868719D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3" name="Line 167288">
          <a:extLst>
            <a:ext uri="{FF2B5EF4-FFF2-40B4-BE49-F238E27FC236}">
              <a16:creationId xmlns="" xmlns:a16="http://schemas.microsoft.com/office/drawing/2014/main" id="{2AA1EC5E-2658-4F07-B37A-44DF00575AC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4" name="Line 167289">
          <a:extLst>
            <a:ext uri="{FF2B5EF4-FFF2-40B4-BE49-F238E27FC236}">
              <a16:creationId xmlns="" xmlns:a16="http://schemas.microsoft.com/office/drawing/2014/main" id="{EBF8A777-9357-4EE1-97E7-7D154C4647B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5" name="Line 167290">
          <a:extLst>
            <a:ext uri="{FF2B5EF4-FFF2-40B4-BE49-F238E27FC236}">
              <a16:creationId xmlns="" xmlns:a16="http://schemas.microsoft.com/office/drawing/2014/main" id="{2A96EA20-9051-473F-9F46-530BA62AA40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6" name="Line 167291">
          <a:extLst>
            <a:ext uri="{FF2B5EF4-FFF2-40B4-BE49-F238E27FC236}">
              <a16:creationId xmlns="" xmlns:a16="http://schemas.microsoft.com/office/drawing/2014/main" id="{ECCFC253-69BC-4713-9C0F-7ABD34CE536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7" name="Line 167292">
          <a:extLst>
            <a:ext uri="{FF2B5EF4-FFF2-40B4-BE49-F238E27FC236}">
              <a16:creationId xmlns="" xmlns:a16="http://schemas.microsoft.com/office/drawing/2014/main" id="{E85E28D7-BD95-4879-98F7-16003097D84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8" name="Line 167293">
          <a:extLst>
            <a:ext uri="{FF2B5EF4-FFF2-40B4-BE49-F238E27FC236}">
              <a16:creationId xmlns="" xmlns:a16="http://schemas.microsoft.com/office/drawing/2014/main" id="{1EC59E58-46CF-4C9B-B62A-9C5879FC47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29" name="Line 167294">
          <a:extLst>
            <a:ext uri="{FF2B5EF4-FFF2-40B4-BE49-F238E27FC236}">
              <a16:creationId xmlns="" xmlns:a16="http://schemas.microsoft.com/office/drawing/2014/main" id="{5D5EAB8D-EBAB-42A5-AD01-BFD8CE9CE83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0" name="Line 167295">
          <a:extLst>
            <a:ext uri="{FF2B5EF4-FFF2-40B4-BE49-F238E27FC236}">
              <a16:creationId xmlns="" xmlns:a16="http://schemas.microsoft.com/office/drawing/2014/main" id="{1F54E9E3-4020-41C1-95EE-4C11758C60F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1" name="Line 167296">
          <a:extLst>
            <a:ext uri="{FF2B5EF4-FFF2-40B4-BE49-F238E27FC236}">
              <a16:creationId xmlns="" xmlns:a16="http://schemas.microsoft.com/office/drawing/2014/main" id="{6CB78C89-C51F-47AB-998E-98E3683FD66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2" name="Line 167297">
          <a:extLst>
            <a:ext uri="{FF2B5EF4-FFF2-40B4-BE49-F238E27FC236}">
              <a16:creationId xmlns="" xmlns:a16="http://schemas.microsoft.com/office/drawing/2014/main" id="{5F8CDCF1-BA7E-4CAA-B5CC-2D0C2DEE70A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3" name="Line 167298">
          <a:extLst>
            <a:ext uri="{FF2B5EF4-FFF2-40B4-BE49-F238E27FC236}">
              <a16:creationId xmlns="" xmlns:a16="http://schemas.microsoft.com/office/drawing/2014/main" id="{5F1A8EEA-4649-45C2-B4D2-D559B4C2F90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4" name="Line 167299">
          <a:extLst>
            <a:ext uri="{FF2B5EF4-FFF2-40B4-BE49-F238E27FC236}">
              <a16:creationId xmlns="" xmlns:a16="http://schemas.microsoft.com/office/drawing/2014/main" id="{0B7664EC-02AC-4A0F-9F5E-E408A49D587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5" name="Line 167300">
          <a:extLst>
            <a:ext uri="{FF2B5EF4-FFF2-40B4-BE49-F238E27FC236}">
              <a16:creationId xmlns="" xmlns:a16="http://schemas.microsoft.com/office/drawing/2014/main" id="{4E65BF4C-90B8-4556-B0AC-5FCAAA84BB8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6" name="Line 167301">
          <a:extLst>
            <a:ext uri="{FF2B5EF4-FFF2-40B4-BE49-F238E27FC236}">
              <a16:creationId xmlns="" xmlns:a16="http://schemas.microsoft.com/office/drawing/2014/main" id="{C27BA335-1D57-4E08-84E4-1E62F410BAB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7" name="Line 167302">
          <a:extLst>
            <a:ext uri="{FF2B5EF4-FFF2-40B4-BE49-F238E27FC236}">
              <a16:creationId xmlns="" xmlns:a16="http://schemas.microsoft.com/office/drawing/2014/main" id="{A5046216-5DEB-4F8C-9823-EED8A08BF29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8" name="Line 167303">
          <a:extLst>
            <a:ext uri="{FF2B5EF4-FFF2-40B4-BE49-F238E27FC236}">
              <a16:creationId xmlns="" xmlns:a16="http://schemas.microsoft.com/office/drawing/2014/main" id="{10F6A71A-9E90-432D-9FA3-0BA2DEB6DBC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39" name="Line 167304">
          <a:extLst>
            <a:ext uri="{FF2B5EF4-FFF2-40B4-BE49-F238E27FC236}">
              <a16:creationId xmlns="" xmlns:a16="http://schemas.microsoft.com/office/drawing/2014/main" id="{E9608EA1-8F5F-4139-879E-98E8266EC61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0" name="Line 167305">
          <a:extLst>
            <a:ext uri="{FF2B5EF4-FFF2-40B4-BE49-F238E27FC236}">
              <a16:creationId xmlns="" xmlns:a16="http://schemas.microsoft.com/office/drawing/2014/main" id="{8ECBC3C5-ECD5-4CFD-BA2B-EE8F8EE46D4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1" name="Line 167306">
          <a:extLst>
            <a:ext uri="{FF2B5EF4-FFF2-40B4-BE49-F238E27FC236}">
              <a16:creationId xmlns="" xmlns:a16="http://schemas.microsoft.com/office/drawing/2014/main" id="{C87A9A87-7371-4809-8941-CEF36F4753A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2" name="Line 167307">
          <a:extLst>
            <a:ext uri="{FF2B5EF4-FFF2-40B4-BE49-F238E27FC236}">
              <a16:creationId xmlns="" xmlns:a16="http://schemas.microsoft.com/office/drawing/2014/main" id="{445DF1C5-3803-4EDC-B7A6-7A585B28B10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3" name="Line 167308">
          <a:extLst>
            <a:ext uri="{FF2B5EF4-FFF2-40B4-BE49-F238E27FC236}">
              <a16:creationId xmlns="" xmlns:a16="http://schemas.microsoft.com/office/drawing/2014/main" id="{59B39D49-34DF-4B14-92A6-57A9CBAC26C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4" name="Line 167309">
          <a:extLst>
            <a:ext uri="{FF2B5EF4-FFF2-40B4-BE49-F238E27FC236}">
              <a16:creationId xmlns="" xmlns:a16="http://schemas.microsoft.com/office/drawing/2014/main" id="{D9293E0D-E435-4D26-B3D9-A93E8C0118E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5" name="Line 167310">
          <a:extLst>
            <a:ext uri="{FF2B5EF4-FFF2-40B4-BE49-F238E27FC236}">
              <a16:creationId xmlns="" xmlns:a16="http://schemas.microsoft.com/office/drawing/2014/main" id="{3EE4CA35-9CBE-4C61-A1C5-97C80880A64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6" name="Line 167311">
          <a:extLst>
            <a:ext uri="{FF2B5EF4-FFF2-40B4-BE49-F238E27FC236}">
              <a16:creationId xmlns="" xmlns:a16="http://schemas.microsoft.com/office/drawing/2014/main" id="{F3D8DAB1-1BD5-4E6D-A014-A341A952172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7" name="Line 167312">
          <a:extLst>
            <a:ext uri="{FF2B5EF4-FFF2-40B4-BE49-F238E27FC236}">
              <a16:creationId xmlns="" xmlns:a16="http://schemas.microsoft.com/office/drawing/2014/main" id="{2397F731-52ED-4FC7-97BA-2735A14A38D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8" name="Line 167313">
          <a:extLst>
            <a:ext uri="{FF2B5EF4-FFF2-40B4-BE49-F238E27FC236}">
              <a16:creationId xmlns="" xmlns:a16="http://schemas.microsoft.com/office/drawing/2014/main" id="{6F4F4DAE-10F5-49DA-A76C-5DF58C2220D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49" name="Line 167314">
          <a:extLst>
            <a:ext uri="{FF2B5EF4-FFF2-40B4-BE49-F238E27FC236}">
              <a16:creationId xmlns="" xmlns:a16="http://schemas.microsoft.com/office/drawing/2014/main" id="{B9D72430-3531-415A-ADF2-FAA83BFC9B8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0" name="Line 167315">
          <a:extLst>
            <a:ext uri="{FF2B5EF4-FFF2-40B4-BE49-F238E27FC236}">
              <a16:creationId xmlns="" xmlns:a16="http://schemas.microsoft.com/office/drawing/2014/main" id="{7DF8E58A-4951-4EF6-B485-249394DB2FD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1" name="Line 167316">
          <a:extLst>
            <a:ext uri="{FF2B5EF4-FFF2-40B4-BE49-F238E27FC236}">
              <a16:creationId xmlns="" xmlns:a16="http://schemas.microsoft.com/office/drawing/2014/main" id="{FA03C6B3-D106-449E-882C-2759F5E0980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2" name="Line 167317">
          <a:extLst>
            <a:ext uri="{FF2B5EF4-FFF2-40B4-BE49-F238E27FC236}">
              <a16:creationId xmlns="" xmlns:a16="http://schemas.microsoft.com/office/drawing/2014/main" id="{4FE565D8-DDA1-4064-995F-8A010D51275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3" name="Line 167318">
          <a:extLst>
            <a:ext uri="{FF2B5EF4-FFF2-40B4-BE49-F238E27FC236}">
              <a16:creationId xmlns="" xmlns:a16="http://schemas.microsoft.com/office/drawing/2014/main" id="{B12EBCDF-B166-46C0-A9A5-41A7B525933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4" name="Line 167319">
          <a:extLst>
            <a:ext uri="{FF2B5EF4-FFF2-40B4-BE49-F238E27FC236}">
              <a16:creationId xmlns="" xmlns:a16="http://schemas.microsoft.com/office/drawing/2014/main" id="{6D077A8F-4DA0-41BA-80A3-1BC05171975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5" name="Line 167320">
          <a:extLst>
            <a:ext uri="{FF2B5EF4-FFF2-40B4-BE49-F238E27FC236}">
              <a16:creationId xmlns="" xmlns:a16="http://schemas.microsoft.com/office/drawing/2014/main" id="{19A6053F-2C4D-4415-926C-B3EAAC680D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6" name="Line 167321">
          <a:extLst>
            <a:ext uri="{FF2B5EF4-FFF2-40B4-BE49-F238E27FC236}">
              <a16:creationId xmlns="" xmlns:a16="http://schemas.microsoft.com/office/drawing/2014/main" id="{89BA1D9F-BAC6-40CD-9FB7-A08857F1C68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7" name="Line 167322">
          <a:extLst>
            <a:ext uri="{FF2B5EF4-FFF2-40B4-BE49-F238E27FC236}">
              <a16:creationId xmlns="" xmlns:a16="http://schemas.microsoft.com/office/drawing/2014/main" id="{04F2AFC6-FB61-41BB-957B-F97615C1303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8" name="Line 167323">
          <a:extLst>
            <a:ext uri="{FF2B5EF4-FFF2-40B4-BE49-F238E27FC236}">
              <a16:creationId xmlns="" xmlns:a16="http://schemas.microsoft.com/office/drawing/2014/main" id="{6570F1CA-32C6-4259-95C1-21C4AC432D9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59" name="Line 167324">
          <a:extLst>
            <a:ext uri="{FF2B5EF4-FFF2-40B4-BE49-F238E27FC236}">
              <a16:creationId xmlns="" xmlns:a16="http://schemas.microsoft.com/office/drawing/2014/main" id="{DE7B0F07-DB79-4EBB-8232-3D8B31796E0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0" name="Line 167325">
          <a:extLst>
            <a:ext uri="{FF2B5EF4-FFF2-40B4-BE49-F238E27FC236}">
              <a16:creationId xmlns="" xmlns:a16="http://schemas.microsoft.com/office/drawing/2014/main" id="{A7AD881E-A4F0-4DE9-B690-FFD6A551C0C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1" name="Line 167326">
          <a:extLst>
            <a:ext uri="{FF2B5EF4-FFF2-40B4-BE49-F238E27FC236}">
              <a16:creationId xmlns="" xmlns:a16="http://schemas.microsoft.com/office/drawing/2014/main" id="{C9A4E48A-51D2-4F5C-B4CD-FB85C4CD7AB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2" name="Line 167327">
          <a:extLst>
            <a:ext uri="{FF2B5EF4-FFF2-40B4-BE49-F238E27FC236}">
              <a16:creationId xmlns="" xmlns:a16="http://schemas.microsoft.com/office/drawing/2014/main" id="{88E94666-0EDF-4EC0-8498-C9430DFE5F2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3" name="Line 1743">
          <a:extLst>
            <a:ext uri="{FF2B5EF4-FFF2-40B4-BE49-F238E27FC236}">
              <a16:creationId xmlns="" xmlns:a16="http://schemas.microsoft.com/office/drawing/2014/main" id="{F3570AD5-EFA7-4553-B70D-23470E80F5C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4" name="Line 1744">
          <a:extLst>
            <a:ext uri="{FF2B5EF4-FFF2-40B4-BE49-F238E27FC236}">
              <a16:creationId xmlns="" xmlns:a16="http://schemas.microsoft.com/office/drawing/2014/main" id="{83495724-814D-4AC3-9E4C-B3F91861E53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5" name="Line 1745">
          <a:extLst>
            <a:ext uri="{FF2B5EF4-FFF2-40B4-BE49-F238E27FC236}">
              <a16:creationId xmlns="" xmlns:a16="http://schemas.microsoft.com/office/drawing/2014/main" id="{950C63D3-8669-485C-A766-E6ACE9E6B1E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6" name="Line 1746">
          <a:extLst>
            <a:ext uri="{FF2B5EF4-FFF2-40B4-BE49-F238E27FC236}">
              <a16:creationId xmlns="" xmlns:a16="http://schemas.microsoft.com/office/drawing/2014/main" id="{26401E02-9D8F-496A-A498-F7279ACF25D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7" name="Line 1747">
          <a:extLst>
            <a:ext uri="{FF2B5EF4-FFF2-40B4-BE49-F238E27FC236}">
              <a16:creationId xmlns="" xmlns:a16="http://schemas.microsoft.com/office/drawing/2014/main" id="{CD806812-4F83-4780-9D90-0EABC29FC1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8" name="Line 1748">
          <a:extLst>
            <a:ext uri="{FF2B5EF4-FFF2-40B4-BE49-F238E27FC236}">
              <a16:creationId xmlns="" xmlns:a16="http://schemas.microsoft.com/office/drawing/2014/main" id="{B3414A7F-7B58-43F6-9443-627F38C21E1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69" name="Line 1749">
          <a:extLst>
            <a:ext uri="{FF2B5EF4-FFF2-40B4-BE49-F238E27FC236}">
              <a16:creationId xmlns="" xmlns:a16="http://schemas.microsoft.com/office/drawing/2014/main" id="{65EC2D17-D0BB-4B0B-9A8B-CE97C4770F6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0" name="Line 1750">
          <a:extLst>
            <a:ext uri="{FF2B5EF4-FFF2-40B4-BE49-F238E27FC236}">
              <a16:creationId xmlns="" xmlns:a16="http://schemas.microsoft.com/office/drawing/2014/main" id="{1CB860A0-9E0E-42F8-B530-50770749C94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1" name="Line 1751">
          <a:extLst>
            <a:ext uri="{FF2B5EF4-FFF2-40B4-BE49-F238E27FC236}">
              <a16:creationId xmlns="" xmlns:a16="http://schemas.microsoft.com/office/drawing/2014/main" id="{6524C10E-2890-4730-833C-0B6BB092142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2" name="Line 1752">
          <a:extLst>
            <a:ext uri="{FF2B5EF4-FFF2-40B4-BE49-F238E27FC236}">
              <a16:creationId xmlns="" xmlns:a16="http://schemas.microsoft.com/office/drawing/2014/main" id="{BBCA248F-77E6-4EB1-BD8A-9B7BF8756FD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3" name="Line 1753">
          <a:extLst>
            <a:ext uri="{FF2B5EF4-FFF2-40B4-BE49-F238E27FC236}">
              <a16:creationId xmlns="" xmlns:a16="http://schemas.microsoft.com/office/drawing/2014/main" id="{22D75804-3BAB-44B9-8E66-B1CC54828B6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4" name="Line 1754">
          <a:extLst>
            <a:ext uri="{FF2B5EF4-FFF2-40B4-BE49-F238E27FC236}">
              <a16:creationId xmlns="" xmlns:a16="http://schemas.microsoft.com/office/drawing/2014/main" id="{07BB818B-374A-4620-8DD5-B1846269CA0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5" name="Line 1755">
          <a:extLst>
            <a:ext uri="{FF2B5EF4-FFF2-40B4-BE49-F238E27FC236}">
              <a16:creationId xmlns="" xmlns:a16="http://schemas.microsoft.com/office/drawing/2014/main" id="{8A8007FB-EC5D-4E54-A895-6D5B3E17484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6" name="Line 1756">
          <a:extLst>
            <a:ext uri="{FF2B5EF4-FFF2-40B4-BE49-F238E27FC236}">
              <a16:creationId xmlns="" xmlns:a16="http://schemas.microsoft.com/office/drawing/2014/main" id="{EB499335-4A9F-4B9C-80FB-36C15C9352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7" name="Line 3157">
          <a:extLst>
            <a:ext uri="{FF2B5EF4-FFF2-40B4-BE49-F238E27FC236}">
              <a16:creationId xmlns="" xmlns:a16="http://schemas.microsoft.com/office/drawing/2014/main" id="{02EBE487-630B-4246-A724-F3261DCC66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8" name="Line 3158">
          <a:extLst>
            <a:ext uri="{FF2B5EF4-FFF2-40B4-BE49-F238E27FC236}">
              <a16:creationId xmlns="" xmlns:a16="http://schemas.microsoft.com/office/drawing/2014/main" id="{8E5DA069-6A2A-45A4-9B34-644B6B25713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79" name="Line 3159">
          <a:extLst>
            <a:ext uri="{FF2B5EF4-FFF2-40B4-BE49-F238E27FC236}">
              <a16:creationId xmlns="" xmlns:a16="http://schemas.microsoft.com/office/drawing/2014/main" id="{2F63A5CD-2BC9-43AF-AD5B-0C4C03C3672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0" name="Line 3160">
          <a:extLst>
            <a:ext uri="{FF2B5EF4-FFF2-40B4-BE49-F238E27FC236}">
              <a16:creationId xmlns="" xmlns:a16="http://schemas.microsoft.com/office/drawing/2014/main" id="{B0DEDAC7-1255-436E-ACAC-8790447DFF7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1" name="Line 3161">
          <a:extLst>
            <a:ext uri="{FF2B5EF4-FFF2-40B4-BE49-F238E27FC236}">
              <a16:creationId xmlns="" xmlns:a16="http://schemas.microsoft.com/office/drawing/2014/main" id="{6FEE8085-687E-42E7-A6AB-AC320582DCA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2" name="Line 3162">
          <a:extLst>
            <a:ext uri="{FF2B5EF4-FFF2-40B4-BE49-F238E27FC236}">
              <a16:creationId xmlns="" xmlns:a16="http://schemas.microsoft.com/office/drawing/2014/main" id="{141A55E5-3669-4BF8-8700-F00F111106A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3" name="Line 3163">
          <a:extLst>
            <a:ext uri="{FF2B5EF4-FFF2-40B4-BE49-F238E27FC236}">
              <a16:creationId xmlns="" xmlns:a16="http://schemas.microsoft.com/office/drawing/2014/main" id="{92FA3041-67FD-4A02-84E0-4BDA4E627C6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4" name="Line 3164">
          <a:extLst>
            <a:ext uri="{FF2B5EF4-FFF2-40B4-BE49-F238E27FC236}">
              <a16:creationId xmlns="" xmlns:a16="http://schemas.microsoft.com/office/drawing/2014/main" id="{DD46CD16-0673-415B-B643-082CACDFF61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5" name="Line 3165">
          <a:extLst>
            <a:ext uri="{FF2B5EF4-FFF2-40B4-BE49-F238E27FC236}">
              <a16:creationId xmlns="" xmlns:a16="http://schemas.microsoft.com/office/drawing/2014/main" id="{A80F8630-238A-4C36-82FA-22205C761A8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6" name="Line 3166">
          <a:extLst>
            <a:ext uri="{FF2B5EF4-FFF2-40B4-BE49-F238E27FC236}">
              <a16:creationId xmlns="" xmlns:a16="http://schemas.microsoft.com/office/drawing/2014/main" id="{98FC9704-7C43-4F3C-AC19-55297F844D0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7" name="Line 3167">
          <a:extLst>
            <a:ext uri="{FF2B5EF4-FFF2-40B4-BE49-F238E27FC236}">
              <a16:creationId xmlns="" xmlns:a16="http://schemas.microsoft.com/office/drawing/2014/main" id="{1A321F90-8545-4A79-AB57-3EC923AFFCB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8" name="Line 3168">
          <a:extLst>
            <a:ext uri="{FF2B5EF4-FFF2-40B4-BE49-F238E27FC236}">
              <a16:creationId xmlns="" xmlns:a16="http://schemas.microsoft.com/office/drawing/2014/main" id="{E310C4C2-B5D9-4935-B1F5-E76DDA857A5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89" name="Line 3169">
          <a:extLst>
            <a:ext uri="{FF2B5EF4-FFF2-40B4-BE49-F238E27FC236}">
              <a16:creationId xmlns="" xmlns:a16="http://schemas.microsoft.com/office/drawing/2014/main" id="{9176F806-3FEA-42AB-8313-301C0C40892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0" name="Line 3170">
          <a:extLst>
            <a:ext uri="{FF2B5EF4-FFF2-40B4-BE49-F238E27FC236}">
              <a16:creationId xmlns="" xmlns:a16="http://schemas.microsoft.com/office/drawing/2014/main" id="{B1667FC8-142A-4BC9-95BA-27A0DE1C106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1" name="Line 3157">
          <a:extLst>
            <a:ext uri="{FF2B5EF4-FFF2-40B4-BE49-F238E27FC236}">
              <a16:creationId xmlns="" xmlns:a16="http://schemas.microsoft.com/office/drawing/2014/main" id="{404F11D1-AE65-400A-8EA6-8B59A62B114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2" name="Line 3158">
          <a:extLst>
            <a:ext uri="{FF2B5EF4-FFF2-40B4-BE49-F238E27FC236}">
              <a16:creationId xmlns="" xmlns:a16="http://schemas.microsoft.com/office/drawing/2014/main" id="{A301A46B-8772-4F11-9743-941E5E4C7F9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3" name="Line 3159">
          <a:extLst>
            <a:ext uri="{FF2B5EF4-FFF2-40B4-BE49-F238E27FC236}">
              <a16:creationId xmlns="" xmlns:a16="http://schemas.microsoft.com/office/drawing/2014/main" id="{19C74C9D-91EF-4336-B0AD-799CA03EF1A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4" name="Line 3160">
          <a:extLst>
            <a:ext uri="{FF2B5EF4-FFF2-40B4-BE49-F238E27FC236}">
              <a16:creationId xmlns="" xmlns:a16="http://schemas.microsoft.com/office/drawing/2014/main" id="{3E52B30C-D8AF-4A15-9C88-9A36AE51E12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5" name="Line 3161">
          <a:extLst>
            <a:ext uri="{FF2B5EF4-FFF2-40B4-BE49-F238E27FC236}">
              <a16:creationId xmlns="" xmlns:a16="http://schemas.microsoft.com/office/drawing/2014/main" id="{B0C2554A-3A54-4616-BC65-4C913E97E1B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6" name="Line 3162">
          <a:extLst>
            <a:ext uri="{FF2B5EF4-FFF2-40B4-BE49-F238E27FC236}">
              <a16:creationId xmlns="" xmlns:a16="http://schemas.microsoft.com/office/drawing/2014/main" id="{EA28414C-CB48-497F-9479-763DCC109E2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7" name="Line 3163">
          <a:extLst>
            <a:ext uri="{FF2B5EF4-FFF2-40B4-BE49-F238E27FC236}">
              <a16:creationId xmlns="" xmlns:a16="http://schemas.microsoft.com/office/drawing/2014/main" id="{AF320074-629C-4B62-91CF-91D3C40B9C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8" name="Line 3164">
          <a:extLst>
            <a:ext uri="{FF2B5EF4-FFF2-40B4-BE49-F238E27FC236}">
              <a16:creationId xmlns="" xmlns:a16="http://schemas.microsoft.com/office/drawing/2014/main" id="{0283A857-16C5-4826-9A0E-8D4AF422604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2999" name="Line 3165">
          <a:extLst>
            <a:ext uri="{FF2B5EF4-FFF2-40B4-BE49-F238E27FC236}">
              <a16:creationId xmlns="" xmlns:a16="http://schemas.microsoft.com/office/drawing/2014/main" id="{9F24C4DD-DEDC-49C0-809F-9D8F48B1708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0" name="Line 3166">
          <a:extLst>
            <a:ext uri="{FF2B5EF4-FFF2-40B4-BE49-F238E27FC236}">
              <a16:creationId xmlns="" xmlns:a16="http://schemas.microsoft.com/office/drawing/2014/main" id="{3B9AC72C-B5AF-442E-83F1-DAFC7125D67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1" name="Line 3167">
          <a:extLst>
            <a:ext uri="{FF2B5EF4-FFF2-40B4-BE49-F238E27FC236}">
              <a16:creationId xmlns="" xmlns:a16="http://schemas.microsoft.com/office/drawing/2014/main" id="{BBAC9E30-854F-47FE-AC0E-2EC51CD78BA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2" name="Line 3168">
          <a:extLst>
            <a:ext uri="{FF2B5EF4-FFF2-40B4-BE49-F238E27FC236}">
              <a16:creationId xmlns="" xmlns:a16="http://schemas.microsoft.com/office/drawing/2014/main" id="{DDC953E8-A315-40E7-B832-E7785FFD6FF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3" name="Line 3169">
          <a:extLst>
            <a:ext uri="{FF2B5EF4-FFF2-40B4-BE49-F238E27FC236}">
              <a16:creationId xmlns="" xmlns:a16="http://schemas.microsoft.com/office/drawing/2014/main" id="{3C9168C1-1110-4BAE-B8D4-2B1FBABA574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4" name="Line 3170">
          <a:extLst>
            <a:ext uri="{FF2B5EF4-FFF2-40B4-BE49-F238E27FC236}">
              <a16:creationId xmlns="" xmlns:a16="http://schemas.microsoft.com/office/drawing/2014/main" id="{ADB8BB50-0894-49D1-A3EA-AEF89A9B0B9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5" name="Line 3157">
          <a:extLst>
            <a:ext uri="{FF2B5EF4-FFF2-40B4-BE49-F238E27FC236}">
              <a16:creationId xmlns="" xmlns:a16="http://schemas.microsoft.com/office/drawing/2014/main" id="{6D0FECDF-46BE-4DD7-A38D-C1FA2EDD668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6" name="Line 3158">
          <a:extLst>
            <a:ext uri="{FF2B5EF4-FFF2-40B4-BE49-F238E27FC236}">
              <a16:creationId xmlns="" xmlns:a16="http://schemas.microsoft.com/office/drawing/2014/main" id="{7ACF7237-0C16-42CD-A43C-BCCB574AFA8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7" name="Line 3159">
          <a:extLst>
            <a:ext uri="{FF2B5EF4-FFF2-40B4-BE49-F238E27FC236}">
              <a16:creationId xmlns="" xmlns:a16="http://schemas.microsoft.com/office/drawing/2014/main" id="{7426593A-572A-4532-916C-E60D9ECB7D4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8" name="Line 3160">
          <a:extLst>
            <a:ext uri="{FF2B5EF4-FFF2-40B4-BE49-F238E27FC236}">
              <a16:creationId xmlns="" xmlns:a16="http://schemas.microsoft.com/office/drawing/2014/main" id="{A48D3F9D-A67E-4BB4-B727-F11E2814AA6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09" name="Line 3161">
          <a:extLst>
            <a:ext uri="{FF2B5EF4-FFF2-40B4-BE49-F238E27FC236}">
              <a16:creationId xmlns="" xmlns:a16="http://schemas.microsoft.com/office/drawing/2014/main" id="{FC2C8464-0F47-4990-BED0-871E9B19166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0" name="Line 3162">
          <a:extLst>
            <a:ext uri="{FF2B5EF4-FFF2-40B4-BE49-F238E27FC236}">
              <a16:creationId xmlns="" xmlns:a16="http://schemas.microsoft.com/office/drawing/2014/main" id="{0120C2B2-9459-437D-BEF6-382323EE8C0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1" name="Line 3163">
          <a:extLst>
            <a:ext uri="{FF2B5EF4-FFF2-40B4-BE49-F238E27FC236}">
              <a16:creationId xmlns="" xmlns:a16="http://schemas.microsoft.com/office/drawing/2014/main" id="{70743B61-C157-42D6-BF80-E175415C2B1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2" name="Line 3164">
          <a:extLst>
            <a:ext uri="{FF2B5EF4-FFF2-40B4-BE49-F238E27FC236}">
              <a16:creationId xmlns="" xmlns:a16="http://schemas.microsoft.com/office/drawing/2014/main" id="{E54B85E6-6E7C-4974-BB4C-58D1C948F1F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3" name="Line 3165">
          <a:extLst>
            <a:ext uri="{FF2B5EF4-FFF2-40B4-BE49-F238E27FC236}">
              <a16:creationId xmlns="" xmlns:a16="http://schemas.microsoft.com/office/drawing/2014/main" id="{9699B003-28BA-49C3-B2A4-CD71A6BE949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4" name="Line 3166">
          <a:extLst>
            <a:ext uri="{FF2B5EF4-FFF2-40B4-BE49-F238E27FC236}">
              <a16:creationId xmlns="" xmlns:a16="http://schemas.microsoft.com/office/drawing/2014/main" id="{F464DC27-90FB-4584-B1BB-6E507332BCE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5" name="Line 3167">
          <a:extLst>
            <a:ext uri="{FF2B5EF4-FFF2-40B4-BE49-F238E27FC236}">
              <a16:creationId xmlns="" xmlns:a16="http://schemas.microsoft.com/office/drawing/2014/main" id="{54E313F0-17D5-45C0-B6FE-D81C373CF5E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6" name="Line 3168">
          <a:extLst>
            <a:ext uri="{FF2B5EF4-FFF2-40B4-BE49-F238E27FC236}">
              <a16:creationId xmlns="" xmlns:a16="http://schemas.microsoft.com/office/drawing/2014/main" id="{061EBB87-F0BA-43F0-8F7B-1389E9AB3FB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7" name="Line 3169">
          <a:extLst>
            <a:ext uri="{FF2B5EF4-FFF2-40B4-BE49-F238E27FC236}">
              <a16:creationId xmlns="" xmlns:a16="http://schemas.microsoft.com/office/drawing/2014/main" id="{80E11C08-9E11-4A10-8A61-6D1EAD5113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8" name="Line 3170">
          <a:extLst>
            <a:ext uri="{FF2B5EF4-FFF2-40B4-BE49-F238E27FC236}">
              <a16:creationId xmlns="" xmlns:a16="http://schemas.microsoft.com/office/drawing/2014/main" id="{A8E93E4C-FCA4-47D8-8674-D0F5C0F83BE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19" name="Line 9790">
          <a:extLst>
            <a:ext uri="{FF2B5EF4-FFF2-40B4-BE49-F238E27FC236}">
              <a16:creationId xmlns="" xmlns:a16="http://schemas.microsoft.com/office/drawing/2014/main" id="{B46D91B6-21AA-4744-9DB7-0C0F8E2ACC5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0" name="Line 9791">
          <a:extLst>
            <a:ext uri="{FF2B5EF4-FFF2-40B4-BE49-F238E27FC236}">
              <a16:creationId xmlns="" xmlns:a16="http://schemas.microsoft.com/office/drawing/2014/main" id="{BAC2021A-B992-478F-8C62-ADBACD3C53D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1" name="Line 9792">
          <a:extLst>
            <a:ext uri="{FF2B5EF4-FFF2-40B4-BE49-F238E27FC236}">
              <a16:creationId xmlns="" xmlns:a16="http://schemas.microsoft.com/office/drawing/2014/main" id="{0529FA69-B50A-4152-B374-B5D17D87ADF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2" name="Line 9793">
          <a:extLst>
            <a:ext uri="{FF2B5EF4-FFF2-40B4-BE49-F238E27FC236}">
              <a16:creationId xmlns="" xmlns:a16="http://schemas.microsoft.com/office/drawing/2014/main" id="{3632D0F2-9C2B-4E03-B71A-0C2CFAA856D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3" name="Line 9794">
          <a:extLst>
            <a:ext uri="{FF2B5EF4-FFF2-40B4-BE49-F238E27FC236}">
              <a16:creationId xmlns="" xmlns:a16="http://schemas.microsoft.com/office/drawing/2014/main" id="{8462E86E-FD96-4F4C-AD6A-696DC78F64F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4" name="Line 9795">
          <a:extLst>
            <a:ext uri="{FF2B5EF4-FFF2-40B4-BE49-F238E27FC236}">
              <a16:creationId xmlns="" xmlns:a16="http://schemas.microsoft.com/office/drawing/2014/main" id="{FF132937-72C5-463E-B6FA-038AB24AB0D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5" name="Line 9796">
          <a:extLst>
            <a:ext uri="{FF2B5EF4-FFF2-40B4-BE49-F238E27FC236}">
              <a16:creationId xmlns="" xmlns:a16="http://schemas.microsoft.com/office/drawing/2014/main" id="{C00BCFCB-5C1F-40D1-A62D-BB43CB8D3DB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6" name="Line 9797">
          <a:extLst>
            <a:ext uri="{FF2B5EF4-FFF2-40B4-BE49-F238E27FC236}">
              <a16:creationId xmlns="" xmlns:a16="http://schemas.microsoft.com/office/drawing/2014/main" id="{1DCBCF1B-6491-4822-B771-9122C5B61B5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7" name="Line 9798">
          <a:extLst>
            <a:ext uri="{FF2B5EF4-FFF2-40B4-BE49-F238E27FC236}">
              <a16:creationId xmlns="" xmlns:a16="http://schemas.microsoft.com/office/drawing/2014/main" id="{516FBDFA-83DB-47B8-AEBF-83635028C0D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8" name="Line 9799">
          <a:extLst>
            <a:ext uri="{FF2B5EF4-FFF2-40B4-BE49-F238E27FC236}">
              <a16:creationId xmlns="" xmlns:a16="http://schemas.microsoft.com/office/drawing/2014/main" id="{CAD3C527-2722-4AF0-85AD-752C059F1ED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29" name="Line 9800">
          <a:extLst>
            <a:ext uri="{FF2B5EF4-FFF2-40B4-BE49-F238E27FC236}">
              <a16:creationId xmlns="" xmlns:a16="http://schemas.microsoft.com/office/drawing/2014/main" id="{026EE422-FB39-46DF-BD13-718CCDFAF53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0" name="Line 9801">
          <a:extLst>
            <a:ext uri="{FF2B5EF4-FFF2-40B4-BE49-F238E27FC236}">
              <a16:creationId xmlns="" xmlns:a16="http://schemas.microsoft.com/office/drawing/2014/main" id="{E4265062-8A14-4C6F-925C-2F885A9CEB1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1" name="Line 9802">
          <a:extLst>
            <a:ext uri="{FF2B5EF4-FFF2-40B4-BE49-F238E27FC236}">
              <a16:creationId xmlns="" xmlns:a16="http://schemas.microsoft.com/office/drawing/2014/main" id="{4D619A26-45C7-4C8A-B689-FC3A915556A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2" name="Line 9803">
          <a:extLst>
            <a:ext uri="{FF2B5EF4-FFF2-40B4-BE49-F238E27FC236}">
              <a16:creationId xmlns="" xmlns:a16="http://schemas.microsoft.com/office/drawing/2014/main" id="{933A03FE-48C7-44C7-B926-3AF9B41ED1E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3" name="Line 167286">
          <a:extLst>
            <a:ext uri="{FF2B5EF4-FFF2-40B4-BE49-F238E27FC236}">
              <a16:creationId xmlns="" xmlns:a16="http://schemas.microsoft.com/office/drawing/2014/main" id="{73D81D09-2F07-44D5-83BB-60FD8077B9F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4" name="Line 167287">
          <a:extLst>
            <a:ext uri="{FF2B5EF4-FFF2-40B4-BE49-F238E27FC236}">
              <a16:creationId xmlns="" xmlns:a16="http://schemas.microsoft.com/office/drawing/2014/main" id="{EA9D02AC-6929-4DC7-8AE7-7EA097F890E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5" name="Line 167288">
          <a:extLst>
            <a:ext uri="{FF2B5EF4-FFF2-40B4-BE49-F238E27FC236}">
              <a16:creationId xmlns="" xmlns:a16="http://schemas.microsoft.com/office/drawing/2014/main" id="{E1BCE3E6-7A90-4839-AAE1-B50AFA0DE9A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6" name="Line 167289">
          <a:extLst>
            <a:ext uri="{FF2B5EF4-FFF2-40B4-BE49-F238E27FC236}">
              <a16:creationId xmlns="" xmlns:a16="http://schemas.microsoft.com/office/drawing/2014/main" id="{9EC72D39-29F9-43F1-90B6-BBADC9475E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7" name="Line 167290">
          <a:extLst>
            <a:ext uri="{FF2B5EF4-FFF2-40B4-BE49-F238E27FC236}">
              <a16:creationId xmlns="" xmlns:a16="http://schemas.microsoft.com/office/drawing/2014/main" id="{EE46F2CD-A590-4F9F-80EC-66A5FC7FCD7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8" name="Line 167291">
          <a:extLst>
            <a:ext uri="{FF2B5EF4-FFF2-40B4-BE49-F238E27FC236}">
              <a16:creationId xmlns="" xmlns:a16="http://schemas.microsoft.com/office/drawing/2014/main" id="{B1519022-B670-4432-972C-28EB653EB80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39" name="Line 167292">
          <a:extLst>
            <a:ext uri="{FF2B5EF4-FFF2-40B4-BE49-F238E27FC236}">
              <a16:creationId xmlns="" xmlns:a16="http://schemas.microsoft.com/office/drawing/2014/main" id="{D1413496-5F1B-44C6-B0BD-5DDC227075F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0" name="Line 167293">
          <a:extLst>
            <a:ext uri="{FF2B5EF4-FFF2-40B4-BE49-F238E27FC236}">
              <a16:creationId xmlns="" xmlns:a16="http://schemas.microsoft.com/office/drawing/2014/main" id="{CF7025B8-FA7E-4499-9AA7-9240F2B7216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1" name="Line 167294">
          <a:extLst>
            <a:ext uri="{FF2B5EF4-FFF2-40B4-BE49-F238E27FC236}">
              <a16:creationId xmlns="" xmlns:a16="http://schemas.microsoft.com/office/drawing/2014/main" id="{885E22E6-A52A-4FE0-825E-65B27FC208D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2" name="Line 167295">
          <a:extLst>
            <a:ext uri="{FF2B5EF4-FFF2-40B4-BE49-F238E27FC236}">
              <a16:creationId xmlns="" xmlns:a16="http://schemas.microsoft.com/office/drawing/2014/main" id="{0EEC17B6-351B-4C0B-ACBB-A24CD8434FC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3" name="Line 167296">
          <a:extLst>
            <a:ext uri="{FF2B5EF4-FFF2-40B4-BE49-F238E27FC236}">
              <a16:creationId xmlns="" xmlns:a16="http://schemas.microsoft.com/office/drawing/2014/main" id="{2D2CEF2C-1D8B-46A3-876F-76E56073009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4" name="Line 167297">
          <a:extLst>
            <a:ext uri="{FF2B5EF4-FFF2-40B4-BE49-F238E27FC236}">
              <a16:creationId xmlns="" xmlns:a16="http://schemas.microsoft.com/office/drawing/2014/main" id="{B165F7BB-17A7-436D-9184-A3AF8190433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5" name="Line 167298">
          <a:extLst>
            <a:ext uri="{FF2B5EF4-FFF2-40B4-BE49-F238E27FC236}">
              <a16:creationId xmlns="" xmlns:a16="http://schemas.microsoft.com/office/drawing/2014/main" id="{0CA3AFF3-10F6-42F4-8B70-0495B0883F1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6" name="Line 167299">
          <a:extLst>
            <a:ext uri="{FF2B5EF4-FFF2-40B4-BE49-F238E27FC236}">
              <a16:creationId xmlns="" xmlns:a16="http://schemas.microsoft.com/office/drawing/2014/main" id="{5C5DF112-BEBC-465F-8861-CE175246D16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7" name="Line 167300">
          <a:extLst>
            <a:ext uri="{FF2B5EF4-FFF2-40B4-BE49-F238E27FC236}">
              <a16:creationId xmlns="" xmlns:a16="http://schemas.microsoft.com/office/drawing/2014/main" id="{2C4F4824-E22C-4811-B0EC-76CA5958308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8" name="Line 167301">
          <a:extLst>
            <a:ext uri="{FF2B5EF4-FFF2-40B4-BE49-F238E27FC236}">
              <a16:creationId xmlns="" xmlns:a16="http://schemas.microsoft.com/office/drawing/2014/main" id="{4B6C51EB-6C8D-4386-A60A-B453E4DC3F6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49" name="Line 167302">
          <a:extLst>
            <a:ext uri="{FF2B5EF4-FFF2-40B4-BE49-F238E27FC236}">
              <a16:creationId xmlns="" xmlns:a16="http://schemas.microsoft.com/office/drawing/2014/main" id="{41C4AD7F-DE93-4AD8-8B1C-16FBCA4E229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0" name="Line 167303">
          <a:extLst>
            <a:ext uri="{FF2B5EF4-FFF2-40B4-BE49-F238E27FC236}">
              <a16:creationId xmlns="" xmlns:a16="http://schemas.microsoft.com/office/drawing/2014/main" id="{67C56088-3829-474F-BD28-C7F2D3AF542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1" name="Line 167304">
          <a:extLst>
            <a:ext uri="{FF2B5EF4-FFF2-40B4-BE49-F238E27FC236}">
              <a16:creationId xmlns="" xmlns:a16="http://schemas.microsoft.com/office/drawing/2014/main" id="{BD3FF39D-E284-4B44-87A4-E0E29ACF5EC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2" name="Line 167305">
          <a:extLst>
            <a:ext uri="{FF2B5EF4-FFF2-40B4-BE49-F238E27FC236}">
              <a16:creationId xmlns="" xmlns:a16="http://schemas.microsoft.com/office/drawing/2014/main" id="{E0F4D565-9506-4667-AC58-03F954CEED0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3" name="Line 167306">
          <a:extLst>
            <a:ext uri="{FF2B5EF4-FFF2-40B4-BE49-F238E27FC236}">
              <a16:creationId xmlns="" xmlns:a16="http://schemas.microsoft.com/office/drawing/2014/main" id="{8A625487-8367-4751-9794-0740AA6B4DB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4" name="Line 167307">
          <a:extLst>
            <a:ext uri="{FF2B5EF4-FFF2-40B4-BE49-F238E27FC236}">
              <a16:creationId xmlns="" xmlns:a16="http://schemas.microsoft.com/office/drawing/2014/main" id="{654C6AE9-E0BE-431C-B039-90BA56D2354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5" name="Line 167308">
          <a:extLst>
            <a:ext uri="{FF2B5EF4-FFF2-40B4-BE49-F238E27FC236}">
              <a16:creationId xmlns="" xmlns:a16="http://schemas.microsoft.com/office/drawing/2014/main" id="{C57E7666-E2A2-44E7-8DD5-49678220A54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6" name="Line 167309">
          <a:extLst>
            <a:ext uri="{FF2B5EF4-FFF2-40B4-BE49-F238E27FC236}">
              <a16:creationId xmlns="" xmlns:a16="http://schemas.microsoft.com/office/drawing/2014/main" id="{478C34D1-2C09-48F7-9A10-AB0C5DEEDAA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7" name="Line 167310">
          <a:extLst>
            <a:ext uri="{FF2B5EF4-FFF2-40B4-BE49-F238E27FC236}">
              <a16:creationId xmlns="" xmlns:a16="http://schemas.microsoft.com/office/drawing/2014/main" id="{AC67F718-F2D3-47D2-A717-2748E23C985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8" name="Line 167311">
          <a:extLst>
            <a:ext uri="{FF2B5EF4-FFF2-40B4-BE49-F238E27FC236}">
              <a16:creationId xmlns="" xmlns:a16="http://schemas.microsoft.com/office/drawing/2014/main" id="{59E3BCD4-5521-42A8-8DE3-AFCF410EC04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59" name="Line 167312">
          <a:extLst>
            <a:ext uri="{FF2B5EF4-FFF2-40B4-BE49-F238E27FC236}">
              <a16:creationId xmlns="" xmlns:a16="http://schemas.microsoft.com/office/drawing/2014/main" id="{544C82A5-409E-4803-8703-8535C5AA9F1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0" name="Line 167313">
          <a:extLst>
            <a:ext uri="{FF2B5EF4-FFF2-40B4-BE49-F238E27FC236}">
              <a16:creationId xmlns="" xmlns:a16="http://schemas.microsoft.com/office/drawing/2014/main" id="{028482F5-41E1-416B-BF35-D066344C2DE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1" name="Line 167314">
          <a:extLst>
            <a:ext uri="{FF2B5EF4-FFF2-40B4-BE49-F238E27FC236}">
              <a16:creationId xmlns="" xmlns:a16="http://schemas.microsoft.com/office/drawing/2014/main" id="{34FCDBB6-3F34-4D5F-BD6C-630FE02660B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2" name="Line 167315">
          <a:extLst>
            <a:ext uri="{FF2B5EF4-FFF2-40B4-BE49-F238E27FC236}">
              <a16:creationId xmlns="" xmlns:a16="http://schemas.microsoft.com/office/drawing/2014/main" id="{4F7A38C3-4A12-49FB-9FD3-C48D0711D2B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3" name="Line 167316">
          <a:extLst>
            <a:ext uri="{FF2B5EF4-FFF2-40B4-BE49-F238E27FC236}">
              <a16:creationId xmlns="" xmlns:a16="http://schemas.microsoft.com/office/drawing/2014/main" id="{18CEEECB-D659-4C94-BA29-780402B891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4" name="Line 167317">
          <a:extLst>
            <a:ext uri="{FF2B5EF4-FFF2-40B4-BE49-F238E27FC236}">
              <a16:creationId xmlns="" xmlns:a16="http://schemas.microsoft.com/office/drawing/2014/main" id="{DB861E9D-32FB-460B-BBA7-6FAD987A406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5" name="Line 167318">
          <a:extLst>
            <a:ext uri="{FF2B5EF4-FFF2-40B4-BE49-F238E27FC236}">
              <a16:creationId xmlns="" xmlns:a16="http://schemas.microsoft.com/office/drawing/2014/main" id="{9C1944B1-E2F2-4A84-B53C-30993EDE189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6" name="Line 167319">
          <a:extLst>
            <a:ext uri="{FF2B5EF4-FFF2-40B4-BE49-F238E27FC236}">
              <a16:creationId xmlns="" xmlns:a16="http://schemas.microsoft.com/office/drawing/2014/main" id="{BBB96EDB-C26F-4F78-9CBA-D20861670CB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7" name="Line 167320">
          <a:extLst>
            <a:ext uri="{FF2B5EF4-FFF2-40B4-BE49-F238E27FC236}">
              <a16:creationId xmlns="" xmlns:a16="http://schemas.microsoft.com/office/drawing/2014/main" id="{F5A65B12-69F6-46D9-A5D4-1189FC3EDFC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8" name="Line 167321">
          <a:extLst>
            <a:ext uri="{FF2B5EF4-FFF2-40B4-BE49-F238E27FC236}">
              <a16:creationId xmlns="" xmlns:a16="http://schemas.microsoft.com/office/drawing/2014/main" id="{5A5F174D-6227-4951-AD2E-03ED0A2ED7D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69" name="Line 167322">
          <a:extLst>
            <a:ext uri="{FF2B5EF4-FFF2-40B4-BE49-F238E27FC236}">
              <a16:creationId xmlns="" xmlns:a16="http://schemas.microsoft.com/office/drawing/2014/main" id="{2FDDB6A9-3479-4728-B26E-EE91D20F890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0" name="Line 167323">
          <a:extLst>
            <a:ext uri="{FF2B5EF4-FFF2-40B4-BE49-F238E27FC236}">
              <a16:creationId xmlns="" xmlns:a16="http://schemas.microsoft.com/office/drawing/2014/main" id="{493449FD-88DC-4F38-84C1-A9CCFBB59DC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1" name="Line 167324">
          <a:extLst>
            <a:ext uri="{FF2B5EF4-FFF2-40B4-BE49-F238E27FC236}">
              <a16:creationId xmlns="" xmlns:a16="http://schemas.microsoft.com/office/drawing/2014/main" id="{50F1AB27-3D9C-467E-939B-794B4C3EE02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2" name="Line 167325">
          <a:extLst>
            <a:ext uri="{FF2B5EF4-FFF2-40B4-BE49-F238E27FC236}">
              <a16:creationId xmlns="" xmlns:a16="http://schemas.microsoft.com/office/drawing/2014/main" id="{5C0ABC8C-6509-4D41-983E-225B1BAEBDB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3" name="Line 167326">
          <a:extLst>
            <a:ext uri="{FF2B5EF4-FFF2-40B4-BE49-F238E27FC236}">
              <a16:creationId xmlns="" xmlns:a16="http://schemas.microsoft.com/office/drawing/2014/main" id="{CB1ADE8C-0C51-4164-A666-CB296FD2073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4" name="Line 167327">
          <a:extLst>
            <a:ext uri="{FF2B5EF4-FFF2-40B4-BE49-F238E27FC236}">
              <a16:creationId xmlns="" xmlns:a16="http://schemas.microsoft.com/office/drawing/2014/main" id="{E859C345-695E-43A6-9F4F-9D52B9DAF88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5" name="Line 3157">
          <a:extLst>
            <a:ext uri="{FF2B5EF4-FFF2-40B4-BE49-F238E27FC236}">
              <a16:creationId xmlns="" xmlns:a16="http://schemas.microsoft.com/office/drawing/2014/main" id="{3C9F63A6-FFE4-4F34-BD9F-7DF2105828B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6" name="Line 3158">
          <a:extLst>
            <a:ext uri="{FF2B5EF4-FFF2-40B4-BE49-F238E27FC236}">
              <a16:creationId xmlns="" xmlns:a16="http://schemas.microsoft.com/office/drawing/2014/main" id="{641C13C8-83B4-44DE-AA71-C6345E4B6E0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7" name="Line 3159">
          <a:extLst>
            <a:ext uri="{FF2B5EF4-FFF2-40B4-BE49-F238E27FC236}">
              <a16:creationId xmlns="" xmlns:a16="http://schemas.microsoft.com/office/drawing/2014/main" id="{BACB89F5-7601-44D3-A340-220CDE2B9DF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8" name="Line 3160">
          <a:extLst>
            <a:ext uri="{FF2B5EF4-FFF2-40B4-BE49-F238E27FC236}">
              <a16:creationId xmlns="" xmlns:a16="http://schemas.microsoft.com/office/drawing/2014/main" id="{07070CAE-122F-4190-AE87-FA12F9048C7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79" name="Line 3161">
          <a:extLst>
            <a:ext uri="{FF2B5EF4-FFF2-40B4-BE49-F238E27FC236}">
              <a16:creationId xmlns="" xmlns:a16="http://schemas.microsoft.com/office/drawing/2014/main" id="{195EE59A-47B7-42B2-8960-798EB6E035B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0" name="Line 3162">
          <a:extLst>
            <a:ext uri="{FF2B5EF4-FFF2-40B4-BE49-F238E27FC236}">
              <a16:creationId xmlns="" xmlns:a16="http://schemas.microsoft.com/office/drawing/2014/main" id="{B3B5938D-DD50-4B77-A38A-B4A9954AB92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1" name="Line 3163">
          <a:extLst>
            <a:ext uri="{FF2B5EF4-FFF2-40B4-BE49-F238E27FC236}">
              <a16:creationId xmlns="" xmlns:a16="http://schemas.microsoft.com/office/drawing/2014/main" id="{DFD40815-7E37-4698-AD67-497715B78E1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2" name="Line 3164">
          <a:extLst>
            <a:ext uri="{FF2B5EF4-FFF2-40B4-BE49-F238E27FC236}">
              <a16:creationId xmlns="" xmlns:a16="http://schemas.microsoft.com/office/drawing/2014/main" id="{5EC82D54-4978-49AA-AE6E-A047A844F96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3" name="Line 3165">
          <a:extLst>
            <a:ext uri="{FF2B5EF4-FFF2-40B4-BE49-F238E27FC236}">
              <a16:creationId xmlns="" xmlns:a16="http://schemas.microsoft.com/office/drawing/2014/main" id="{80007D80-9D6E-4220-A900-E4EBA10DEC09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4" name="Line 3166">
          <a:extLst>
            <a:ext uri="{FF2B5EF4-FFF2-40B4-BE49-F238E27FC236}">
              <a16:creationId xmlns="" xmlns:a16="http://schemas.microsoft.com/office/drawing/2014/main" id="{B2BA23CC-82FE-434A-9683-7AD9671F941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5" name="Line 3167">
          <a:extLst>
            <a:ext uri="{FF2B5EF4-FFF2-40B4-BE49-F238E27FC236}">
              <a16:creationId xmlns="" xmlns:a16="http://schemas.microsoft.com/office/drawing/2014/main" id="{B93E21CC-6219-4E7B-8AFA-A717E578A2E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6" name="Line 3168">
          <a:extLst>
            <a:ext uri="{FF2B5EF4-FFF2-40B4-BE49-F238E27FC236}">
              <a16:creationId xmlns="" xmlns:a16="http://schemas.microsoft.com/office/drawing/2014/main" id="{E69B6604-EF55-45A3-83AD-B44EC12B7A9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7" name="Line 3169">
          <a:extLst>
            <a:ext uri="{FF2B5EF4-FFF2-40B4-BE49-F238E27FC236}">
              <a16:creationId xmlns="" xmlns:a16="http://schemas.microsoft.com/office/drawing/2014/main" id="{0B7EF0F9-FC7F-4A2C-BA7F-A4BA3CA78F0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8" name="Line 3170">
          <a:extLst>
            <a:ext uri="{FF2B5EF4-FFF2-40B4-BE49-F238E27FC236}">
              <a16:creationId xmlns="" xmlns:a16="http://schemas.microsoft.com/office/drawing/2014/main" id="{8A23C209-9B93-48B6-834B-8FD9EC6FA7E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89" name="Line 3157">
          <a:extLst>
            <a:ext uri="{FF2B5EF4-FFF2-40B4-BE49-F238E27FC236}">
              <a16:creationId xmlns="" xmlns:a16="http://schemas.microsoft.com/office/drawing/2014/main" id="{6AEAF47D-5ABC-422F-8070-22DF9496FFA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0" name="Line 3158">
          <a:extLst>
            <a:ext uri="{FF2B5EF4-FFF2-40B4-BE49-F238E27FC236}">
              <a16:creationId xmlns="" xmlns:a16="http://schemas.microsoft.com/office/drawing/2014/main" id="{15735530-5227-4645-AC0E-3961A00ECDA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1" name="Line 3159">
          <a:extLst>
            <a:ext uri="{FF2B5EF4-FFF2-40B4-BE49-F238E27FC236}">
              <a16:creationId xmlns="" xmlns:a16="http://schemas.microsoft.com/office/drawing/2014/main" id="{986D5B67-92E5-4FE6-9CF2-F60F5C0D45E7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2" name="Line 3160">
          <a:extLst>
            <a:ext uri="{FF2B5EF4-FFF2-40B4-BE49-F238E27FC236}">
              <a16:creationId xmlns="" xmlns:a16="http://schemas.microsoft.com/office/drawing/2014/main" id="{2B43EAA5-49E4-49DC-9FF8-F9F51651BF9C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3" name="Line 3161">
          <a:extLst>
            <a:ext uri="{FF2B5EF4-FFF2-40B4-BE49-F238E27FC236}">
              <a16:creationId xmlns="" xmlns:a16="http://schemas.microsoft.com/office/drawing/2014/main" id="{33D113B6-933D-42B3-93FC-6ED08775CDA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4" name="Line 3162">
          <a:extLst>
            <a:ext uri="{FF2B5EF4-FFF2-40B4-BE49-F238E27FC236}">
              <a16:creationId xmlns="" xmlns:a16="http://schemas.microsoft.com/office/drawing/2014/main" id="{0BFC5259-C897-43CC-8888-669E461DDE5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5" name="Line 3163">
          <a:extLst>
            <a:ext uri="{FF2B5EF4-FFF2-40B4-BE49-F238E27FC236}">
              <a16:creationId xmlns="" xmlns:a16="http://schemas.microsoft.com/office/drawing/2014/main" id="{71ED0610-35D8-459A-90F9-09C52277CEF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6" name="Line 3164">
          <a:extLst>
            <a:ext uri="{FF2B5EF4-FFF2-40B4-BE49-F238E27FC236}">
              <a16:creationId xmlns="" xmlns:a16="http://schemas.microsoft.com/office/drawing/2014/main" id="{20005634-7A8F-48AE-A25B-7B84A5FE4A5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7" name="Line 3165">
          <a:extLst>
            <a:ext uri="{FF2B5EF4-FFF2-40B4-BE49-F238E27FC236}">
              <a16:creationId xmlns="" xmlns:a16="http://schemas.microsoft.com/office/drawing/2014/main" id="{4D51C1C4-7C49-4C18-A7D7-7EF6C1F670BF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8" name="Line 3166">
          <a:extLst>
            <a:ext uri="{FF2B5EF4-FFF2-40B4-BE49-F238E27FC236}">
              <a16:creationId xmlns="" xmlns:a16="http://schemas.microsoft.com/office/drawing/2014/main" id="{7D9758DB-F328-4B37-B966-61FD5786304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099" name="Line 3167">
          <a:extLst>
            <a:ext uri="{FF2B5EF4-FFF2-40B4-BE49-F238E27FC236}">
              <a16:creationId xmlns="" xmlns:a16="http://schemas.microsoft.com/office/drawing/2014/main" id="{BB2C8DCE-865F-4F8A-B918-40B1156B27A6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0" name="Line 3168">
          <a:extLst>
            <a:ext uri="{FF2B5EF4-FFF2-40B4-BE49-F238E27FC236}">
              <a16:creationId xmlns="" xmlns:a16="http://schemas.microsoft.com/office/drawing/2014/main" id="{BFF81DFF-E254-494F-BD52-8736386CFB4E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1" name="Line 3169">
          <a:extLst>
            <a:ext uri="{FF2B5EF4-FFF2-40B4-BE49-F238E27FC236}">
              <a16:creationId xmlns="" xmlns:a16="http://schemas.microsoft.com/office/drawing/2014/main" id="{24A4E647-D263-42F4-8AB1-927856C1431B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2" name="Line 3170">
          <a:extLst>
            <a:ext uri="{FF2B5EF4-FFF2-40B4-BE49-F238E27FC236}">
              <a16:creationId xmlns="" xmlns:a16="http://schemas.microsoft.com/office/drawing/2014/main" id="{806C759D-FAD1-47C7-A41D-7E48382174A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3" name="Line 3157">
          <a:extLst>
            <a:ext uri="{FF2B5EF4-FFF2-40B4-BE49-F238E27FC236}">
              <a16:creationId xmlns="" xmlns:a16="http://schemas.microsoft.com/office/drawing/2014/main" id="{EC37BE17-C17A-40D3-81CF-2420CFDEAA0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4" name="Line 3158">
          <a:extLst>
            <a:ext uri="{FF2B5EF4-FFF2-40B4-BE49-F238E27FC236}">
              <a16:creationId xmlns="" xmlns:a16="http://schemas.microsoft.com/office/drawing/2014/main" id="{46878405-8738-4842-BA46-2C0D6EF7D9E8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5" name="Line 3159">
          <a:extLst>
            <a:ext uri="{FF2B5EF4-FFF2-40B4-BE49-F238E27FC236}">
              <a16:creationId xmlns="" xmlns:a16="http://schemas.microsoft.com/office/drawing/2014/main" id="{F6D96DC8-956D-4916-9BB9-1E70695B668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6" name="Line 3160">
          <a:extLst>
            <a:ext uri="{FF2B5EF4-FFF2-40B4-BE49-F238E27FC236}">
              <a16:creationId xmlns="" xmlns:a16="http://schemas.microsoft.com/office/drawing/2014/main" id="{309703CC-0E8F-4DCC-BEEE-F4FE7F53E841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7" name="Line 3161">
          <a:extLst>
            <a:ext uri="{FF2B5EF4-FFF2-40B4-BE49-F238E27FC236}">
              <a16:creationId xmlns="" xmlns:a16="http://schemas.microsoft.com/office/drawing/2014/main" id="{49D9A690-1B0A-478B-8A3E-0E89F3CE02A0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8" name="Line 3162">
          <a:extLst>
            <a:ext uri="{FF2B5EF4-FFF2-40B4-BE49-F238E27FC236}">
              <a16:creationId xmlns="" xmlns:a16="http://schemas.microsoft.com/office/drawing/2014/main" id="{AC5E10CD-6826-4837-8906-5500C91875B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09" name="Line 3163">
          <a:extLst>
            <a:ext uri="{FF2B5EF4-FFF2-40B4-BE49-F238E27FC236}">
              <a16:creationId xmlns="" xmlns:a16="http://schemas.microsoft.com/office/drawing/2014/main" id="{DD109504-EAE7-4AF2-92F9-3E885B5880FA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0" name="Line 3164">
          <a:extLst>
            <a:ext uri="{FF2B5EF4-FFF2-40B4-BE49-F238E27FC236}">
              <a16:creationId xmlns="" xmlns:a16="http://schemas.microsoft.com/office/drawing/2014/main" id="{2DEFCEF5-4CB0-4F03-A23A-1D4F1D8B0845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1" name="Line 3165">
          <a:extLst>
            <a:ext uri="{FF2B5EF4-FFF2-40B4-BE49-F238E27FC236}">
              <a16:creationId xmlns="" xmlns:a16="http://schemas.microsoft.com/office/drawing/2014/main" id="{1F5A7E82-7F89-4FE9-A5C3-CB128D55D74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2" name="Line 3166">
          <a:extLst>
            <a:ext uri="{FF2B5EF4-FFF2-40B4-BE49-F238E27FC236}">
              <a16:creationId xmlns="" xmlns:a16="http://schemas.microsoft.com/office/drawing/2014/main" id="{7CA04BE3-6A6A-4BEA-8756-20D88483AE8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3" name="Line 3167">
          <a:extLst>
            <a:ext uri="{FF2B5EF4-FFF2-40B4-BE49-F238E27FC236}">
              <a16:creationId xmlns="" xmlns:a16="http://schemas.microsoft.com/office/drawing/2014/main" id="{D4E6C869-71B6-4B3E-BC65-79E2ADA62832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4" name="Line 3168">
          <a:extLst>
            <a:ext uri="{FF2B5EF4-FFF2-40B4-BE49-F238E27FC236}">
              <a16:creationId xmlns="" xmlns:a16="http://schemas.microsoft.com/office/drawing/2014/main" id="{B85E622A-93AB-4683-A743-D776832DF66D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5" name="Line 3169">
          <a:extLst>
            <a:ext uri="{FF2B5EF4-FFF2-40B4-BE49-F238E27FC236}">
              <a16:creationId xmlns="" xmlns:a16="http://schemas.microsoft.com/office/drawing/2014/main" id="{267D867C-2603-4E64-B342-4A9CC917A614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116" name="Line 3170">
          <a:extLst>
            <a:ext uri="{FF2B5EF4-FFF2-40B4-BE49-F238E27FC236}">
              <a16:creationId xmlns="" xmlns:a16="http://schemas.microsoft.com/office/drawing/2014/main" id="{A60BDD05-4764-4D53-B911-01807AA11F13}"/>
            </a:ext>
          </a:extLst>
        </xdr:cNvPr>
        <xdr:cNvSpPr>
          <a:spLocks noChangeShapeType="1"/>
        </xdr:cNvSpPr>
      </xdr:nvSpPr>
      <xdr:spPr bwMode="auto">
        <a:xfrm>
          <a:off x="6457950" y="22989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17" name="Line 1743">
          <a:extLst>
            <a:ext uri="{FF2B5EF4-FFF2-40B4-BE49-F238E27FC236}">
              <a16:creationId xmlns="" xmlns:a16="http://schemas.microsoft.com/office/drawing/2014/main" id="{1D935F8A-D7A2-4E16-9380-ED7C790B596F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18" name="Line 1744">
          <a:extLst>
            <a:ext uri="{FF2B5EF4-FFF2-40B4-BE49-F238E27FC236}">
              <a16:creationId xmlns="" xmlns:a16="http://schemas.microsoft.com/office/drawing/2014/main" id="{9A381D53-D0FB-47FF-B652-54D1AD1C41F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19" name="Line 1745">
          <a:extLst>
            <a:ext uri="{FF2B5EF4-FFF2-40B4-BE49-F238E27FC236}">
              <a16:creationId xmlns="" xmlns:a16="http://schemas.microsoft.com/office/drawing/2014/main" id="{463598BE-AA43-45EC-8BD7-62D8B55F234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0" name="Line 1746">
          <a:extLst>
            <a:ext uri="{FF2B5EF4-FFF2-40B4-BE49-F238E27FC236}">
              <a16:creationId xmlns="" xmlns:a16="http://schemas.microsoft.com/office/drawing/2014/main" id="{001AB35E-B31B-47AE-B31E-AADFD1492D6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1" name="Line 1747">
          <a:extLst>
            <a:ext uri="{FF2B5EF4-FFF2-40B4-BE49-F238E27FC236}">
              <a16:creationId xmlns="" xmlns:a16="http://schemas.microsoft.com/office/drawing/2014/main" id="{7F8EF305-9E0C-4910-9AD9-54F2B63B3AF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2" name="Line 1748">
          <a:extLst>
            <a:ext uri="{FF2B5EF4-FFF2-40B4-BE49-F238E27FC236}">
              <a16:creationId xmlns="" xmlns:a16="http://schemas.microsoft.com/office/drawing/2014/main" id="{BB2695AA-FDC5-4888-A3F6-EEB115A422BE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3" name="Line 1749">
          <a:extLst>
            <a:ext uri="{FF2B5EF4-FFF2-40B4-BE49-F238E27FC236}">
              <a16:creationId xmlns="" xmlns:a16="http://schemas.microsoft.com/office/drawing/2014/main" id="{46C7C660-A006-4575-A099-754CC93760B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4" name="Line 1750">
          <a:extLst>
            <a:ext uri="{FF2B5EF4-FFF2-40B4-BE49-F238E27FC236}">
              <a16:creationId xmlns="" xmlns:a16="http://schemas.microsoft.com/office/drawing/2014/main" id="{1F73D08C-452C-4F75-8349-88A94B06471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5" name="Line 1751">
          <a:extLst>
            <a:ext uri="{FF2B5EF4-FFF2-40B4-BE49-F238E27FC236}">
              <a16:creationId xmlns="" xmlns:a16="http://schemas.microsoft.com/office/drawing/2014/main" id="{E449B17E-A094-4BCB-88C1-8095418411D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6" name="Line 1752">
          <a:extLst>
            <a:ext uri="{FF2B5EF4-FFF2-40B4-BE49-F238E27FC236}">
              <a16:creationId xmlns="" xmlns:a16="http://schemas.microsoft.com/office/drawing/2014/main" id="{12D1904E-3BF2-4CB0-AD36-F85F3CAF920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7" name="Line 1753">
          <a:extLst>
            <a:ext uri="{FF2B5EF4-FFF2-40B4-BE49-F238E27FC236}">
              <a16:creationId xmlns="" xmlns:a16="http://schemas.microsoft.com/office/drawing/2014/main" id="{4B5698DB-DE5F-4621-A31E-B1D8D0F75C8D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8" name="Line 1754">
          <a:extLst>
            <a:ext uri="{FF2B5EF4-FFF2-40B4-BE49-F238E27FC236}">
              <a16:creationId xmlns="" xmlns:a16="http://schemas.microsoft.com/office/drawing/2014/main" id="{97D02AE1-333F-47C8-B8A7-89FD3DF41E8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29" name="Line 1755">
          <a:extLst>
            <a:ext uri="{FF2B5EF4-FFF2-40B4-BE49-F238E27FC236}">
              <a16:creationId xmlns="" xmlns:a16="http://schemas.microsoft.com/office/drawing/2014/main" id="{0A0B7760-1274-44C1-AA58-215FBE27001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0" name="Line 1756">
          <a:extLst>
            <a:ext uri="{FF2B5EF4-FFF2-40B4-BE49-F238E27FC236}">
              <a16:creationId xmlns="" xmlns:a16="http://schemas.microsoft.com/office/drawing/2014/main" id="{10FFF7A4-9B38-4A33-BC4F-309902BEF10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1" name="Line 1694">
          <a:extLst>
            <a:ext uri="{FF2B5EF4-FFF2-40B4-BE49-F238E27FC236}">
              <a16:creationId xmlns="" xmlns:a16="http://schemas.microsoft.com/office/drawing/2014/main" id="{5DC9FAC7-829F-4EAE-AD45-4C5BC149657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2" name="Line 1695">
          <a:extLst>
            <a:ext uri="{FF2B5EF4-FFF2-40B4-BE49-F238E27FC236}">
              <a16:creationId xmlns="" xmlns:a16="http://schemas.microsoft.com/office/drawing/2014/main" id="{B5EE7EC3-8388-42CA-A786-5AED74EB29C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3" name="Line 1696">
          <a:extLst>
            <a:ext uri="{FF2B5EF4-FFF2-40B4-BE49-F238E27FC236}">
              <a16:creationId xmlns="" xmlns:a16="http://schemas.microsoft.com/office/drawing/2014/main" id="{DF80C6D5-F17C-4DF4-AC9E-CF450F8AFB1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4" name="Line 1697">
          <a:extLst>
            <a:ext uri="{FF2B5EF4-FFF2-40B4-BE49-F238E27FC236}">
              <a16:creationId xmlns="" xmlns:a16="http://schemas.microsoft.com/office/drawing/2014/main" id="{ECBB0123-4CC3-4F10-AF09-E999CB752D1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5" name="Line 1698">
          <a:extLst>
            <a:ext uri="{FF2B5EF4-FFF2-40B4-BE49-F238E27FC236}">
              <a16:creationId xmlns="" xmlns:a16="http://schemas.microsoft.com/office/drawing/2014/main" id="{8CEB279B-AB7E-4E81-9DD1-DAF20EAEF56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6" name="Line 1699">
          <a:extLst>
            <a:ext uri="{FF2B5EF4-FFF2-40B4-BE49-F238E27FC236}">
              <a16:creationId xmlns="" xmlns:a16="http://schemas.microsoft.com/office/drawing/2014/main" id="{282BBD7D-1F21-46C1-9764-C164CC12AFF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7" name="Line 1700">
          <a:extLst>
            <a:ext uri="{FF2B5EF4-FFF2-40B4-BE49-F238E27FC236}">
              <a16:creationId xmlns="" xmlns:a16="http://schemas.microsoft.com/office/drawing/2014/main" id="{310A0AF8-8D76-4948-9466-247975C9C09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8" name="Line 1701">
          <a:extLst>
            <a:ext uri="{FF2B5EF4-FFF2-40B4-BE49-F238E27FC236}">
              <a16:creationId xmlns="" xmlns:a16="http://schemas.microsoft.com/office/drawing/2014/main" id="{BF894811-1EE7-41E1-A4EF-E1CBD63C1C1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39" name="Line 1702">
          <a:extLst>
            <a:ext uri="{FF2B5EF4-FFF2-40B4-BE49-F238E27FC236}">
              <a16:creationId xmlns="" xmlns:a16="http://schemas.microsoft.com/office/drawing/2014/main" id="{7ADC6897-94B5-4E63-BA76-E7C46DA2403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0" name="Line 1703">
          <a:extLst>
            <a:ext uri="{FF2B5EF4-FFF2-40B4-BE49-F238E27FC236}">
              <a16:creationId xmlns="" xmlns:a16="http://schemas.microsoft.com/office/drawing/2014/main" id="{5B1B8882-CD65-4796-AFBA-B6DCCDBDB2E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1" name="Line 1704">
          <a:extLst>
            <a:ext uri="{FF2B5EF4-FFF2-40B4-BE49-F238E27FC236}">
              <a16:creationId xmlns="" xmlns:a16="http://schemas.microsoft.com/office/drawing/2014/main" id="{726CF159-1161-4864-AC3E-5E8D3A572C2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2" name="Line 1705">
          <a:extLst>
            <a:ext uri="{FF2B5EF4-FFF2-40B4-BE49-F238E27FC236}">
              <a16:creationId xmlns="" xmlns:a16="http://schemas.microsoft.com/office/drawing/2014/main" id="{ECC92CA1-649F-49A9-A7AF-86E79341422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3" name="Line 1706">
          <a:extLst>
            <a:ext uri="{FF2B5EF4-FFF2-40B4-BE49-F238E27FC236}">
              <a16:creationId xmlns="" xmlns:a16="http://schemas.microsoft.com/office/drawing/2014/main" id="{C74D4A60-98C4-4F0F-AD49-45BCE8056D02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4" name="Line 1707">
          <a:extLst>
            <a:ext uri="{FF2B5EF4-FFF2-40B4-BE49-F238E27FC236}">
              <a16:creationId xmlns="" xmlns:a16="http://schemas.microsoft.com/office/drawing/2014/main" id="{E0EB28FB-851B-4F23-A8BE-4EE3E5C7F5B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5" name="Line 1694">
          <a:extLst>
            <a:ext uri="{FF2B5EF4-FFF2-40B4-BE49-F238E27FC236}">
              <a16:creationId xmlns="" xmlns:a16="http://schemas.microsoft.com/office/drawing/2014/main" id="{515FC3C9-5E3A-44C1-8146-33E5D75301D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6" name="Line 1695">
          <a:extLst>
            <a:ext uri="{FF2B5EF4-FFF2-40B4-BE49-F238E27FC236}">
              <a16:creationId xmlns="" xmlns:a16="http://schemas.microsoft.com/office/drawing/2014/main" id="{C60C3A9B-F3BE-4853-8F87-033A27486EF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7" name="Line 1696">
          <a:extLst>
            <a:ext uri="{FF2B5EF4-FFF2-40B4-BE49-F238E27FC236}">
              <a16:creationId xmlns="" xmlns:a16="http://schemas.microsoft.com/office/drawing/2014/main" id="{A91FFBFF-7288-4E4C-B6CD-71E1EA296A1A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8" name="Line 1697">
          <a:extLst>
            <a:ext uri="{FF2B5EF4-FFF2-40B4-BE49-F238E27FC236}">
              <a16:creationId xmlns="" xmlns:a16="http://schemas.microsoft.com/office/drawing/2014/main" id="{744B8C15-DCBC-43F6-A834-4E59B39E832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49" name="Line 1698">
          <a:extLst>
            <a:ext uri="{FF2B5EF4-FFF2-40B4-BE49-F238E27FC236}">
              <a16:creationId xmlns="" xmlns:a16="http://schemas.microsoft.com/office/drawing/2014/main" id="{3695F043-18D0-4496-A71D-2487FA12C10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0" name="Line 1699">
          <a:extLst>
            <a:ext uri="{FF2B5EF4-FFF2-40B4-BE49-F238E27FC236}">
              <a16:creationId xmlns="" xmlns:a16="http://schemas.microsoft.com/office/drawing/2014/main" id="{05353F06-D5D6-4F5F-B810-BF43DF4BB13D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1" name="Line 1700">
          <a:extLst>
            <a:ext uri="{FF2B5EF4-FFF2-40B4-BE49-F238E27FC236}">
              <a16:creationId xmlns="" xmlns:a16="http://schemas.microsoft.com/office/drawing/2014/main" id="{0BA452EE-64B6-4B98-8BBE-195D129378D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2" name="Line 1701">
          <a:extLst>
            <a:ext uri="{FF2B5EF4-FFF2-40B4-BE49-F238E27FC236}">
              <a16:creationId xmlns="" xmlns:a16="http://schemas.microsoft.com/office/drawing/2014/main" id="{951E931D-465D-4ECD-85FC-D8B86E91250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3" name="Line 1702">
          <a:extLst>
            <a:ext uri="{FF2B5EF4-FFF2-40B4-BE49-F238E27FC236}">
              <a16:creationId xmlns="" xmlns:a16="http://schemas.microsoft.com/office/drawing/2014/main" id="{76A5363B-DBDE-4F65-9C6C-4881627E6EE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4" name="Line 1703">
          <a:extLst>
            <a:ext uri="{FF2B5EF4-FFF2-40B4-BE49-F238E27FC236}">
              <a16:creationId xmlns="" xmlns:a16="http://schemas.microsoft.com/office/drawing/2014/main" id="{01777163-033D-4EAA-82D9-6B46C321971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5" name="Line 1704">
          <a:extLst>
            <a:ext uri="{FF2B5EF4-FFF2-40B4-BE49-F238E27FC236}">
              <a16:creationId xmlns="" xmlns:a16="http://schemas.microsoft.com/office/drawing/2014/main" id="{7BB99990-C39A-4198-B507-93AD7C2CC0EE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6" name="Line 1705">
          <a:extLst>
            <a:ext uri="{FF2B5EF4-FFF2-40B4-BE49-F238E27FC236}">
              <a16:creationId xmlns="" xmlns:a16="http://schemas.microsoft.com/office/drawing/2014/main" id="{C182DC15-7CE2-4740-8E61-BA25A6DA35BC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7" name="Line 1706">
          <a:extLst>
            <a:ext uri="{FF2B5EF4-FFF2-40B4-BE49-F238E27FC236}">
              <a16:creationId xmlns="" xmlns:a16="http://schemas.microsoft.com/office/drawing/2014/main" id="{36326189-9526-4B48-A70F-0E332F5D522F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8" name="Line 1707">
          <a:extLst>
            <a:ext uri="{FF2B5EF4-FFF2-40B4-BE49-F238E27FC236}">
              <a16:creationId xmlns="" xmlns:a16="http://schemas.microsoft.com/office/drawing/2014/main" id="{351B2E03-763F-40AF-B30F-25FF21353E3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59" name="Line 1694">
          <a:extLst>
            <a:ext uri="{FF2B5EF4-FFF2-40B4-BE49-F238E27FC236}">
              <a16:creationId xmlns="" xmlns:a16="http://schemas.microsoft.com/office/drawing/2014/main" id="{DBACB4C4-ABE6-4794-A934-BF5ACE4AF82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0" name="Line 1695">
          <a:extLst>
            <a:ext uri="{FF2B5EF4-FFF2-40B4-BE49-F238E27FC236}">
              <a16:creationId xmlns="" xmlns:a16="http://schemas.microsoft.com/office/drawing/2014/main" id="{7E75D960-AD82-4405-8D09-5BAAC6817AC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1" name="Line 1696">
          <a:extLst>
            <a:ext uri="{FF2B5EF4-FFF2-40B4-BE49-F238E27FC236}">
              <a16:creationId xmlns="" xmlns:a16="http://schemas.microsoft.com/office/drawing/2014/main" id="{55AC62E2-C4E0-44E0-B0C4-3CBE4B8A5FA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2" name="Line 1697">
          <a:extLst>
            <a:ext uri="{FF2B5EF4-FFF2-40B4-BE49-F238E27FC236}">
              <a16:creationId xmlns="" xmlns:a16="http://schemas.microsoft.com/office/drawing/2014/main" id="{A31C2E1F-6723-41C9-AEBF-30FE2AAAC15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3" name="Line 1698">
          <a:extLst>
            <a:ext uri="{FF2B5EF4-FFF2-40B4-BE49-F238E27FC236}">
              <a16:creationId xmlns="" xmlns:a16="http://schemas.microsoft.com/office/drawing/2014/main" id="{1F1D1CB0-4FE8-4805-BB5A-FDD4FBF7832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4" name="Line 1699">
          <a:extLst>
            <a:ext uri="{FF2B5EF4-FFF2-40B4-BE49-F238E27FC236}">
              <a16:creationId xmlns="" xmlns:a16="http://schemas.microsoft.com/office/drawing/2014/main" id="{2E78EAEA-011F-47F5-BB28-32142AF23BB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5" name="Line 1700">
          <a:extLst>
            <a:ext uri="{FF2B5EF4-FFF2-40B4-BE49-F238E27FC236}">
              <a16:creationId xmlns="" xmlns:a16="http://schemas.microsoft.com/office/drawing/2014/main" id="{74FCF6F4-6A7E-41FC-A696-E8C588DD9CA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6" name="Line 1701">
          <a:extLst>
            <a:ext uri="{FF2B5EF4-FFF2-40B4-BE49-F238E27FC236}">
              <a16:creationId xmlns="" xmlns:a16="http://schemas.microsoft.com/office/drawing/2014/main" id="{667AAFF6-E829-4FD0-9D9C-ECF2031FBA0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7" name="Line 1702">
          <a:extLst>
            <a:ext uri="{FF2B5EF4-FFF2-40B4-BE49-F238E27FC236}">
              <a16:creationId xmlns="" xmlns:a16="http://schemas.microsoft.com/office/drawing/2014/main" id="{E9AC4034-BF80-4B7F-8FF1-25E11D3C083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8" name="Line 1703">
          <a:extLst>
            <a:ext uri="{FF2B5EF4-FFF2-40B4-BE49-F238E27FC236}">
              <a16:creationId xmlns="" xmlns:a16="http://schemas.microsoft.com/office/drawing/2014/main" id="{7CEF8876-C020-43AF-99CB-90568255ECC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69" name="Line 1704">
          <a:extLst>
            <a:ext uri="{FF2B5EF4-FFF2-40B4-BE49-F238E27FC236}">
              <a16:creationId xmlns="" xmlns:a16="http://schemas.microsoft.com/office/drawing/2014/main" id="{ECF35E54-AA85-4066-9930-404D01DA45D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0" name="Line 1705">
          <a:extLst>
            <a:ext uri="{FF2B5EF4-FFF2-40B4-BE49-F238E27FC236}">
              <a16:creationId xmlns="" xmlns:a16="http://schemas.microsoft.com/office/drawing/2014/main" id="{E3E8E809-55E8-43CF-AC07-A0DDB626D82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1" name="Line 1706">
          <a:extLst>
            <a:ext uri="{FF2B5EF4-FFF2-40B4-BE49-F238E27FC236}">
              <a16:creationId xmlns="" xmlns:a16="http://schemas.microsoft.com/office/drawing/2014/main" id="{FE324497-24D1-4F25-97CA-651F3772110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2" name="Line 1707">
          <a:extLst>
            <a:ext uri="{FF2B5EF4-FFF2-40B4-BE49-F238E27FC236}">
              <a16:creationId xmlns="" xmlns:a16="http://schemas.microsoft.com/office/drawing/2014/main" id="{BCEFC30A-F652-4EA0-AA05-DB80122A427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3" name="Line 1743">
          <a:extLst>
            <a:ext uri="{FF2B5EF4-FFF2-40B4-BE49-F238E27FC236}">
              <a16:creationId xmlns="" xmlns:a16="http://schemas.microsoft.com/office/drawing/2014/main" id="{160658AD-F807-484C-958C-E04E7C41DD6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4" name="Line 1744">
          <a:extLst>
            <a:ext uri="{FF2B5EF4-FFF2-40B4-BE49-F238E27FC236}">
              <a16:creationId xmlns="" xmlns:a16="http://schemas.microsoft.com/office/drawing/2014/main" id="{4EF7B475-3B8E-4746-85C1-D1BD11ED070B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5" name="Line 1745">
          <a:extLst>
            <a:ext uri="{FF2B5EF4-FFF2-40B4-BE49-F238E27FC236}">
              <a16:creationId xmlns="" xmlns:a16="http://schemas.microsoft.com/office/drawing/2014/main" id="{A52D1C69-719B-4F1A-8DDD-C90250FB0797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6" name="Line 1746">
          <a:extLst>
            <a:ext uri="{FF2B5EF4-FFF2-40B4-BE49-F238E27FC236}">
              <a16:creationId xmlns="" xmlns:a16="http://schemas.microsoft.com/office/drawing/2014/main" id="{E489007B-0012-46BF-A4F1-62E8D77EC3F4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7" name="Line 1747">
          <a:extLst>
            <a:ext uri="{FF2B5EF4-FFF2-40B4-BE49-F238E27FC236}">
              <a16:creationId xmlns="" xmlns:a16="http://schemas.microsoft.com/office/drawing/2014/main" id="{AB03B49A-2B04-4A13-B2C5-CA4236BBD6FE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8" name="Line 1748">
          <a:extLst>
            <a:ext uri="{FF2B5EF4-FFF2-40B4-BE49-F238E27FC236}">
              <a16:creationId xmlns="" xmlns:a16="http://schemas.microsoft.com/office/drawing/2014/main" id="{4DBF058D-583C-4780-AF4E-7BD6AAEC0FD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79" name="Line 1749">
          <a:extLst>
            <a:ext uri="{FF2B5EF4-FFF2-40B4-BE49-F238E27FC236}">
              <a16:creationId xmlns="" xmlns:a16="http://schemas.microsoft.com/office/drawing/2014/main" id="{64FA4821-4673-4B20-BD0E-9C35C6D67B71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0" name="Line 1750">
          <a:extLst>
            <a:ext uri="{FF2B5EF4-FFF2-40B4-BE49-F238E27FC236}">
              <a16:creationId xmlns="" xmlns:a16="http://schemas.microsoft.com/office/drawing/2014/main" id="{711C86FD-A280-46CA-906B-DDF7D07BA7D3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1" name="Line 1751">
          <a:extLst>
            <a:ext uri="{FF2B5EF4-FFF2-40B4-BE49-F238E27FC236}">
              <a16:creationId xmlns="" xmlns:a16="http://schemas.microsoft.com/office/drawing/2014/main" id="{54789113-8A6F-474D-94C3-7F74365B6BF0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2" name="Line 1752">
          <a:extLst>
            <a:ext uri="{FF2B5EF4-FFF2-40B4-BE49-F238E27FC236}">
              <a16:creationId xmlns="" xmlns:a16="http://schemas.microsoft.com/office/drawing/2014/main" id="{5CFDDD91-9A32-4824-82AF-880C86BED838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3" name="Line 1753">
          <a:extLst>
            <a:ext uri="{FF2B5EF4-FFF2-40B4-BE49-F238E27FC236}">
              <a16:creationId xmlns="" xmlns:a16="http://schemas.microsoft.com/office/drawing/2014/main" id="{D5596D5A-C31A-4D11-B7F1-F35700672B6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4" name="Line 1754">
          <a:extLst>
            <a:ext uri="{FF2B5EF4-FFF2-40B4-BE49-F238E27FC236}">
              <a16:creationId xmlns="" xmlns:a16="http://schemas.microsoft.com/office/drawing/2014/main" id="{32398B7B-6016-4CCB-AC00-D578CB87A8C6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5" name="Line 1755">
          <a:extLst>
            <a:ext uri="{FF2B5EF4-FFF2-40B4-BE49-F238E27FC236}">
              <a16:creationId xmlns="" xmlns:a16="http://schemas.microsoft.com/office/drawing/2014/main" id="{2F27DB73-B31D-4FEA-AAA6-E51A06346065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3186" name="Line 1756">
          <a:extLst>
            <a:ext uri="{FF2B5EF4-FFF2-40B4-BE49-F238E27FC236}">
              <a16:creationId xmlns="" xmlns:a16="http://schemas.microsoft.com/office/drawing/2014/main" id="{FCD1E8F0-C975-4142-9F2B-A25B4B809289}"/>
            </a:ext>
          </a:extLst>
        </xdr:cNvPr>
        <xdr:cNvSpPr>
          <a:spLocks noChangeShapeType="1"/>
        </xdr:cNvSpPr>
      </xdr:nvSpPr>
      <xdr:spPr bwMode="auto">
        <a:xfrm>
          <a:off x="6457950" y="22600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87" name="Line 1743">
          <a:extLst>
            <a:ext uri="{FF2B5EF4-FFF2-40B4-BE49-F238E27FC236}">
              <a16:creationId xmlns="" xmlns:a16="http://schemas.microsoft.com/office/drawing/2014/main" id="{9DBFB05D-849E-4D89-8D51-775A200754CB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88" name="Line 1744">
          <a:extLst>
            <a:ext uri="{FF2B5EF4-FFF2-40B4-BE49-F238E27FC236}">
              <a16:creationId xmlns="" xmlns:a16="http://schemas.microsoft.com/office/drawing/2014/main" id="{71F44A67-7B05-4F46-8B3A-6747A794B617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89" name="Line 1745">
          <a:extLst>
            <a:ext uri="{FF2B5EF4-FFF2-40B4-BE49-F238E27FC236}">
              <a16:creationId xmlns="" xmlns:a16="http://schemas.microsoft.com/office/drawing/2014/main" id="{1AF492F7-A1A2-49B1-8E39-CB7D77CF62EC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0" name="Line 1746">
          <a:extLst>
            <a:ext uri="{FF2B5EF4-FFF2-40B4-BE49-F238E27FC236}">
              <a16:creationId xmlns="" xmlns:a16="http://schemas.microsoft.com/office/drawing/2014/main" id="{6B466335-5938-412F-8F68-670006FBE2FD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1" name="Line 1747">
          <a:extLst>
            <a:ext uri="{FF2B5EF4-FFF2-40B4-BE49-F238E27FC236}">
              <a16:creationId xmlns="" xmlns:a16="http://schemas.microsoft.com/office/drawing/2014/main" id="{CFBDD275-C15B-4AEF-B8FA-A842F5DA2D3B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2" name="Line 1748">
          <a:extLst>
            <a:ext uri="{FF2B5EF4-FFF2-40B4-BE49-F238E27FC236}">
              <a16:creationId xmlns="" xmlns:a16="http://schemas.microsoft.com/office/drawing/2014/main" id="{7336B197-696C-41A3-85D7-6650473E2527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3" name="Line 1749">
          <a:extLst>
            <a:ext uri="{FF2B5EF4-FFF2-40B4-BE49-F238E27FC236}">
              <a16:creationId xmlns="" xmlns:a16="http://schemas.microsoft.com/office/drawing/2014/main" id="{B2265250-090F-47CE-8510-94DE3C4BDD97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4" name="Line 1750">
          <a:extLst>
            <a:ext uri="{FF2B5EF4-FFF2-40B4-BE49-F238E27FC236}">
              <a16:creationId xmlns="" xmlns:a16="http://schemas.microsoft.com/office/drawing/2014/main" id="{A592FF77-0437-4DE3-9C2B-B17A47826E14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5" name="Line 1751">
          <a:extLst>
            <a:ext uri="{FF2B5EF4-FFF2-40B4-BE49-F238E27FC236}">
              <a16:creationId xmlns="" xmlns:a16="http://schemas.microsoft.com/office/drawing/2014/main" id="{3F2B33EE-A4D0-473E-A6BF-C3C2DEB535BD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6" name="Line 1752">
          <a:extLst>
            <a:ext uri="{FF2B5EF4-FFF2-40B4-BE49-F238E27FC236}">
              <a16:creationId xmlns="" xmlns:a16="http://schemas.microsoft.com/office/drawing/2014/main" id="{4ED027E2-ABB1-4C19-B9A3-2099D3B7ADFC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7" name="Line 1753">
          <a:extLst>
            <a:ext uri="{FF2B5EF4-FFF2-40B4-BE49-F238E27FC236}">
              <a16:creationId xmlns="" xmlns:a16="http://schemas.microsoft.com/office/drawing/2014/main" id="{B200888C-6A5D-410A-951C-7E1FBCD18A0A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8" name="Line 1754">
          <a:extLst>
            <a:ext uri="{FF2B5EF4-FFF2-40B4-BE49-F238E27FC236}">
              <a16:creationId xmlns="" xmlns:a16="http://schemas.microsoft.com/office/drawing/2014/main" id="{B4314C6F-6FCF-41A6-A1BC-369EB304D241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199" name="Line 1755">
          <a:extLst>
            <a:ext uri="{FF2B5EF4-FFF2-40B4-BE49-F238E27FC236}">
              <a16:creationId xmlns="" xmlns:a16="http://schemas.microsoft.com/office/drawing/2014/main" id="{66099C48-EEF0-46F1-AFCE-BFE9576657B7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3200" name="Line 1756">
          <a:extLst>
            <a:ext uri="{FF2B5EF4-FFF2-40B4-BE49-F238E27FC236}">
              <a16:creationId xmlns="" xmlns:a16="http://schemas.microsoft.com/office/drawing/2014/main" id="{38190ACA-D479-4723-BF7B-73DF99EC119A}"/>
            </a:ext>
          </a:extLst>
        </xdr:cNvPr>
        <xdr:cNvSpPr>
          <a:spLocks noChangeShapeType="1"/>
        </xdr:cNvSpPr>
      </xdr:nvSpPr>
      <xdr:spPr bwMode="auto">
        <a:xfrm>
          <a:off x="6457950" y="22730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1" name="Line 1743">
          <a:extLst>
            <a:ext uri="{FF2B5EF4-FFF2-40B4-BE49-F238E27FC236}">
              <a16:creationId xmlns="" xmlns:a16="http://schemas.microsoft.com/office/drawing/2014/main" id="{009D26CB-0358-44FD-9069-7836DB9F8E0A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2" name="Line 1744">
          <a:extLst>
            <a:ext uri="{FF2B5EF4-FFF2-40B4-BE49-F238E27FC236}">
              <a16:creationId xmlns="" xmlns:a16="http://schemas.microsoft.com/office/drawing/2014/main" id="{766D06D8-B9CF-4670-A569-B89F53C5D053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3" name="Line 1745">
          <a:extLst>
            <a:ext uri="{FF2B5EF4-FFF2-40B4-BE49-F238E27FC236}">
              <a16:creationId xmlns="" xmlns:a16="http://schemas.microsoft.com/office/drawing/2014/main" id="{93C8AF5A-2DF1-4E58-9B97-B44D7D1812E4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4" name="Line 1746">
          <a:extLst>
            <a:ext uri="{FF2B5EF4-FFF2-40B4-BE49-F238E27FC236}">
              <a16:creationId xmlns="" xmlns:a16="http://schemas.microsoft.com/office/drawing/2014/main" id="{7B6A27B1-1A69-4C1B-BE19-964A1ECA17FA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5" name="Line 1747">
          <a:extLst>
            <a:ext uri="{FF2B5EF4-FFF2-40B4-BE49-F238E27FC236}">
              <a16:creationId xmlns="" xmlns:a16="http://schemas.microsoft.com/office/drawing/2014/main" id="{AB2FCF9D-93B4-4469-9FD8-749B3199A1CF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6" name="Line 1748">
          <a:extLst>
            <a:ext uri="{FF2B5EF4-FFF2-40B4-BE49-F238E27FC236}">
              <a16:creationId xmlns="" xmlns:a16="http://schemas.microsoft.com/office/drawing/2014/main" id="{162F6943-8A0C-45D9-BF08-786A4F67B41A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7" name="Line 1749">
          <a:extLst>
            <a:ext uri="{FF2B5EF4-FFF2-40B4-BE49-F238E27FC236}">
              <a16:creationId xmlns="" xmlns:a16="http://schemas.microsoft.com/office/drawing/2014/main" id="{6C5DEA06-DC81-4652-A165-CAFA3E28D5B4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8" name="Line 1750">
          <a:extLst>
            <a:ext uri="{FF2B5EF4-FFF2-40B4-BE49-F238E27FC236}">
              <a16:creationId xmlns="" xmlns:a16="http://schemas.microsoft.com/office/drawing/2014/main" id="{7061DD97-B7F3-4212-95CA-F347404D86BC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09" name="Line 1751">
          <a:extLst>
            <a:ext uri="{FF2B5EF4-FFF2-40B4-BE49-F238E27FC236}">
              <a16:creationId xmlns="" xmlns:a16="http://schemas.microsoft.com/office/drawing/2014/main" id="{70CCAE47-E1A9-4B2F-9F89-9101845A7B9C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10" name="Line 1752">
          <a:extLst>
            <a:ext uri="{FF2B5EF4-FFF2-40B4-BE49-F238E27FC236}">
              <a16:creationId xmlns="" xmlns:a16="http://schemas.microsoft.com/office/drawing/2014/main" id="{88C57113-6338-49F1-96BA-177D75C01BE8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11" name="Line 1753">
          <a:extLst>
            <a:ext uri="{FF2B5EF4-FFF2-40B4-BE49-F238E27FC236}">
              <a16:creationId xmlns="" xmlns:a16="http://schemas.microsoft.com/office/drawing/2014/main" id="{8547461E-C905-42E2-A843-53433BBED319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12" name="Line 1754">
          <a:extLst>
            <a:ext uri="{FF2B5EF4-FFF2-40B4-BE49-F238E27FC236}">
              <a16:creationId xmlns="" xmlns:a16="http://schemas.microsoft.com/office/drawing/2014/main" id="{7BD1C29E-63F4-4845-A23B-7B6651BF1BE5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13" name="Line 1755">
          <a:extLst>
            <a:ext uri="{FF2B5EF4-FFF2-40B4-BE49-F238E27FC236}">
              <a16:creationId xmlns="" xmlns:a16="http://schemas.microsoft.com/office/drawing/2014/main" id="{E29357DD-1B88-4C80-A8FB-B2DAEEBDFE4C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3214" name="Line 1756">
          <a:extLst>
            <a:ext uri="{FF2B5EF4-FFF2-40B4-BE49-F238E27FC236}">
              <a16:creationId xmlns="" xmlns:a16="http://schemas.microsoft.com/office/drawing/2014/main" id="{93FEBC9B-03AD-462F-825B-6EA01E99E122}"/>
            </a:ext>
          </a:extLst>
        </xdr:cNvPr>
        <xdr:cNvSpPr>
          <a:spLocks noChangeShapeType="1"/>
        </xdr:cNvSpPr>
      </xdr:nvSpPr>
      <xdr:spPr bwMode="auto">
        <a:xfrm>
          <a:off x="6457950" y="22795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15" name="Line 1743">
          <a:extLst>
            <a:ext uri="{FF2B5EF4-FFF2-40B4-BE49-F238E27FC236}">
              <a16:creationId xmlns="" xmlns:a16="http://schemas.microsoft.com/office/drawing/2014/main" id="{DC84CDE8-B03F-4EED-94CA-A627E44D0FAA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16" name="Line 1744">
          <a:extLst>
            <a:ext uri="{FF2B5EF4-FFF2-40B4-BE49-F238E27FC236}">
              <a16:creationId xmlns="" xmlns:a16="http://schemas.microsoft.com/office/drawing/2014/main" id="{58ED9FEC-B866-4B3E-8C73-2FCEF61737A5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17" name="Line 1745">
          <a:extLst>
            <a:ext uri="{FF2B5EF4-FFF2-40B4-BE49-F238E27FC236}">
              <a16:creationId xmlns="" xmlns:a16="http://schemas.microsoft.com/office/drawing/2014/main" id="{55A27644-CF51-4824-99B2-66B593029623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18" name="Line 1746">
          <a:extLst>
            <a:ext uri="{FF2B5EF4-FFF2-40B4-BE49-F238E27FC236}">
              <a16:creationId xmlns="" xmlns:a16="http://schemas.microsoft.com/office/drawing/2014/main" id="{C6D0278E-423F-458F-B800-33B9B0225A56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19" name="Line 1747">
          <a:extLst>
            <a:ext uri="{FF2B5EF4-FFF2-40B4-BE49-F238E27FC236}">
              <a16:creationId xmlns="" xmlns:a16="http://schemas.microsoft.com/office/drawing/2014/main" id="{4A5945D8-7338-4978-915E-3919E6C149E3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0" name="Line 1748">
          <a:extLst>
            <a:ext uri="{FF2B5EF4-FFF2-40B4-BE49-F238E27FC236}">
              <a16:creationId xmlns="" xmlns:a16="http://schemas.microsoft.com/office/drawing/2014/main" id="{8DA6141D-EDE3-46F0-BC1A-FA1F7E2647BA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1" name="Line 1749">
          <a:extLst>
            <a:ext uri="{FF2B5EF4-FFF2-40B4-BE49-F238E27FC236}">
              <a16:creationId xmlns="" xmlns:a16="http://schemas.microsoft.com/office/drawing/2014/main" id="{222540F1-73B2-4FC0-A459-3E5F9333F699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2" name="Line 1750">
          <a:extLst>
            <a:ext uri="{FF2B5EF4-FFF2-40B4-BE49-F238E27FC236}">
              <a16:creationId xmlns="" xmlns:a16="http://schemas.microsoft.com/office/drawing/2014/main" id="{9B054B3D-269B-49D2-B254-AB76FEE4FCB7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3" name="Line 1751">
          <a:extLst>
            <a:ext uri="{FF2B5EF4-FFF2-40B4-BE49-F238E27FC236}">
              <a16:creationId xmlns="" xmlns:a16="http://schemas.microsoft.com/office/drawing/2014/main" id="{39B30E10-71EF-497A-ADEE-194141A46D68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4" name="Line 1752">
          <a:extLst>
            <a:ext uri="{FF2B5EF4-FFF2-40B4-BE49-F238E27FC236}">
              <a16:creationId xmlns="" xmlns:a16="http://schemas.microsoft.com/office/drawing/2014/main" id="{BD09CF7C-A12B-42F9-9F85-16276BE9C925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5" name="Line 1753">
          <a:extLst>
            <a:ext uri="{FF2B5EF4-FFF2-40B4-BE49-F238E27FC236}">
              <a16:creationId xmlns="" xmlns:a16="http://schemas.microsoft.com/office/drawing/2014/main" id="{BC2D65B5-FB79-407F-82F9-1E040DE566BB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6" name="Line 1754">
          <a:extLst>
            <a:ext uri="{FF2B5EF4-FFF2-40B4-BE49-F238E27FC236}">
              <a16:creationId xmlns="" xmlns:a16="http://schemas.microsoft.com/office/drawing/2014/main" id="{1FEEF0E1-B462-4D84-AF91-C036D6C8F880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7" name="Line 1755">
          <a:extLst>
            <a:ext uri="{FF2B5EF4-FFF2-40B4-BE49-F238E27FC236}">
              <a16:creationId xmlns="" xmlns:a16="http://schemas.microsoft.com/office/drawing/2014/main" id="{A6FB052C-A64F-438A-B36A-B5A6BCFC93CF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3228" name="Line 1756">
          <a:extLst>
            <a:ext uri="{FF2B5EF4-FFF2-40B4-BE49-F238E27FC236}">
              <a16:creationId xmlns="" xmlns:a16="http://schemas.microsoft.com/office/drawing/2014/main" id="{4986DD70-1244-4711-BED5-341F2FA7A0CC}"/>
            </a:ext>
          </a:extLst>
        </xdr:cNvPr>
        <xdr:cNvSpPr>
          <a:spLocks noChangeShapeType="1"/>
        </xdr:cNvSpPr>
      </xdr:nvSpPr>
      <xdr:spPr bwMode="auto">
        <a:xfrm>
          <a:off x="6457950" y="22860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29" name="Line 1789">
          <a:extLst>
            <a:ext uri="{FF2B5EF4-FFF2-40B4-BE49-F238E27FC236}">
              <a16:creationId xmlns="" xmlns:a16="http://schemas.microsoft.com/office/drawing/2014/main" id="{AA759ACB-ECD9-4A10-AB7F-055028327BB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0" name="Line 1790">
          <a:extLst>
            <a:ext uri="{FF2B5EF4-FFF2-40B4-BE49-F238E27FC236}">
              <a16:creationId xmlns="" xmlns:a16="http://schemas.microsoft.com/office/drawing/2014/main" id="{FFC6F15B-A6AE-4172-8601-10B869384056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1" name="Line 1791">
          <a:extLst>
            <a:ext uri="{FF2B5EF4-FFF2-40B4-BE49-F238E27FC236}">
              <a16:creationId xmlns="" xmlns:a16="http://schemas.microsoft.com/office/drawing/2014/main" id="{EB836F6A-2DF1-42EE-8744-31C8AABE4C25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2" name="Line 1792">
          <a:extLst>
            <a:ext uri="{FF2B5EF4-FFF2-40B4-BE49-F238E27FC236}">
              <a16:creationId xmlns="" xmlns:a16="http://schemas.microsoft.com/office/drawing/2014/main" id="{8FD90488-9966-424C-8633-2E648BCEA2B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3" name="Line 1793">
          <a:extLst>
            <a:ext uri="{FF2B5EF4-FFF2-40B4-BE49-F238E27FC236}">
              <a16:creationId xmlns="" xmlns:a16="http://schemas.microsoft.com/office/drawing/2014/main" id="{AE634049-0E96-46F3-937F-79D125727541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4" name="Line 1794">
          <a:extLst>
            <a:ext uri="{FF2B5EF4-FFF2-40B4-BE49-F238E27FC236}">
              <a16:creationId xmlns="" xmlns:a16="http://schemas.microsoft.com/office/drawing/2014/main" id="{A776FA00-8C08-4330-AAFE-6F4437677050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5" name="Line 1795">
          <a:extLst>
            <a:ext uri="{FF2B5EF4-FFF2-40B4-BE49-F238E27FC236}">
              <a16:creationId xmlns="" xmlns:a16="http://schemas.microsoft.com/office/drawing/2014/main" id="{04605596-15C3-4423-A102-CC66D88704B6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6" name="Line 1796">
          <a:extLst>
            <a:ext uri="{FF2B5EF4-FFF2-40B4-BE49-F238E27FC236}">
              <a16:creationId xmlns="" xmlns:a16="http://schemas.microsoft.com/office/drawing/2014/main" id="{EA4C4EF8-284F-429E-A9BB-ACCCFAAEA136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7" name="Line 1797">
          <a:extLst>
            <a:ext uri="{FF2B5EF4-FFF2-40B4-BE49-F238E27FC236}">
              <a16:creationId xmlns="" xmlns:a16="http://schemas.microsoft.com/office/drawing/2014/main" id="{396C05A2-93B4-4B40-8EA7-64704BC71F0C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8" name="Line 1798">
          <a:extLst>
            <a:ext uri="{FF2B5EF4-FFF2-40B4-BE49-F238E27FC236}">
              <a16:creationId xmlns="" xmlns:a16="http://schemas.microsoft.com/office/drawing/2014/main" id="{A4D57F1B-17F6-4926-8926-53BA2AB49ACB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39" name="Line 1799">
          <a:extLst>
            <a:ext uri="{FF2B5EF4-FFF2-40B4-BE49-F238E27FC236}">
              <a16:creationId xmlns="" xmlns:a16="http://schemas.microsoft.com/office/drawing/2014/main" id="{2BD103FF-8C6B-4416-82C5-CE3F4CA5B108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0" name="Line 1800">
          <a:extLst>
            <a:ext uri="{FF2B5EF4-FFF2-40B4-BE49-F238E27FC236}">
              <a16:creationId xmlns="" xmlns:a16="http://schemas.microsoft.com/office/drawing/2014/main" id="{A44AE484-9FF9-44D7-94D6-05353BB7791B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1" name="Line 1801">
          <a:extLst>
            <a:ext uri="{FF2B5EF4-FFF2-40B4-BE49-F238E27FC236}">
              <a16:creationId xmlns="" xmlns:a16="http://schemas.microsoft.com/office/drawing/2014/main" id="{E37923E9-6173-4029-97C8-C25309599F4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2" name="Line 1802">
          <a:extLst>
            <a:ext uri="{FF2B5EF4-FFF2-40B4-BE49-F238E27FC236}">
              <a16:creationId xmlns="" xmlns:a16="http://schemas.microsoft.com/office/drawing/2014/main" id="{0CA7B46F-E6C0-40A3-A8AC-C0D0D8466805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3" name="Line 1803">
          <a:extLst>
            <a:ext uri="{FF2B5EF4-FFF2-40B4-BE49-F238E27FC236}">
              <a16:creationId xmlns="" xmlns:a16="http://schemas.microsoft.com/office/drawing/2014/main" id="{5314898E-6B54-49E3-896A-7ED0F32AC56F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4" name="Line 1804">
          <a:extLst>
            <a:ext uri="{FF2B5EF4-FFF2-40B4-BE49-F238E27FC236}">
              <a16:creationId xmlns="" xmlns:a16="http://schemas.microsoft.com/office/drawing/2014/main" id="{6FE5DF43-826F-4283-8D0F-CF2DB3AB711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5" name="Line 1805">
          <a:extLst>
            <a:ext uri="{FF2B5EF4-FFF2-40B4-BE49-F238E27FC236}">
              <a16:creationId xmlns="" xmlns:a16="http://schemas.microsoft.com/office/drawing/2014/main" id="{02E5789D-CDB1-468E-A58D-3BCD50C5B495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6" name="Line 1806">
          <a:extLst>
            <a:ext uri="{FF2B5EF4-FFF2-40B4-BE49-F238E27FC236}">
              <a16:creationId xmlns="" xmlns:a16="http://schemas.microsoft.com/office/drawing/2014/main" id="{FA7CC405-3A51-46B9-A2A6-2682DB8AAC0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7" name="Line 1807">
          <a:extLst>
            <a:ext uri="{FF2B5EF4-FFF2-40B4-BE49-F238E27FC236}">
              <a16:creationId xmlns="" xmlns:a16="http://schemas.microsoft.com/office/drawing/2014/main" id="{36121A11-5A61-4240-AED7-B90F2A3D639D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8" name="Line 1808">
          <a:extLst>
            <a:ext uri="{FF2B5EF4-FFF2-40B4-BE49-F238E27FC236}">
              <a16:creationId xmlns="" xmlns:a16="http://schemas.microsoft.com/office/drawing/2014/main" id="{B55B2735-1DC3-40D5-B7BA-83848FCE495C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49" name="Line 1809">
          <a:extLst>
            <a:ext uri="{FF2B5EF4-FFF2-40B4-BE49-F238E27FC236}">
              <a16:creationId xmlns="" xmlns:a16="http://schemas.microsoft.com/office/drawing/2014/main" id="{FDF89373-C17F-48B4-BEC6-305F6B815E9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0" name="Line 3129">
          <a:extLst>
            <a:ext uri="{FF2B5EF4-FFF2-40B4-BE49-F238E27FC236}">
              <a16:creationId xmlns="" xmlns:a16="http://schemas.microsoft.com/office/drawing/2014/main" id="{154BA97A-A50B-482E-82C9-A950B16E135F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1" name="Line 3130">
          <a:extLst>
            <a:ext uri="{FF2B5EF4-FFF2-40B4-BE49-F238E27FC236}">
              <a16:creationId xmlns="" xmlns:a16="http://schemas.microsoft.com/office/drawing/2014/main" id="{402493BE-B8BC-48B5-823B-D12BAE9AF031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2" name="Line 3131">
          <a:extLst>
            <a:ext uri="{FF2B5EF4-FFF2-40B4-BE49-F238E27FC236}">
              <a16:creationId xmlns="" xmlns:a16="http://schemas.microsoft.com/office/drawing/2014/main" id="{FA815816-EEA0-444F-BCBF-6B9F2970929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3" name="Line 3132">
          <a:extLst>
            <a:ext uri="{FF2B5EF4-FFF2-40B4-BE49-F238E27FC236}">
              <a16:creationId xmlns="" xmlns:a16="http://schemas.microsoft.com/office/drawing/2014/main" id="{9F7C593C-D379-443F-92E4-53E182254BAC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4" name="Line 3133">
          <a:extLst>
            <a:ext uri="{FF2B5EF4-FFF2-40B4-BE49-F238E27FC236}">
              <a16:creationId xmlns="" xmlns:a16="http://schemas.microsoft.com/office/drawing/2014/main" id="{1C91D285-8133-40E7-AADC-746AB25656B7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5" name="Line 3134">
          <a:extLst>
            <a:ext uri="{FF2B5EF4-FFF2-40B4-BE49-F238E27FC236}">
              <a16:creationId xmlns="" xmlns:a16="http://schemas.microsoft.com/office/drawing/2014/main" id="{238A5FD7-A58D-40B0-B1A1-48DAF67C6D0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6" name="Line 3135">
          <a:extLst>
            <a:ext uri="{FF2B5EF4-FFF2-40B4-BE49-F238E27FC236}">
              <a16:creationId xmlns="" xmlns:a16="http://schemas.microsoft.com/office/drawing/2014/main" id="{7538D57F-1F39-417C-922F-C3CE1C0C5B12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7" name="Line 3136">
          <a:extLst>
            <a:ext uri="{FF2B5EF4-FFF2-40B4-BE49-F238E27FC236}">
              <a16:creationId xmlns="" xmlns:a16="http://schemas.microsoft.com/office/drawing/2014/main" id="{9FAE6762-D3C0-4D3D-A5A0-567827C5885A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8" name="Line 3137">
          <a:extLst>
            <a:ext uri="{FF2B5EF4-FFF2-40B4-BE49-F238E27FC236}">
              <a16:creationId xmlns="" xmlns:a16="http://schemas.microsoft.com/office/drawing/2014/main" id="{F4955BD0-41FA-434A-AE01-4433AE2606C9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59" name="Line 3138">
          <a:extLst>
            <a:ext uri="{FF2B5EF4-FFF2-40B4-BE49-F238E27FC236}">
              <a16:creationId xmlns="" xmlns:a16="http://schemas.microsoft.com/office/drawing/2014/main" id="{A7559091-5F31-41A7-87CA-A40D76A5C937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60" name="Line 3139">
          <a:extLst>
            <a:ext uri="{FF2B5EF4-FFF2-40B4-BE49-F238E27FC236}">
              <a16:creationId xmlns="" xmlns:a16="http://schemas.microsoft.com/office/drawing/2014/main" id="{B38984BC-1DBD-4D67-9AE0-FBB654E40DAE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61" name="Line 3140">
          <a:extLst>
            <a:ext uri="{FF2B5EF4-FFF2-40B4-BE49-F238E27FC236}">
              <a16:creationId xmlns="" xmlns:a16="http://schemas.microsoft.com/office/drawing/2014/main" id="{57BE7342-4B7C-4848-A277-DDD87BC2FF00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62" name="Line 3141">
          <a:extLst>
            <a:ext uri="{FF2B5EF4-FFF2-40B4-BE49-F238E27FC236}">
              <a16:creationId xmlns="" xmlns:a16="http://schemas.microsoft.com/office/drawing/2014/main" id="{E943BC3A-7663-4856-AECD-642D270226A8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3263" name="Line 3142">
          <a:extLst>
            <a:ext uri="{FF2B5EF4-FFF2-40B4-BE49-F238E27FC236}">
              <a16:creationId xmlns="" xmlns:a16="http://schemas.microsoft.com/office/drawing/2014/main" id="{41B49D91-13F0-4F6B-B476-5955FABCF9A1}"/>
            </a:ext>
          </a:extLst>
        </xdr:cNvPr>
        <xdr:cNvSpPr>
          <a:spLocks noChangeShapeType="1"/>
        </xdr:cNvSpPr>
      </xdr:nvSpPr>
      <xdr:spPr bwMode="auto">
        <a:xfrm>
          <a:off x="6457950" y="23248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4" name="Line 1789">
          <a:extLst>
            <a:ext uri="{FF2B5EF4-FFF2-40B4-BE49-F238E27FC236}">
              <a16:creationId xmlns="" xmlns:a16="http://schemas.microsoft.com/office/drawing/2014/main" id="{507CF58E-F445-4702-B4C3-AD507B47F4AE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5" name="Line 1790">
          <a:extLst>
            <a:ext uri="{FF2B5EF4-FFF2-40B4-BE49-F238E27FC236}">
              <a16:creationId xmlns="" xmlns:a16="http://schemas.microsoft.com/office/drawing/2014/main" id="{E8182BAC-86AC-438F-87D5-D64A4951B50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6" name="Line 1791">
          <a:extLst>
            <a:ext uri="{FF2B5EF4-FFF2-40B4-BE49-F238E27FC236}">
              <a16:creationId xmlns="" xmlns:a16="http://schemas.microsoft.com/office/drawing/2014/main" id="{CF9001C4-5528-4078-9660-7080E2F168A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7" name="Line 1792">
          <a:extLst>
            <a:ext uri="{FF2B5EF4-FFF2-40B4-BE49-F238E27FC236}">
              <a16:creationId xmlns="" xmlns:a16="http://schemas.microsoft.com/office/drawing/2014/main" id="{A4F73587-F754-4556-986A-CE1C83D43E3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8" name="Line 1793">
          <a:extLst>
            <a:ext uri="{FF2B5EF4-FFF2-40B4-BE49-F238E27FC236}">
              <a16:creationId xmlns="" xmlns:a16="http://schemas.microsoft.com/office/drawing/2014/main" id="{629D064E-9706-4FCC-8C11-89246D9DADB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69" name="Line 1794">
          <a:extLst>
            <a:ext uri="{FF2B5EF4-FFF2-40B4-BE49-F238E27FC236}">
              <a16:creationId xmlns="" xmlns:a16="http://schemas.microsoft.com/office/drawing/2014/main" id="{3C148FE6-6FFC-4A72-84D6-6F2782C2F03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0" name="Line 1795">
          <a:extLst>
            <a:ext uri="{FF2B5EF4-FFF2-40B4-BE49-F238E27FC236}">
              <a16:creationId xmlns="" xmlns:a16="http://schemas.microsoft.com/office/drawing/2014/main" id="{DF2216C8-6613-4F35-B50C-9B2A78F6673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1" name="Line 1796">
          <a:extLst>
            <a:ext uri="{FF2B5EF4-FFF2-40B4-BE49-F238E27FC236}">
              <a16:creationId xmlns="" xmlns:a16="http://schemas.microsoft.com/office/drawing/2014/main" id="{D7093DD4-8BA9-449D-9598-76E28C92D6B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2" name="Line 1797">
          <a:extLst>
            <a:ext uri="{FF2B5EF4-FFF2-40B4-BE49-F238E27FC236}">
              <a16:creationId xmlns="" xmlns:a16="http://schemas.microsoft.com/office/drawing/2014/main" id="{E84D2812-595A-47A0-BC4C-B1754B5C98E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3" name="Line 1798">
          <a:extLst>
            <a:ext uri="{FF2B5EF4-FFF2-40B4-BE49-F238E27FC236}">
              <a16:creationId xmlns="" xmlns:a16="http://schemas.microsoft.com/office/drawing/2014/main" id="{10D8F740-88D3-4FFC-ADC6-1818E6BC41C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4" name="Line 1799">
          <a:extLst>
            <a:ext uri="{FF2B5EF4-FFF2-40B4-BE49-F238E27FC236}">
              <a16:creationId xmlns="" xmlns:a16="http://schemas.microsoft.com/office/drawing/2014/main" id="{251EE2A7-2AAE-4714-831F-CBF5010FBB1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5" name="Line 1800">
          <a:extLst>
            <a:ext uri="{FF2B5EF4-FFF2-40B4-BE49-F238E27FC236}">
              <a16:creationId xmlns="" xmlns:a16="http://schemas.microsoft.com/office/drawing/2014/main" id="{1075B362-93A0-4FE4-AFE6-18CBB1E88CEF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6" name="Line 1801">
          <a:extLst>
            <a:ext uri="{FF2B5EF4-FFF2-40B4-BE49-F238E27FC236}">
              <a16:creationId xmlns="" xmlns:a16="http://schemas.microsoft.com/office/drawing/2014/main" id="{7CDEFF86-B6A2-4892-B815-A9F333C3E1F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7" name="Line 1802">
          <a:extLst>
            <a:ext uri="{FF2B5EF4-FFF2-40B4-BE49-F238E27FC236}">
              <a16:creationId xmlns="" xmlns:a16="http://schemas.microsoft.com/office/drawing/2014/main" id="{14CA879D-08C2-4FA4-8DD9-913B0DDAA76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8" name="Line 1803">
          <a:extLst>
            <a:ext uri="{FF2B5EF4-FFF2-40B4-BE49-F238E27FC236}">
              <a16:creationId xmlns="" xmlns:a16="http://schemas.microsoft.com/office/drawing/2014/main" id="{BAB83587-11DA-4680-A818-3E427A52A144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79" name="Line 1804">
          <a:extLst>
            <a:ext uri="{FF2B5EF4-FFF2-40B4-BE49-F238E27FC236}">
              <a16:creationId xmlns="" xmlns:a16="http://schemas.microsoft.com/office/drawing/2014/main" id="{CAAF7A0B-8AF1-4FC2-BB61-A0389BD0414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0" name="Line 1805">
          <a:extLst>
            <a:ext uri="{FF2B5EF4-FFF2-40B4-BE49-F238E27FC236}">
              <a16:creationId xmlns="" xmlns:a16="http://schemas.microsoft.com/office/drawing/2014/main" id="{C016DB9C-CDD1-4B56-85FC-34796FEACC7E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1" name="Line 1806">
          <a:extLst>
            <a:ext uri="{FF2B5EF4-FFF2-40B4-BE49-F238E27FC236}">
              <a16:creationId xmlns="" xmlns:a16="http://schemas.microsoft.com/office/drawing/2014/main" id="{98D6BD63-B51E-486A-9CDA-20D3331E41D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2" name="Line 1807">
          <a:extLst>
            <a:ext uri="{FF2B5EF4-FFF2-40B4-BE49-F238E27FC236}">
              <a16:creationId xmlns="" xmlns:a16="http://schemas.microsoft.com/office/drawing/2014/main" id="{1283296B-A248-4A0F-853F-91F68FD1FF5E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3" name="Line 1808">
          <a:extLst>
            <a:ext uri="{FF2B5EF4-FFF2-40B4-BE49-F238E27FC236}">
              <a16:creationId xmlns="" xmlns:a16="http://schemas.microsoft.com/office/drawing/2014/main" id="{A34B24FB-DAFB-4E19-A612-D37565688F9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4" name="Line 1809">
          <a:extLst>
            <a:ext uri="{FF2B5EF4-FFF2-40B4-BE49-F238E27FC236}">
              <a16:creationId xmlns="" xmlns:a16="http://schemas.microsoft.com/office/drawing/2014/main" id="{5D723806-BDFD-4B4B-A6C0-D165236060D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5" name="Line 3967">
          <a:extLst>
            <a:ext uri="{FF2B5EF4-FFF2-40B4-BE49-F238E27FC236}">
              <a16:creationId xmlns="" xmlns:a16="http://schemas.microsoft.com/office/drawing/2014/main" id="{94685A71-3DB9-4201-ABAE-E71B5501C0E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6" name="Line 3968">
          <a:extLst>
            <a:ext uri="{FF2B5EF4-FFF2-40B4-BE49-F238E27FC236}">
              <a16:creationId xmlns="" xmlns:a16="http://schemas.microsoft.com/office/drawing/2014/main" id="{E1BE3669-E752-4474-8B20-D45D9530B3B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7" name="Line 3969">
          <a:extLst>
            <a:ext uri="{FF2B5EF4-FFF2-40B4-BE49-F238E27FC236}">
              <a16:creationId xmlns="" xmlns:a16="http://schemas.microsoft.com/office/drawing/2014/main" id="{4E350980-7264-43B6-BA38-4CE2EA61182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8" name="Line 3970">
          <a:extLst>
            <a:ext uri="{FF2B5EF4-FFF2-40B4-BE49-F238E27FC236}">
              <a16:creationId xmlns="" xmlns:a16="http://schemas.microsoft.com/office/drawing/2014/main" id="{04D51B26-EF74-4E0C-A54A-5A0A497E116F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89" name="Line 3971">
          <a:extLst>
            <a:ext uri="{FF2B5EF4-FFF2-40B4-BE49-F238E27FC236}">
              <a16:creationId xmlns="" xmlns:a16="http://schemas.microsoft.com/office/drawing/2014/main" id="{A3223393-FBA4-4680-BB29-8225D4CE968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0" name="Line 3972">
          <a:extLst>
            <a:ext uri="{FF2B5EF4-FFF2-40B4-BE49-F238E27FC236}">
              <a16:creationId xmlns="" xmlns:a16="http://schemas.microsoft.com/office/drawing/2014/main" id="{9B800A89-7BF3-46D7-9318-85C3C72FBFE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1" name="Line 3973">
          <a:extLst>
            <a:ext uri="{FF2B5EF4-FFF2-40B4-BE49-F238E27FC236}">
              <a16:creationId xmlns="" xmlns:a16="http://schemas.microsoft.com/office/drawing/2014/main" id="{CD74888F-4EF5-4364-A5EA-86CBF1307EE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2" name="Line 3974">
          <a:extLst>
            <a:ext uri="{FF2B5EF4-FFF2-40B4-BE49-F238E27FC236}">
              <a16:creationId xmlns="" xmlns:a16="http://schemas.microsoft.com/office/drawing/2014/main" id="{930E7F08-8FC7-47E8-A881-5C04174A6A4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3" name="Line 3975">
          <a:extLst>
            <a:ext uri="{FF2B5EF4-FFF2-40B4-BE49-F238E27FC236}">
              <a16:creationId xmlns="" xmlns:a16="http://schemas.microsoft.com/office/drawing/2014/main" id="{ED7C736E-086D-4902-A15B-3D4F425D6E8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4" name="Line 3976">
          <a:extLst>
            <a:ext uri="{FF2B5EF4-FFF2-40B4-BE49-F238E27FC236}">
              <a16:creationId xmlns="" xmlns:a16="http://schemas.microsoft.com/office/drawing/2014/main" id="{A993D3F5-F559-456C-82EC-8A30350EAA4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5" name="Line 3977">
          <a:extLst>
            <a:ext uri="{FF2B5EF4-FFF2-40B4-BE49-F238E27FC236}">
              <a16:creationId xmlns="" xmlns:a16="http://schemas.microsoft.com/office/drawing/2014/main" id="{E736B176-82ED-419E-ABB3-75146B16BDE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6" name="Line 3978">
          <a:extLst>
            <a:ext uri="{FF2B5EF4-FFF2-40B4-BE49-F238E27FC236}">
              <a16:creationId xmlns="" xmlns:a16="http://schemas.microsoft.com/office/drawing/2014/main" id="{9E91838E-D989-4477-9B6B-6563FCEEA35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7" name="Line 3979">
          <a:extLst>
            <a:ext uri="{FF2B5EF4-FFF2-40B4-BE49-F238E27FC236}">
              <a16:creationId xmlns="" xmlns:a16="http://schemas.microsoft.com/office/drawing/2014/main" id="{A8A1D897-6D29-498B-8AA5-FD78694A941F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8" name="Line 3980">
          <a:extLst>
            <a:ext uri="{FF2B5EF4-FFF2-40B4-BE49-F238E27FC236}">
              <a16:creationId xmlns="" xmlns:a16="http://schemas.microsoft.com/office/drawing/2014/main" id="{CCD409BF-A4FC-47A1-8BAA-FB1EAA1A501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299" name="Line 3981">
          <a:extLst>
            <a:ext uri="{FF2B5EF4-FFF2-40B4-BE49-F238E27FC236}">
              <a16:creationId xmlns="" xmlns:a16="http://schemas.microsoft.com/office/drawing/2014/main" id="{7E105FB3-EE3A-47D8-AE17-98CAD25CE93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0" name="Line 3982">
          <a:extLst>
            <a:ext uri="{FF2B5EF4-FFF2-40B4-BE49-F238E27FC236}">
              <a16:creationId xmlns="" xmlns:a16="http://schemas.microsoft.com/office/drawing/2014/main" id="{2E097FAB-EC46-46E2-97DF-BC3644CCA57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1" name="Line 3983">
          <a:extLst>
            <a:ext uri="{FF2B5EF4-FFF2-40B4-BE49-F238E27FC236}">
              <a16:creationId xmlns="" xmlns:a16="http://schemas.microsoft.com/office/drawing/2014/main" id="{4F68EEC0-D588-4611-9B07-1D32EBE497A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2" name="Line 3984">
          <a:extLst>
            <a:ext uri="{FF2B5EF4-FFF2-40B4-BE49-F238E27FC236}">
              <a16:creationId xmlns="" xmlns:a16="http://schemas.microsoft.com/office/drawing/2014/main" id="{076F00B2-C377-488C-BCFD-594D6F8CB1E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3" name="Line 3985">
          <a:extLst>
            <a:ext uri="{FF2B5EF4-FFF2-40B4-BE49-F238E27FC236}">
              <a16:creationId xmlns="" xmlns:a16="http://schemas.microsoft.com/office/drawing/2014/main" id="{9534027A-0D55-4278-A8C8-FEC4E37BFC6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4" name="Line 3986">
          <a:extLst>
            <a:ext uri="{FF2B5EF4-FFF2-40B4-BE49-F238E27FC236}">
              <a16:creationId xmlns="" xmlns:a16="http://schemas.microsoft.com/office/drawing/2014/main" id="{A7AE5EBB-CD62-49EE-9BB1-4693BB58C58A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5" name="Line 3987">
          <a:extLst>
            <a:ext uri="{FF2B5EF4-FFF2-40B4-BE49-F238E27FC236}">
              <a16:creationId xmlns="" xmlns:a16="http://schemas.microsoft.com/office/drawing/2014/main" id="{5A2E5402-3670-41F0-BB4C-02A3A4B4856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6" name="Line 3988">
          <a:extLst>
            <a:ext uri="{FF2B5EF4-FFF2-40B4-BE49-F238E27FC236}">
              <a16:creationId xmlns="" xmlns:a16="http://schemas.microsoft.com/office/drawing/2014/main" id="{B4F2DDE1-97CB-48FE-9F35-EA6FF59BD67C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7" name="Line 3989">
          <a:extLst>
            <a:ext uri="{FF2B5EF4-FFF2-40B4-BE49-F238E27FC236}">
              <a16:creationId xmlns="" xmlns:a16="http://schemas.microsoft.com/office/drawing/2014/main" id="{D602C556-0EAA-449B-9D53-E7E64D2E58D0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8" name="Line 3990">
          <a:extLst>
            <a:ext uri="{FF2B5EF4-FFF2-40B4-BE49-F238E27FC236}">
              <a16:creationId xmlns="" xmlns:a16="http://schemas.microsoft.com/office/drawing/2014/main" id="{1FC91B90-0493-4582-9FBC-44EB390D6FD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09" name="Line 3991">
          <a:extLst>
            <a:ext uri="{FF2B5EF4-FFF2-40B4-BE49-F238E27FC236}">
              <a16:creationId xmlns="" xmlns:a16="http://schemas.microsoft.com/office/drawing/2014/main" id="{6DC86FB3-A530-4093-A644-4F3366516B6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0" name="Line 3992">
          <a:extLst>
            <a:ext uri="{FF2B5EF4-FFF2-40B4-BE49-F238E27FC236}">
              <a16:creationId xmlns="" xmlns:a16="http://schemas.microsoft.com/office/drawing/2014/main" id="{34080937-FE7C-4CA9-B38D-994F67AB7B87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1" name="Line 3993">
          <a:extLst>
            <a:ext uri="{FF2B5EF4-FFF2-40B4-BE49-F238E27FC236}">
              <a16:creationId xmlns="" xmlns:a16="http://schemas.microsoft.com/office/drawing/2014/main" id="{0B17BA36-F9D7-45FD-BDB4-AC6571A3518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2" name="Line 3994">
          <a:extLst>
            <a:ext uri="{FF2B5EF4-FFF2-40B4-BE49-F238E27FC236}">
              <a16:creationId xmlns="" xmlns:a16="http://schemas.microsoft.com/office/drawing/2014/main" id="{B2EAA36F-06CA-437B-9D90-247FF84F0D58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3" name="Line 3995">
          <a:extLst>
            <a:ext uri="{FF2B5EF4-FFF2-40B4-BE49-F238E27FC236}">
              <a16:creationId xmlns="" xmlns:a16="http://schemas.microsoft.com/office/drawing/2014/main" id="{B72961C8-09E1-44F3-843A-B0A361AB214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4" name="Line 3996">
          <a:extLst>
            <a:ext uri="{FF2B5EF4-FFF2-40B4-BE49-F238E27FC236}">
              <a16:creationId xmlns="" xmlns:a16="http://schemas.microsoft.com/office/drawing/2014/main" id="{71735E81-A6AF-4B88-B662-C730F97D17F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5" name="Line 3997">
          <a:extLst>
            <a:ext uri="{FF2B5EF4-FFF2-40B4-BE49-F238E27FC236}">
              <a16:creationId xmlns="" xmlns:a16="http://schemas.microsoft.com/office/drawing/2014/main" id="{CBD36A90-9B82-4365-83F4-2724067E861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6" name="Line 3998">
          <a:extLst>
            <a:ext uri="{FF2B5EF4-FFF2-40B4-BE49-F238E27FC236}">
              <a16:creationId xmlns="" xmlns:a16="http://schemas.microsoft.com/office/drawing/2014/main" id="{BEB071B9-B544-4FA3-9267-777E69B0563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7" name="Line 3999">
          <a:extLst>
            <a:ext uri="{FF2B5EF4-FFF2-40B4-BE49-F238E27FC236}">
              <a16:creationId xmlns="" xmlns:a16="http://schemas.microsoft.com/office/drawing/2014/main" id="{8A81761D-D7B6-487B-9EED-D7234663EEC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8" name="Line 4000">
          <a:extLst>
            <a:ext uri="{FF2B5EF4-FFF2-40B4-BE49-F238E27FC236}">
              <a16:creationId xmlns="" xmlns:a16="http://schemas.microsoft.com/office/drawing/2014/main" id="{D3F2B148-80E3-41E6-800E-7BB773802BAD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19" name="Line 4001">
          <a:extLst>
            <a:ext uri="{FF2B5EF4-FFF2-40B4-BE49-F238E27FC236}">
              <a16:creationId xmlns="" xmlns:a16="http://schemas.microsoft.com/office/drawing/2014/main" id="{21884044-9BE8-4A78-9E4A-6CE18D0DAE45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0" name="Line 4002">
          <a:extLst>
            <a:ext uri="{FF2B5EF4-FFF2-40B4-BE49-F238E27FC236}">
              <a16:creationId xmlns="" xmlns:a16="http://schemas.microsoft.com/office/drawing/2014/main" id="{265438A6-2840-4804-B5D2-E235047D307B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1" name="Line 4003">
          <a:extLst>
            <a:ext uri="{FF2B5EF4-FFF2-40B4-BE49-F238E27FC236}">
              <a16:creationId xmlns="" xmlns:a16="http://schemas.microsoft.com/office/drawing/2014/main" id="{54A9411A-BAEB-42BF-AF73-E04DCE0BB223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2" name="Line 4004">
          <a:extLst>
            <a:ext uri="{FF2B5EF4-FFF2-40B4-BE49-F238E27FC236}">
              <a16:creationId xmlns="" xmlns:a16="http://schemas.microsoft.com/office/drawing/2014/main" id="{642B254B-CD1F-48F7-AC4D-8C8EC69F1E79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3" name="Line 4005">
          <a:extLst>
            <a:ext uri="{FF2B5EF4-FFF2-40B4-BE49-F238E27FC236}">
              <a16:creationId xmlns="" xmlns:a16="http://schemas.microsoft.com/office/drawing/2014/main" id="{EF8031CA-8535-4D6C-80FD-161C14A46AD1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4" name="Line 4006">
          <a:extLst>
            <a:ext uri="{FF2B5EF4-FFF2-40B4-BE49-F238E27FC236}">
              <a16:creationId xmlns="" xmlns:a16="http://schemas.microsoft.com/office/drawing/2014/main" id="{C301661F-CCD8-4EDD-8104-C988EC207F72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5" name="Line 4007">
          <a:extLst>
            <a:ext uri="{FF2B5EF4-FFF2-40B4-BE49-F238E27FC236}">
              <a16:creationId xmlns="" xmlns:a16="http://schemas.microsoft.com/office/drawing/2014/main" id="{899A7675-214A-47B9-9937-1F62E1750A9F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3326" name="Line 4008">
          <a:extLst>
            <a:ext uri="{FF2B5EF4-FFF2-40B4-BE49-F238E27FC236}">
              <a16:creationId xmlns="" xmlns:a16="http://schemas.microsoft.com/office/drawing/2014/main" id="{606535B9-8033-406F-95B1-290FE4A88046}"/>
            </a:ext>
          </a:extLst>
        </xdr:cNvPr>
        <xdr:cNvSpPr>
          <a:spLocks noChangeShapeType="1"/>
        </xdr:cNvSpPr>
      </xdr:nvSpPr>
      <xdr:spPr bwMode="auto">
        <a:xfrm>
          <a:off x="6457950" y="23702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28" name="Line 1544">
          <a:extLst>
            <a:ext uri="{FF2B5EF4-FFF2-40B4-BE49-F238E27FC236}">
              <a16:creationId xmlns="" xmlns:a16="http://schemas.microsoft.com/office/drawing/2014/main" id="{472C9182-191F-40AE-9A60-2DB4F15AF787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29" name="Line 1545">
          <a:extLst>
            <a:ext uri="{FF2B5EF4-FFF2-40B4-BE49-F238E27FC236}">
              <a16:creationId xmlns="" xmlns:a16="http://schemas.microsoft.com/office/drawing/2014/main" id="{DDF9DC93-B542-40F7-A8FC-2B1C419DA2F9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0" name="Line 1546">
          <a:extLst>
            <a:ext uri="{FF2B5EF4-FFF2-40B4-BE49-F238E27FC236}">
              <a16:creationId xmlns="" xmlns:a16="http://schemas.microsoft.com/office/drawing/2014/main" id="{01704F98-A278-4FF5-9F20-493C659240F5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1" name="Line 1547">
          <a:extLst>
            <a:ext uri="{FF2B5EF4-FFF2-40B4-BE49-F238E27FC236}">
              <a16:creationId xmlns="" xmlns:a16="http://schemas.microsoft.com/office/drawing/2014/main" id="{DA8514FE-CA93-4DEE-84A8-850D7DBD1B31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2" name="Line 1548">
          <a:extLst>
            <a:ext uri="{FF2B5EF4-FFF2-40B4-BE49-F238E27FC236}">
              <a16:creationId xmlns="" xmlns:a16="http://schemas.microsoft.com/office/drawing/2014/main" id="{A0F36631-62ED-4C3D-B5AD-4575E43E293A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3" name="Line 1549">
          <a:extLst>
            <a:ext uri="{FF2B5EF4-FFF2-40B4-BE49-F238E27FC236}">
              <a16:creationId xmlns="" xmlns:a16="http://schemas.microsoft.com/office/drawing/2014/main" id="{FE55CB03-328F-4661-8FC4-1FBDFAA3D6BB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4" name="Line 1550">
          <a:extLst>
            <a:ext uri="{FF2B5EF4-FFF2-40B4-BE49-F238E27FC236}">
              <a16:creationId xmlns="" xmlns:a16="http://schemas.microsoft.com/office/drawing/2014/main" id="{5230BE57-9888-4443-9200-BBC1B5F2B341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5" name="Line 1551">
          <a:extLst>
            <a:ext uri="{FF2B5EF4-FFF2-40B4-BE49-F238E27FC236}">
              <a16:creationId xmlns="" xmlns:a16="http://schemas.microsoft.com/office/drawing/2014/main" id="{2B1837A2-0335-4274-9250-212C41CC6B55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6" name="Line 1552">
          <a:extLst>
            <a:ext uri="{FF2B5EF4-FFF2-40B4-BE49-F238E27FC236}">
              <a16:creationId xmlns="" xmlns:a16="http://schemas.microsoft.com/office/drawing/2014/main" id="{77D0F682-54E5-416C-85D6-607C29C41ED4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7" name="Line 1553">
          <a:extLst>
            <a:ext uri="{FF2B5EF4-FFF2-40B4-BE49-F238E27FC236}">
              <a16:creationId xmlns="" xmlns:a16="http://schemas.microsoft.com/office/drawing/2014/main" id="{79BB295D-75AC-4E17-8B6A-DB4F94B28FF0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8" name="Line 1554">
          <a:extLst>
            <a:ext uri="{FF2B5EF4-FFF2-40B4-BE49-F238E27FC236}">
              <a16:creationId xmlns="" xmlns:a16="http://schemas.microsoft.com/office/drawing/2014/main" id="{0F04DBB4-B02D-42DA-9F29-4E678F6BF78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39" name="Line 1555">
          <a:extLst>
            <a:ext uri="{FF2B5EF4-FFF2-40B4-BE49-F238E27FC236}">
              <a16:creationId xmlns="" xmlns:a16="http://schemas.microsoft.com/office/drawing/2014/main" id="{7F80A6A0-4662-4D62-BA6F-E28E826D3FD5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40" name="Line 1556">
          <a:extLst>
            <a:ext uri="{FF2B5EF4-FFF2-40B4-BE49-F238E27FC236}">
              <a16:creationId xmlns="" xmlns:a16="http://schemas.microsoft.com/office/drawing/2014/main" id="{91F9032E-5917-42FB-9979-DFD033FCAF6B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41" name="Line 1557">
          <a:extLst>
            <a:ext uri="{FF2B5EF4-FFF2-40B4-BE49-F238E27FC236}">
              <a16:creationId xmlns="" xmlns:a16="http://schemas.microsoft.com/office/drawing/2014/main" id="{E5B1E8B4-D333-4578-8D65-5F1C11E76C3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2" name="Line 1743">
          <a:extLst>
            <a:ext uri="{FF2B5EF4-FFF2-40B4-BE49-F238E27FC236}">
              <a16:creationId xmlns="" xmlns:a16="http://schemas.microsoft.com/office/drawing/2014/main" id="{B6C1C486-4FC9-4210-A694-07711EECFD4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3" name="Line 1744">
          <a:extLst>
            <a:ext uri="{FF2B5EF4-FFF2-40B4-BE49-F238E27FC236}">
              <a16:creationId xmlns="" xmlns:a16="http://schemas.microsoft.com/office/drawing/2014/main" id="{482C3381-B079-41F7-9F2D-3200C059AA8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4" name="Line 1745">
          <a:extLst>
            <a:ext uri="{FF2B5EF4-FFF2-40B4-BE49-F238E27FC236}">
              <a16:creationId xmlns="" xmlns:a16="http://schemas.microsoft.com/office/drawing/2014/main" id="{63D014E6-85A1-419E-8CB5-AB3B3638FD7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5" name="Line 1746">
          <a:extLst>
            <a:ext uri="{FF2B5EF4-FFF2-40B4-BE49-F238E27FC236}">
              <a16:creationId xmlns="" xmlns:a16="http://schemas.microsoft.com/office/drawing/2014/main" id="{9ACD1EE6-B144-47C9-BE12-A902A5803F6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6" name="Line 1747">
          <a:extLst>
            <a:ext uri="{FF2B5EF4-FFF2-40B4-BE49-F238E27FC236}">
              <a16:creationId xmlns="" xmlns:a16="http://schemas.microsoft.com/office/drawing/2014/main" id="{5C7BF46E-2107-41CB-9F12-53374AD4D35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7" name="Line 1748">
          <a:extLst>
            <a:ext uri="{FF2B5EF4-FFF2-40B4-BE49-F238E27FC236}">
              <a16:creationId xmlns="" xmlns:a16="http://schemas.microsoft.com/office/drawing/2014/main" id="{E628A7B9-0F41-468A-A0A5-21969CFA88E4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8" name="Line 1749">
          <a:extLst>
            <a:ext uri="{FF2B5EF4-FFF2-40B4-BE49-F238E27FC236}">
              <a16:creationId xmlns="" xmlns:a16="http://schemas.microsoft.com/office/drawing/2014/main" id="{30C6D218-B05C-45BD-B042-DDA02D97290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49" name="Line 1750">
          <a:extLst>
            <a:ext uri="{FF2B5EF4-FFF2-40B4-BE49-F238E27FC236}">
              <a16:creationId xmlns="" xmlns:a16="http://schemas.microsoft.com/office/drawing/2014/main" id="{3D88353B-CBF7-423F-A9CE-8484E8B4B19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0" name="Line 1751">
          <a:extLst>
            <a:ext uri="{FF2B5EF4-FFF2-40B4-BE49-F238E27FC236}">
              <a16:creationId xmlns="" xmlns:a16="http://schemas.microsoft.com/office/drawing/2014/main" id="{65F4229D-295B-4418-9BD8-DD4DC862575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1" name="Line 1752">
          <a:extLst>
            <a:ext uri="{FF2B5EF4-FFF2-40B4-BE49-F238E27FC236}">
              <a16:creationId xmlns="" xmlns:a16="http://schemas.microsoft.com/office/drawing/2014/main" id="{B9A4B4F4-706A-42B2-8AE4-9BF446408D0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2" name="Line 1753">
          <a:extLst>
            <a:ext uri="{FF2B5EF4-FFF2-40B4-BE49-F238E27FC236}">
              <a16:creationId xmlns="" xmlns:a16="http://schemas.microsoft.com/office/drawing/2014/main" id="{13DF5160-8D14-42FC-A359-C4CF7F1983B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3" name="Line 1754">
          <a:extLst>
            <a:ext uri="{FF2B5EF4-FFF2-40B4-BE49-F238E27FC236}">
              <a16:creationId xmlns="" xmlns:a16="http://schemas.microsoft.com/office/drawing/2014/main" id="{43A22812-3045-420F-91BC-00669C3FC095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4" name="Line 1755">
          <a:extLst>
            <a:ext uri="{FF2B5EF4-FFF2-40B4-BE49-F238E27FC236}">
              <a16:creationId xmlns="" xmlns:a16="http://schemas.microsoft.com/office/drawing/2014/main" id="{177818F9-2F02-4CF3-B78C-A30AEE59215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5" name="Line 1756">
          <a:extLst>
            <a:ext uri="{FF2B5EF4-FFF2-40B4-BE49-F238E27FC236}">
              <a16:creationId xmlns="" xmlns:a16="http://schemas.microsoft.com/office/drawing/2014/main" id="{C11C07B8-4DC9-43B0-86E8-4B6DE4456A3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6" name="Line 1789">
          <a:extLst>
            <a:ext uri="{FF2B5EF4-FFF2-40B4-BE49-F238E27FC236}">
              <a16:creationId xmlns="" xmlns:a16="http://schemas.microsoft.com/office/drawing/2014/main" id="{FDC62240-854E-4BE1-9D05-DF946C9BE0A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7" name="Line 1790">
          <a:extLst>
            <a:ext uri="{FF2B5EF4-FFF2-40B4-BE49-F238E27FC236}">
              <a16:creationId xmlns="" xmlns:a16="http://schemas.microsoft.com/office/drawing/2014/main" id="{7AF67E79-DE12-438F-B080-3205DBA4FBC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8" name="Line 1791">
          <a:extLst>
            <a:ext uri="{FF2B5EF4-FFF2-40B4-BE49-F238E27FC236}">
              <a16:creationId xmlns="" xmlns:a16="http://schemas.microsoft.com/office/drawing/2014/main" id="{46F6269C-DF21-498E-82C0-D6DD727B191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59" name="Line 1792">
          <a:extLst>
            <a:ext uri="{FF2B5EF4-FFF2-40B4-BE49-F238E27FC236}">
              <a16:creationId xmlns="" xmlns:a16="http://schemas.microsoft.com/office/drawing/2014/main" id="{7783F5B8-DB51-4AED-BF94-72CB0D9BEB3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0" name="Line 1793">
          <a:extLst>
            <a:ext uri="{FF2B5EF4-FFF2-40B4-BE49-F238E27FC236}">
              <a16:creationId xmlns="" xmlns:a16="http://schemas.microsoft.com/office/drawing/2014/main" id="{6A684A20-D7AA-4EED-9727-665FC983A15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1" name="Line 1794">
          <a:extLst>
            <a:ext uri="{FF2B5EF4-FFF2-40B4-BE49-F238E27FC236}">
              <a16:creationId xmlns="" xmlns:a16="http://schemas.microsoft.com/office/drawing/2014/main" id="{22E4121E-2878-49A9-8DE6-B51AAB873073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2" name="Line 1795">
          <a:extLst>
            <a:ext uri="{FF2B5EF4-FFF2-40B4-BE49-F238E27FC236}">
              <a16:creationId xmlns="" xmlns:a16="http://schemas.microsoft.com/office/drawing/2014/main" id="{3B6EF9FB-D175-4725-B855-079A0826F0A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3" name="Line 1796">
          <a:extLst>
            <a:ext uri="{FF2B5EF4-FFF2-40B4-BE49-F238E27FC236}">
              <a16:creationId xmlns="" xmlns:a16="http://schemas.microsoft.com/office/drawing/2014/main" id="{84C1FA59-45C7-4F83-919C-6536D4F1752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4" name="Line 1797">
          <a:extLst>
            <a:ext uri="{FF2B5EF4-FFF2-40B4-BE49-F238E27FC236}">
              <a16:creationId xmlns="" xmlns:a16="http://schemas.microsoft.com/office/drawing/2014/main" id="{68F1156A-61D5-4BD0-ACBE-41C057CAF56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5" name="Line 1798">
          <a:extLst>
            <a:ext uri="{FF2B5EF4-FFF2-40B4-BE49-F238E27FC236}">
              <a16:creationId xmlns="" xmlns:a16="http://schemas.microsoft.com/office/drawing/2014/main" id="{825F3C74-FA2F-44BB-9861-C945D438024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6" name="Line 1799">
          <a:extLst>
            <a:ext uri="{FF2B5EF4-FFF2-40B4-BE49-F238E27FC236}">
              <a16:creationId xmlns="" xmlns:a16="http://schemas.microsoft.com/office/drawing/2014/main" id="{F095BF35-606C-4DAB-AA6F-F8EA2763A76A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7" name="Line 1800">
          <a:extLst>
            <a:ext uri="{FF2B5EF4-FFF2-40B4-BE49-F238E27FC236}">
              <a16:creationId xmlns="" xmlns:a16="http://schemas.microsoft.com/office/drawing/2014/main" id="{0C29EEE6-C9CA-4DD8-9E0C-0668961B5099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8" name="Line 1801">
          <a:extLst>
            <a:ext uri="{FF2B5EF4-FFF2-40B4-BE49-F238E27FC236}">
              <a16:creationId xmlns="" xmlns:a16="http://schemas.microsoft.com/office/drawing/2014/main" id="{AC9A703B-8CA3-429A-9BAB-FA693431525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69" name="Line 1802">
          <a:extLst>
            <a:ext uri="{FF2B5EF4-FFF2-40B4-BE49-F238E27FC236}">
              <a16:creationId xmlns="" xmlns:a16="http://schemas.microsoft.com/office/drawing/2014/main" id="{1382371F-D66F-42B9-9523-DE4A132428E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0" name="Line 1803">
          <a:extLst>
            <a:ext uri="{FF2B5EF4-FFF2-40B4-BE49-F238E27FC236}">
              <a16:creationId xmlns="" xmlns:a16="http://schemas.microsoft.com/office/drawing/2014/main" id="{D8B99977-BBC4-459E-80EB-866D9EA857A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1" name="Line 1804">
          <a:extLst>
            <a:ext uri="{FF2B5EF4-FFF2-40B4-BE49-F238E27FC236}">
              <a16:creationId xmlns="" xmlns:a16="http://schemas.microsoft.com/office/drawing/2014/main" id="{059FEBC7-C8A0-499F-B638-85E4140B7EC3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2" name="Line 1805">
          <a:extLst>
            <a:ext uri="{FF2B5EF4-FFF2-40B4-BE49-F238E27FC236}">
              <a16:creationId xmlns="" xmlns:a16="http://schemas.microsoft.com/office/drawing/2014/main" id="{E65024AE-5DBD-4D0B-B52D-75F54BB57B2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3" name="Line 1806">
          <a:extLst>
            <a:ext uri="{FF2B5EF4-FFF2-40B4-BE49-F238E27FC236}">
              <a16:creationId xmlns="" xmlns:a16="http://schemas.microsoft.com/office/drawing/2014/main" id="{3CC84CE3-E31D-40EC-A9FC-1278D3DC9E4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4" name="Line 1807">
          <a:extLst>
            <a:ext uri="{FF2B5EF4-FFF2-40B4-BE49-F238E27FC236}">
              <a16:creationId xmlns="" xmlns:a16="http://schemas.microsoft.com/office/drawing/2014/main" id="{59166B3D-EA87-4EEA-A0F8-DE48FAF1B82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5" name="Line 1808">
          <a:extLst>
            <a:ext uri="{FF2B5EF4-FFF2-40B4-BE49-F238E27FC236}">
              <a16:creationId xmlns="" xmlns:a16="http://schemas.microsoft.com/office/drawing/2014/main" id="{200BFA1A-B9ED-4AEF-9A00-F0E015225B7E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3376" name="Line 1809">
          <a:extLst>
            <a:ext uri="{FF2B5EF4-FFF2-40B4-BE49-F238E27FC236}">
              <a16:creationId xmlns="" xmlns:a16="http://schemas.microsoft.com/office/drawing/2014/main" id="{7486F91B-6739-4D75-84D4-55CFF979AC7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77" name="Line 3967">
          <a:extLst>
            <a:ext uri="{FF2B5EF4-FFF2-40B4-BE49-F238E27FC236}">
              <a16:creationId xmlns="" xmlns:a16="http://schemas.microsoft.com/office/drawing/2014/main" id="{30C4A8DC-18FD-4B10-934F-1BCBF390AFFB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78" name="Line 3968">
          <a:extLst>
            <a:ext uri="{FF2B5EF4-FFF2-40B4-BE49-F238E27FC236}">
              <a16:creationId xmlns="" xmlns:a16="http://schemas.microsoft.com/office/drawing/2014/main" id="{340B50EF-2F58-4318-B25F-1662065E37E8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79" name="Line 3969">
          <a:extLst>
            <a:ext uri="{FF2B5EF4-FFF2-40B4-BE49-F238E27FC236}">
              <a16:creationId xmlns="" xmlns:a16="http://schemas.microsoft.com/office/drawing/2014/main" id="{A4A74AB9-879D-4A21-9D74-60C82A0A743B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0" name="Line 3970">
          <a:extLst>
            <a:ext uri="{FF2B5EF4-FFF2-40B4-BE49-F238E27FC236}">
              <a16:creationId xmlns="" xmlns:a16="http://schemas.microsoft.com/office/drawing/2014/main" id="{447ACDB6-1716-4B68-93B5-B8FA15C0246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1" name="Line 3971">
          <a:extLst>
            <a:ext uri="{FF2B5EF4-FFF2-40B4-BE49-F238E27FC236}">
              <a16:creationId xmlns="" xmlns:a16="http://schemas.microsoft.com/office/drawing/2014/main" id="{AB34D0C4-8584-4BD6-B5C0-6012B64EAC9C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2" name="Line 3972">
          <a:extLst>
            <a:ext uri="{FF2B5EF4-FFF2-40B4-BE49-F238E27FC236}">
              <a16:creationId xmlns="" xmlns:a16="http://schemas.microsoft.com/office/drawing/2014/main" id="{66DD1F96-4FE3-4B48-BAB0-33B09208942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3" name="Line 3973">
          <a:extLst>
            <a:ext uri="{FF2B5EF4-FFF2-40B4-BE49-F238E27FC236}">
              <a16:creationId xmlns="" xmlns:a16="http://schemas.microsoft.com/office/drawing/2014/main" id="{19657DF2-0208-465F-AE41-B8236EBB854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4" name="Line 3974">
          <a:extLst>
            <a:ext uri="{FF2B5EF4-FFF2-40B4-BE49-F238E27FC236}">
              <a16:creationId xmlns="" xmlns:a16="http://schemas.microsoft.com/office/drawing/2014/main" id="{94BC9482-C231-4136-AEC0-BD4D2C25618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5" name="Line 3975">
          <a:extLst>
            <a:ext uri="{FF2B5EF4-FFF2-40B4-BE49-F238E27FC236}">
              <a16:creationId xmlns="" xmlns:a16="http://schemas.microsoft.com/office/drawing/2014/main" id="{17C53A25-239F-47C5-8018-8ECC90352068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6" name="Line 3976">
          <a:extLst>
            <a:ext uri="{FF2B5EF4-FFF2-40B4-BE49-F238E27FC236}">
              <a16:creationId xmlns="" xmlns:a16="http://schemas.microsoft.com/office/drawing/2014/main" id="{10EFFC1D-1D08-43CB-AEE7-9CB8319D71A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7" name="Line 3977">
          <a:extLst>
            <a:ext uri="{FF2B5EF4-FFF2-40B4-BE49-F238E27FC236}">
              <a16:creationId xmlns="" xmlns:a16="http://schemas.microsoft.com/office/drawing/2014/main" id="{64D51AA4-1593-43B1-B331-A64A890A333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8" name="Line 3978">
          <a:extLst>
            <a:ext uri="{FF2B5EF4-FFF2-40B4-BE49-F238E27FC236}">
              <a16:creationId xmlns="" xmlns:a16="http://schemas.microsoft.com/office/drawing/2014/main" id="{9919B9D1-986E-46A0-BAC7-BF3330F314D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89" name="Line 3979">
          <a:extLst>
            <a:ext uri="{FF2B5EF4-FFF2-40B4-BE49-F238E27FC236}">
              <a16:creationId xmlns="" xmlns:a16="http://schemas.microsoft.com/office/drawing/2014/main" id="{814093D1-7423-41B0-A88D-924A42451F7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0" name="Line 3980">
          <a:extLst>
            <a:ext uri="{FF2B5EF4-FFF2-40B4-BE49-F238E27FC236}">
              <a16:creationId xmlns="" xmlns:a16="http://schemas.microsoft.com/office/drawing/2014/main" id="{DD743FDB-1F03-4CC3-A4CD-7D17EC548A9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1" name="Line 3981">
          <a:extLst>
            <a:ext uri="{FF2B5EF4-FFF2-40B4-BE49-F238E27FC236}">
              <a16:creationId xmlns="" xmlns:a16="http://schemas.microsoft.com/office/drawing/2014/main" id="{31D158CA-9626-4E67-9F8F-F73780FCB19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2" name="Line 3982">
          <a:extLst>
            <a:ext uri="{FF2B5EF4-FFF2-40B4-BE49-F238E27FC236}">
              <a16:creationId xmlns="" xmlns:a16="http://schemas.microsoft.com/office/drawing/2014/main" id="{829CFAA1-1EA1-47E8-B70B-6E3625DBE45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3" name="Line 3983">
          <a:extLst>
            <a:ext uri="{FF2B5EF4-FFF2-40B4-BE49-F238E27FC236}">
              <a16:creationId xmlns="" xmlns:a16="http://schemas.microsoft.com/office/drawing/2014/main" id="{3FEEEF2C-AA06-451A-BBDC-5973E260C20B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4" name="Line 3984">
          <a:extLst>
            <a:ext uri="{FF2B5EF4-FFF2-40B4-BE49-F238E27FC236}">
              <a16:creationId xmlns="" xmlns:a16="http://schemas.microsoft.com/office/drawing/2014/main" id="{266DB066-C521-47EB-95BD-E8B0EA9CD94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5" name="Line 3985">
          <a:extLst>
            <a:ext uri="{FF2B5EF4-FFF2-40B4-BE49-F238E27FC236}">
              <a16:creationId xmlns="" xmlns:a16="http://schemas.microsoft.com/office/drawing/2014/main" id="{080A63B1-9165-4ACC-B9B3-D4BCB600DA7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6" name="Line 3986">
          <a:extLst>
            <a:ext uri="{FF2B5EF4-FFF2-40B4-BE49-F238E27FC236}">
              <a16:creationId xmlns="" xmlns:a16="http://schemas.microsoft.com/office/drawing/2014/main" id="{E3A13227-32CF-4F45-A339-81462EC8F8D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7" name="Line 3987">
          <a:extLst>
            <a:ext uri="{FF2B5EF4-FFF2-40B4-BE49-F238E27FC236}">
              <a16:creationId xmlns="" xmlns:a16="http://schemas.microsoft.com/office/drawing/2014/main" id="{F36ABCBC-4591-44FF-8FFB-EAFF3DF5584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8" name="Line 3988">
          <a:extLst>
            <a:ext uri="{FF2B5EF4-FFF2-40B4-BE49-F238E27FC236}">
              <a16:creationId xmlns="" xmlns:a16="http://schemas.microsoft.com/office/drawing/2014/main" id="{0E85896E-C05D-4C25-8761-6CD8540F181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399" name="Line 3989">
          <a:extLst>
            <a:ext uri="{FF2B5EF4-FFF2-40B4-BE49-F238E27FC236}">
              <a16:creationId xmlns="" xmlns:a16="http://schemas.microsoft.com/office/drawing/2014/main" id="{290F3232-D0B6-499D-946C-BBBF1257629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0" name="Line 3990">
          <a:extLst>
            <a:ext uri="{FF2B5EF4-FFF2-40B4-BE49-F238E27FC236}">
              <a16:creationId xmlns="" xmlns:a16="http://schemas.microsoft.com/office/drawing/2014/main" id="{4FE8FBD9-DF79-47C1-A5B3-E982B9D5554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1" name="Line 3991">
          <a:extLst>
            <a:ext uri="{FF2B5EF4-FFF2-40B4-BE49-F238E27FC236}">
              <a16:creationId xmlns="" xmlns:a16="http://schemas.microsoft.com/office/drawing/2014/main" id="{B7C825B6-5FC0-4E37-A462-3117B4A35A48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2" name="Line 3992">
          <a:extLst>
            <a:ext uri="{FF2B5EF4-FFF2-40B4-BE49-F238E27FC236}">
              <a16:creationId xmlns="" xmlns:a16="http://schemas.microsoft.com/office/drawing/2014/main" id="{5F88CEE5-7A81-4155-87F1-3BB13F9B15E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3" name="Line 3993">
          <a:extLst>
            <a:ext uri="{FF2B5EF4-FFF2-40B4-BE49-F238E27FC236}">
              <a16:creationId xmlns="" xmlns:a16="http://schemas.microsoft.com/office/drawing/2014/main" id="{33337A19-D217-4799-BEF9-4523B70C9D7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4" name="Line 3994">
          <a:extLst>
            <a:ext uri="{FF2B5EF4-FFF2-40B4-BE49-F238E27FC236}">
              <a16:creationId xmlns="" xmlns:a16="http://schemas.microsoft.com/office/drawing/2014/main" id="{6D3962AE-25C0-402C-A230-D356E686B24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5" name="Line 3995">
          <a:extLst>
            <a:ext uri="{FF2B5EF4-FFF2-40B4-BE49-F238E27FC236}">
              <a16:creationId xmlns="" xmlns:a16="http://schemas.microsoft.com/office/drawing/2014/main" id="{3568B0FF-202E-4A87-BD29-FB80E848EC9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6" name="Line 3996">
          <a:extLst>
            <a:ext uri="{FF2B5EF4-FFF2-40B4-BE49-F238E27FC236}">
              <a16:creationId xmlns="" xmlns:a16="http://schemas.microsoft.com/office/drawing/2014/main" id="{4ADAD3BC-4E61-4950-88E4-B581C503944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7" name="Line 3997">
          <a:extLst>
            <a:ext uri="{FF2B5EF4-FFF2-40B4-BE49-F238E27FC236}">
              <a16:creationId xmlns="" xmlns:a16="http://schemas.microsoft.com/office/drawing/2014/main" id="{F14EECDE-6424-4E02-9AB5-873F1E11BA1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8" name="Line 3998">
          <a:extLst>
            <a:ext uri="{FF2B5EF4-FFF2-40B4-BE49-F238E27FC236}">
              <a16:creationId xmlns="" xmlns:a16="http://schemas.microsoft.com/office/drawing/2014/main" id="{B2EA83F5-17A4-49EC-B0FF-7FBF77977EB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09" name="Line 3999">
          <a:extLst>
            <a:ext uri="{FF2B5EF4-FFF2-40B4-BE49-F238E27FC236}">
              <a16:creationId xmlns="" xmlns:a16="http://schemas.microsoft.com/office/drawing/2014/main" id="{156013A0-1292-479F-B431-D079036AB9D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0" name="Line 4000">
          <a:extLst>
            <a:ext uri="{FF2B5EF4-FFF2-40B4-BE49-F238E27FC236}">
              <a16:creationId xmlns="" xmlns:a16="http://schemas.microsoft.com/office/drawing/2014/main" id="{7CEDFB39-4844-48F3-8238-9AE278D4863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1" name="Line 4001">
          <a:extLst>
            <a:ext uri="{FF2B5EF4-FFF2-40B4-BE49-F238E27FC236}">
              <a16:creationId xmlns="" xmlns:a16="http://schemas.microsoft.com/office/drawing/2014/main" id="{4F82B82E-5443-43E8-966F-D67D2D7E0D8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2" name="Line 4002">
          <a:extLst>
            <a:ext uri="{FF2B5EF4-FFF2-40B4-BE49-F238E27FC236}">
              <a16:creationId xmlns="" xmlns:a16="http://schemas.microsoft.com/office/drawing/2014/main" id="{ABB35D5A-202F-457D-9A27-7A537BB7481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3" name="Line 4003">
          <a:extLst>
            <a:ext uri="{FF2B5EF4-FFF2-40B4-BE49-F238E27FC236}">
              <a16:creationId xmlns="" xmlns:a16="http://schemas.microsoft.com/office/drawing/2014/main" id="{D4AB5E0C-9D0B-4DE5-8C3C-BB1A4CC1EFF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4" name="Line 4004">
          <a:extLst>
            <a:ext uri="{FF2B5EF4-FFF2-40B4-BE49-F238E27FC236}">
              <a16:creationId xmlns="" xmlns:a16="http://schemas.microsoft.com/office/drawing/2014/main" id="{DE347B67-7FBB-4F6A-8568-03DD4C5FB7A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5" name="Line 4005">
          <a:extLst>
            <a:ext uri="{FF2B5EF4-FFF2-40B4-BE49-F238E27FC236}">
              <a16:creationId xmlns="" xmlns:a16="http://schemas.microsoft.com/office/drawing/2014/main" id="{A2F02F29-9357-42CF-9951-0CF51891367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6" name="Line 4006">
          <a:extLst>
            <a:ext uri="{FF2B5EF4-FFF2-40B4-BE49-F238E27FC236}">
              <a16:creationId xmlns="" xmlns:a16="http://schemas.microsoft.com/office/drawing/2014/main" id="{E8475869-2B26-4EC7-9076-40A051B8C23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7" name="Line 4007">
          <a:extLst>
            <a:ext uri="{FF2B5EF4-FFF2-40B4-BE49-F238E27FC236}">
              <a16:creationId xmlns="" xmlns:a16="http://schemas.microsoft.com/office/drawing/2014/main" id="{5AC18FAB-793C-42EC-B3D3-2374E1890F3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3418" name="Line 4008">
          <a:extLst>
            <a:ext uri="{FF2B5EF4-FFF2-40B4-BE49-F238E27FC236}">
              <a16:creationId xmlns="" xmlns:a16="http://schemas.microsoft.com/office/drawing/2014/main" id="{6AB9C3EA-D0C9-4F30-AEAE-5C651E81C5B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19" name="Line 1544">
          <a:extLst>
            <a:ext uri="{FF2B5EF4-FFF2-40B4-BE49-F238E27FC236}">
              <a16:creationId xmlns="" xmlns:a16="http://schemas.microsoft.com/office/drawing/2014/main" id="{64F2E1BA-672F-4D48-BD77-4E06BBB03533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0" name="Line 1545">
          <a:extLst>
            <a:ext uri="{FF2B5EF4-FFF2-40B4-BE49-F238E27FC236}">
              <a16:creationId xmlns="" xmlns:a16="http://schemas.microsoft.com/office/drawing/2014/main" id="{C0638CE7-D6D0-415E-839B-18051A25B656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1" name="Line 1546">
          <a:extLst>
            <a:ext uri="{FF2B5EF4-FFF2-40B4-BE49-F238E27FC236}">
              <a16:creationId xmlns="" xmlns:a16="http://schemas.microsoft.com/office/drawing/2014/main" id="{D1A3836E-7524-4783-8EBB-A7703BB13316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2" name="Line 1547">
          <a:extLst>
            <a:ext uri="{FF2B5EF4-FFF2-40B4-BE49-F238E27FC236}">
              <a16:creationId xmlns="" xmlns:a16="http://schemas.microsoft.com/office/drawing/2014/main" id="{356C9C80-6A25-4745-82C2-2B5C500CFE4C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3" name="Line 1548">
          <a:extLst>
            <a:ext uri="{FF2B5EF4-FFF2-40B4-BE49-F238E27FC236}">
              <a16:creationId xmlns="" xmlns:a16="http://schemas.microsoft.com/office/drawing/2014/main" id="{0088B239-DE9A-4B05-8B51-FD86EE271461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4" name="Line 1549">
          <a:extLst>
            <a:ext uri="{FF2B5EF4-FFF2-40B4-BE49-F238E27FC236}">
              <a16:creationId xmlns="" xmlns:a16="http://schemas.microsoft.com/office/drawing/2014/main" id="{AB192E78-E856-4DA5-B36D-1EBC904454F1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5" name="Line 1550">
          <a:extLst>
            <a:ext uri="{FF2B5EF4-FFF2-40B4-BE49-F238E27FC236}">
              <a16:creationId xmlns="" xmlns:a16="http://schemas.microsoft.com/office/drawing/2014/main" id="{EA5DD5CE-3071-47A8-B2D1-AA1614326D9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6" name="Line 1551">
          <a:extLst>
            <a:ext uri="{FF2B5EF4-FFF2-40B4-BE49-F238E27FC236}">
              <a16:creationId xmlns="" xmlns:a16="http://schemas.microsoft.com/office/drawing/2014/main" id="{F4818C6F-7189-42FD-B2AE-A6966B4935E1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7" name="Line 1552">
          <a:extLst>
            <a:ext uri="{FF2B5EF4-FFF2-40B4-BE49-F238E27FC236}">
              <a16:creationId xmlns="" xmlns:a16="http://schemas.microsoft.com/office/drawing/2014/main" id="{4FB362DF-874A-468C-8C91-CCCC3DE5C934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8" name="Line 1553">
          <a:extLst>
            <a:ext uri="{FF2B5EF4-FFF2-40B4-BE49-F238E27FC236}">
              <a16:creationId xmlns="" xmlns:a16="http://schemas.microsoft.com/office/drawing/2014/main" id="{7F3A5920-1FE2-461E-AC0E-44D6BA8A92A7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29" name="Line 1554">
          <a:extLst>
            <a:ext uri="{FF2B5EF4-FFF2-40B4-BE49-F238E27FC236}">
              <a16:creationId xmlns="" xmlns:a16="http://schemas.microsoft.com/office/drawing/2014/main" id="{D353B698-676A-4064-90A8-5E5986AA9F28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30" name="Line 1555">
          <a:extLst>
            <a:ext uri="{FF2B5EF4-FFF2-40B4-BE49-F238E27FC236}">
              <a16:creationId xmlns="" xmlns:a16="http://schemas.microsoft.com/office/drawing/2014/main" id="{A47952EF-1F4F-4F35-A2CA-881423AD120A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31" name="Line 1556">
          <a:extLst>
            <a:ext uri="{FF2B5EF4-FFF2-40B4-BE49-F238E27FC236}">
              <a16:creationId xmlns="" xmlns:a16="http://schemas.microsoft.com/office/drawing/2014/main" id="{51A77328-EC5F-4DD2-B368-27A9016773A7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3432" name="Line 1557">
          <a:extLst>
            <a:ext uri="{FF2B5EF4-FFF2-40B4-BE49-F238E27FC236}">
              <a16:creationId xmlns="" xmlns:a16="http://schemas.microsoft.com/office/drawing/2014/main" id="{D25583AF-20A2-4026-89CC-1178BD40FBDC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3" name="Line 9790">
          <a:extLst>
            <a:ext uri="{FF2B5EF4-FFF2-40B4-BE49-F238E27FC236}">
              <a16:creationId xmlns="" xmlns:a16="http://schemas.microsoft.com/office/drawing/2014/main" id="{FB0ADB58-F2C1-4481-AA18-9000E63CE95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4" name="Line 9791">
          <a:extLst>
            <a:ext uri="{FF2B5EF4-FFF2-40B4-BE49-F238E27FC236}">
              <a16:creationId xmlns="" xmlns:a16="http://schemas.microsoft.com/office/drawing/2014/main" id="{E6740A6B-F62D-467F-B73E-767B6429E82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5" name="Line 9792">
          <a:extLst>
            <a:ext uri="{FF2B5EF4-FFF2-40B4-BE49-F238E27FC236}">
              <a16:creationId xmlns="" xmlns:a16="http://schemas.microsoft.com/office/drawing/2014/main" id="{903FA923-8967-49AA-BA62-58BF255FCAA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6" name="Line 9793">
          <a:extLst>
            <a:ext uri="{FF2B5EF4-FFF2-40B4-BE49-F238E27FC236}">
              <a16:creationId xmlns="" xmlns:a16="http://schemas.microsoft.com/office/drawing/2014/main" id="{7FF31FDB-D70D-4384-9DF7-26D423FA140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7" name="Line 9794">
          <a:extLst>
            <a:ext uri="{FF2B5EF4-FFF2-40B4-BE49-F238E27FC236}">
              <a16:creationId xmlns="" xmlns:a16="http://schemas.microsoft.com/office/drawing/2014/main" id="{7D647B74-E86C-44C0-8F55-8AD2EB6E1EB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8" name="Line 9795">
          <a:extLst>
            <a:ext uri="{FF2B5EF4-FFF2-40B4-BE49-F238E27FC236}">
              <a16:creationId xmlns="" xmlns:a16="http://schemas.microsoft.com/office/drawing/2014/main" id="{71FF3EB0-73E5-490F-BFCB-8008AA79248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39" name="Line 9796">
          <a:extLst>
            <a:ext uri="{FF2B5EF4-FFF2-40B4-BE49-F238E27FC236}">
              <a16:creationId xmlns="" xmlns:a16="http://schemas.microsoft.com/office/drawing/2014/main" id="{3D41DD14-B8E8-451E-9E01-87828CDC7E9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0" name="Line 9797">
          <a:extLst>
            <a:ext uri="{FF2B5EF4-FFF2-40B4-BE49-F238E27FC236}">
              <a16:creationId xmlns="" xmlns:a16="http://schemas.microsoft.com/office/drawing/2014/main" id="{742B20A3-1B11-4CDF-AF2C-E5D97CFE922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1" name="Line 9798">
          <a:extLst>
            <a:ext uri="{FF2B5EF4-FFF2-40B4-BE49-F238E27FC236}">
              <a16:creationId xmlns="" xmlns:a16="http://schemas.microsoft.com/office/drawing/2014/main" id="{E4640D1B-C8B2-48AE-B681-6DA9568BE00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2" name="Line 9799">
          <a:extLst>
            <a:ext uri="{FF2B5EF4-FFF2-40B4-BE49-F238E27FC236}">
              <a16:creationId xmlns="" xmlns:a16="http://schemas.microsoft.com/office/drawing/2014/main" id="{F901EFAD-68FE-4EEE-A5A9-20758D183E8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3" name="Line 9800">
          <a:extLst>
            <a:ext uri="{FF2B5EF4-FFF2-40B4-BE49-F238E27FC236}">
              <a16:creationId xmlns="" xmlns:a16="http://schemas.microsoft.com/office/drawing/2014/main" id="{B19BC46E-4FF7-4155-ABB5-967F553C049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4" name="Line 9801">
          <a:extLst>
            <a:ext uri="{FF2B5EF4-FFF2-40B4-BE49-F238E27FC236}">
              <a16:creationId xmlns="" xmlns:a16="http://schemas.microsoft.com/office/drawing/2014/main" id="{869EDD7D-86E8-4D7A-8365-7DC0FAD1FF0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5" name="Line 9802">
          <a:extLst>
            <a:ext uri="{FF2B5EF4-FFF2-40B4-BE49-F238E27FC236}">
              <a16:creationId xmlns="" xmlns:a16="http://schemas.microsoft.com/office/drawing/2014/main" id="{AC92E565-8947-4070-8E47-A012D9C0756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6" name="Line 9803">
          <a:extLst>
            <a:ext uri="{FF2B5EF4-FFF2-40B4-BE49-F238E27FC236}">
              <a16:creationId xmlns="" xmlns:a16="http://schemas.microsoft.com/office/drawing/2014/main" id="{BBF134E0-7BA2-4774-B0AB-D3E990EED27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7" name="Line 167286">
          <a:extLst>
            <a:ext uri="{FF2B5EF4-FFF2-40B4-BE49-F238E27FC236}">
              <a16:creationId xmlns="" xmlns:a16="http://schemas.microsoft.com/office/drawing/2014/main" id="{15DC4A09-A732-42D0-B4C3-DDC5D11F413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8" name="Line 167287">
          <a:extLst>
            <a:ext uri="{FF2B5EF4-FFF2-40B4-BE49-F238E27FC236}">
              <a16:creationId xmlns="" xmlns:a16="http://schemas.microsoft.com/office/drawing/2014/main" id="{0F7E47F3-FE1D-4557-A4FC-D88252B313F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49" name="Line 167288">
          <a:extLst>
            <a:ext uri="{FF2B5EF4-FFF2-40B4-BE49-F238E27FC236}">
              <a16:creationId xmlns="" xmlns:a16="http://schemas.microsoft.com/office/drawing/2014/main" id="{21B97B44-F9B2-40F5-88C8-4D971AAF039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0" name="Line 167289">
          <a:extLst>
            <a:ext uri="{FF2B5EF4-FFF2-40B4-BE49-F238E27FC236}">
              <a16:creationId xmlns="" xmlns:a16="http://schemas.microsoft.com/office/drawing/2014/main" id="{1B7F7B22-C094-4A64-8135-C41A868260C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1" name="Line 167290">
          <a:extLst>
            <a:ext uri="{FF2B5EF4-FFF2-40B4-BE49-F238E27FC236}">
              <a16:creationId xmlns="" xmlns:a16="http://schemas.microsoft.com/office/drawing/2014/main" id="{8C93E625-7C0F-4AD8-84E3-1A36BD85017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2" name="Line 167291">
          <a:extLst>
            <a:ext uri="{FF2B5EF4-FFF2-40B4-BE49-F238E27FC236}">
              <a16:creationId xmlns="" xmlns:a16="http://schemas.microsoft.com/office/drawing/2014/main" id="{935199F3-46EB-4E35-B255-52C66F987E5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3" name="Line 167292">
          <a:extLst>
            <a:ext uri="{FF2B5EF4-FFF2-40B4-BE49-F238E27FC236}">
              <a16:creationId xmlns="" xmlns:a16="http://schemas.microsoft.com/office/drawing/2014/main" id="{17121AC4-D7D3-45F7-887D-12B8CE6352C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4" name="Line 167293">
          <a:extLst>
            <a:ext uri="{FF2B5EF4-FFF2-40B4-BE49-F238E27FC236}">
              <a16:creationId xmlns="" xmlns:a16="http://schemas.microsoft.com/office/drawing/2014/main" id="{22DB002F-141B-4F70-BFB7-F23E515037B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5" name="Line 167294">
          <a:extLst>
            <a:ext uri="{FF2B5EF4-FFF2-40B4-BE49-F238E27FC236}">
              <a16:creationId xmlns="" xmlns:a16="http://schemas.microsoft.com/office/drawing/2014/main" id="{C2ECB32A-3300-4DAA-AA9E-ADCE4798C29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6" name="Line 167295">
          <a:extLst>
            <a:ext uri="{FF2B5EF4-FFF2-40B4-BE49-F238E27FC236}">
              <a16:creationId xmlns="" xmlns:a16="http://schemas.microsoft.com/office/drawing/2014/main" id="{3125CD35-9BF4-41AB-8F9C-85B1DE55A8C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7" name="Line 167296">
          <a:extLst>
            <a:ext uri="{FF2B5EF4-FFF2-40B4-BE49-F238E27FC236}">
              <a16:creationId xmlns="" xmlns:a16="http://schemas.microsoft.com/office/drawing/2014/main" id="{6B1943E5-E6C8-4697-8C2D-8A2E247124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8" name="Line 167297">
          <a:extLst>
            <a:ext uri="{FF2B5EF4-FFF2-40B4-BE49-F238E27FC236}">
              <a16:creationId xmlns="" xmlns:a16="http://schemas.microsoft.com/office/drawing/2014/main" id="{A62DC38A-BA57-400D-8B5C-9AB5A2BAD80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59" name="Line 167298">
          <a:extLst>
            <a:ext uri="{FF2B5EF4-FFF2-40B4-BE49-F238E27FC236}">
              <a16:creationId xmlns="" xmlns:a16="http://schemas.microsoft.com/office/drawing/2014/main" id="{D96EA8F3-792C-4FE9-97AD-809902E7C6E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0" name="Line 167299">
          <a:extLst>
            <a:ext uri="{FF2B5EF4-FFF2-40B4-BE49-F238E27FC236}">
              <a16:creationId xmlns="" xmlns:a16="http://schemas.microsoft.com/office/drawing/2014/main" id="{E05E5B48-A602-4863-939F-684D56730A8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1" name="Line 167300">
          <a:extLst>
            <a:ext uri="{FF2B5EF4-FFF2-40B4-BE49-F238E27FC236}">
              <a16:creationId xmlns="" xmlns:a16="http://schemas.microsoft.com/office/drawing/2014/main" id="{C13E5EE5-BA7F-4E3B-97E3-CA9FDC6E437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2" name="Line 167301">
          <a:extLst>
            <a:ext uri="{FF2B5EF4-FFF2-40B4-BE49-F238E27FC236}">
              <a16:creationId xmlns="" xmlns:a16="http://schemas.microsoft.com/office/drawing/2014/main" id="{4A0645C1-62AB-4C0E-97F9-D74F2F58762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3" name="Line 167302">
          <a:extLst>
            <a:ext uri="{FF2B5EF4-FFF2-40B4-BE49-F238E27FC236}">
              <a16:creationId xmlns="" xmlns:a16="http://schemas.microsoft.com/office/drawing/2014/main" id="{105B8B9D-1BEE-4B82-A182-20DA2360CF2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4" name="Line 167303">
          <a:extLst>
            <a:ext uri="{FF2B5EF4-FFF2-40B4-BE49-F238E27FC236}">
              <a16:creationId xmlns="" xmlns:a16="http://schemas.microsoft.com/office/drawing/2014/main" id="{E24E56EB-A76D-44D0-B95F-8A1791002FA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5" name="Line 167304">
          <a:extLst>
            <a:ext uri="{FF2B5EF4-FFF2-40B4-BE49-F238E27FC236}">
              <a16:creationId xmlns="" xmlns:a16="http://schemas.microsoft.com/office/drawing/2014/main" id="{FEB19A9B-7F13-4C4C-AC15-54E00FED040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6" name="Line 167305">
          <a:extLst>
            <a:ext uri="{FF2B5EF4-FFF2-40B4-BE49-F238E27FC236}">
              <a16:creationId xmlns="" xmlns:a16="http://schemas.microsoft.com/office/drawing/2014/main" id="{E104B738-18F4-40C6-9517-DEC8C039BAD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7" name="Line 167306">
          <a:extLst>
            <a:ext uri="{FF2B5EF4-FFF2-40B4-BE49-F238E27FC236}">
              <a16:creationId xmlns="" xmlns:a16="http://schemas.microsoft.com/office/drawing/2014/main" id="{313EF1F2-F08F-4DF7-A08A-BAF173CCC4D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8" name="Line 167307">
          <a:extLst>
            <a:ext uri="{FF2B5EF4-FFF2-40B4-BE49-F238E27FC236}">
              <a16:creationId xmlns="" xmlns:a16="http://schemas.microsoft.com/office/drawing/2014/main" id="{7F9A9829-7A0D-4D63-A349-009CAA1614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69" name="Line 167308">
          <a:extLst>
            <a:ext uri="{FF2B5EF4-FFF2-40B4-BE49-F238E27FC236}">
              <a16:creationId xmlns="" xmlns:a16="http://schemas.microsoft.com/office/drawing/2014/main" id="{4633DB44-1D83-40E1-B034-954295C4DFE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0" name="Line 167309">
          <a:extLst>
            <a:ext uri="{FF2B5EF4-FFF2-40B4-BE49-F238E27FC236}">
              <a16:creationId xmlns="" xmlns:a16="http://schemas.microsoft.com/office/drawing/2014/main" id="{7F0F487E-4666-4557-B310-6BE8202BE2B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1" name="Line 167310">
          <a:extLst>
            <a:ext uri="{FF2B5EF4-FFF2-40B4-BE49-F238E27FC236}">
              <a16:creationId xmlns="" xmlns:a16="http://schemas.microsoft.com/office/drawing/2014/main" id="{65482BCB-4AC2-48A7-A61F-1F5A4D49625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2" name="Line 167311">
          <a:extLst>
            <a:ext uri="{FF2B5EF4-FFF2-40B4-BE49-F238E27FC236}">
              <a16:creationId xmlns="" xmlns:a16="http://schemas.microsoft.com/office/drawing/2014/main" id="{620097F8-5D98-40E6-9C81-23348ACEF40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3" name="Line 167312">
          <a:extLst>
            <a:ext uri="{FF2B5EF4-FFF2-40B4-BE49-F238E27FC236}">
              <a16:creationId xmlns="" xmlns:a16="http://schemas.microsoft.com/office/drawing/2014/main" id="{D8FEF171-950B-4E8E-872B-05EB2F3952D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4" name="Line 167313">
          <a:extLst>
            <a:ext uri="{FF2B5EF4-FFF2-40B4-BE49-F238E27FC236}">
              <a16:creationId xmlns="" xmlns:a16="http://schemas.microsoft.com/office/drawing/2014/main" id="{0D75FA78-B4B6-4BC2-9499-6422844B1E9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5" name="Line 167314">
          <a:extLst>
            <a:ext uri="{FF2B5EF4-FFF2-40B4-BE49-F238E27FC236}">
              <a16:creationId xmlns="" xmlns:a16="http://schemas.microsoft.com/office/drawing/2014/main" id="{70D9D45A-4F4F-4815-9E0C-226163B80E1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6" name="Line 167315">
          <a:extLst>
            <a:ext uri="{FF2B5EF4-FFF2-40B4-BE49-F238E27FC236}">
              <a16:creationId xmlns="" xmlns:a16="http://schemas.microsoft.com/office/drawing/2014/main" id="{F4DFA92B-72DE-4C5B-9854-37AC660DCE3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7" name="Line 167316">
          <a:extLst>
            <a:ext uri="{FF2B5EF4-FFF2-40B4-BE49-F238E27FC236}">
              <a16:creationId xmlns="" xmlns:a16="http://schemas.microsoft.com/office/drawing/2014/main" id="{0DACE64C-4D68-4805-BAC9-5895E157428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8" name="Line 167317">
          <a:extLst>
            <a:ext uri="{FF2B5EF4-FFF2-40B4-BE49-F238E27FC236}">
              <a16:creationId xmlns="" xmlns:a16="http://schemas.microsoft.com/office/drawing/2014/main" id="{1BDB8BE2-1904-490E-9A07-5EEB9D12F42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79" name="Line 167318">
          <a:extLst>
            <a:ext uri="{FF2B5EF4-FFF2-40B4-BE49-F238E27FC236}">
              <a16:creationId xmlns="" xmlns:a16="http://schemas.microsoft.com/office/drawing/2014/main" id="{96EBF848-53B7-4885-B892-DD437433E53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0" name="Line 167319">
          <a:extLst>
            <a:ext uri="{FF2B5EF4-FFF2-40B4-BE49-F238E27FC236}">
              <a16:creationId xmlns="" xmlns:a16="http://schemas.microsoft.com/office/drawing/2014/main" id="{AAB9B2C1-4C31-4033-937D-2576F82C8C0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1" name="Line 167320">
          <a:extLst>
            <a:ext uri="{FF2B5EF4-FFF2-40B4-BE49-F238E27FC236}">
              <a16:creationId xmlns="" xmlns:a16="http://schemas.microsoft.com/office/drawing/2014/main" id="{82D12A7B-E72C-458B-A465-F0FDB1D83AB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2" name="Line 167321">
          <a:extLst>
            <a:ext uri="{FF2B5EF4-FFF2-40B4-BE49-F238E27FC236}">
              <a16:creationId xmlns="" xmlns:a16="http://schemas.microsoft.com/office/drawing/2014/main" id="{372761AB-D257-46BF-AD65-6D33AB1429B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3" name="Line 167322">
          <a:extLst>
            <a:ext uri="{FF2B5EF4-FFF2-40B4-BE49-F238E27FC236}">
              <a16:creationId xmlns="" xmlns:a16="http://schemas.microsoft.com/office/drawing/2014/main" id="{B5C07C57-2E93-472F-A101-D4C708D86A7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4" name="Line 167323">
          <a:extLst>
            <a:ext uri="{FF2B5EF4-FFF2-40B4-BE49-F238E27FC236}">
              <a16:creationId xmlns="" xmlns:a16="http://schemas.microsoft.com/office/drawing/2014/main" id="{761535CB-B871-44FA-833B-AEFD6481BCE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5" name="Line 167324">
          <a:extLst>
            <a:ext uri="{FF2B5EF4-FFF2-40B4-BE49-F238E27FC236}">
              <a16:creationId xmlns="" xmlns:a16="http://schemas.microsoft.com/office/drawing/2014/main" id="{1F4C2E31-0D4F-43FB-A96D-8E855425AFF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6" name="Line 167325">
          <a:extLst>
            <a:ext uri="{FF2B5EF4-FFF2-40B4-BE49-F238E27FC236}">
              <a16:creationId xmlns="" xmlns:a16="http://schemas.microsoft.com/office/drawing/2014/main" id="{E4AE88F6-6ECB-45E3-AAB4-3ADE75ED242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7" name="Line 167326">
          <a:extLst>
            <a:ext uri="{FF2B5EF4-FFF2-40B4-BE49-F238E27FC236}">
              <a16:creationId xmlns="" xmlns:a16="http://schemas.microsoft.com/office/drawing/2014/main" id="{C0F8502B-CF71-4D69-8ACD-503B688E4A0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8" name="Line 167327">
          <a:extLst>
            <a:ext uri="{FF2B5EF4-FFF2-40B4-BE49-F238E27FC236}">
              <a16:creationId xmlns="" xmlns:a16="http://schemas.microsoft.com/office/drawing/2014/main" id="{E99E97AF-6B73-42B1-B6B0-06060446489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89" name="Line 9790">
          <a:extLst>
            <a:ext uri="{FF2B5EF4-FFF2-40B4-BE49-F238E27FC236}">
              <a16:creationId xmlns="" xmlns:a16="http://schemas.microsoft.com/office/drawing/2014/main" id="{6EED5824-659A-456D-9E0A-3DE6197B5FB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0" name="Line 9791">
          <a:extLst>
            <a:ext uri="{FF2B5EF4-FFF2-40B4-BE49-F238E27FC236}">
              <a16:creationId xmlns="" xmlns:a16="http://schemas.microsoft.com/office/drawing/2014/main" id="{38E3F95F-7414-4ECB-B99D-4759BBFE977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1" name="Line 9792">
          <a:extLst>
            <a:ext uri="{FF2B5EF4-FFF2-40B4-BE49-F238E27FC236}">
              <a16:creationId xmlns="" xmlns:a16="http://schemas.microsoft.com/office/drawing/2014/main" id="{7E798E55-35C9-435D-96B3-D338955A2AE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2" name="Line 9793">
          <a:extLst>
            <a:ext uri="{FF2B5EF4-FFF2-40B4-BE49-F238E27FC236}">
              <a16:creationId xmlns="" xmlns:a16="http://schemas.microsoft.com/office/drawing/2014/main" id="{6423E9CD-D7F2-4C2B-8D6B-C3E802009F3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3" name="Line 9794">
          <a:extLst>
            <a:ext uri="{FF2B5EF4-FFF2-40B4-BE49-F238E27FC236}">
              <a16:creationId xmlns="" xmlns:a16="http://schemas.microsoft.com/office/drawing/2014/main" id="{D89C7DD7-294B-45F7-9F48-64F0BAF5734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4" name="Line 9795">
          <a:extLst>
            <a:ext uri="{FF2B5EF4-FFF2-40B4-BE49-F238E27FC236}">
              <a16:creationId xmlns="" xmlns:a16="http://schemas.microsoft.com/office/drawing/2014/main" id="{6592BF66-5FAD-45C9-BB18-5C9D533676E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5" name="Line 9796">
          <a:extLst>
            <a:ext uri="{FF2B5EF4-FFF2-40B4-BE49-F238E27FC236}">
              <a16:creationId xmlns="" xmlns:a16="http://schemas.microsoft.com/office/drawing/2014/main" id="{D0BA75A7-8B2C-4309-8209-D27F61E1448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6" name="Line 9797">
          <a:extLst>
            <a:ext uri="{FF2B5EF4-FFF2-40B4-BE49-F238E27FC236}">
              <a16:creationId xmlns="" xmlns:a16="http://schemas.microsoft.com/office/drawing/2014/main" id="{B1732E28-7BFC-48D6-B2A3-21BA39388B1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7" name="Line 9798">
          <a:extLst>
            <a:ext uri="{FF2B5EF4-FFF2-40B4-BE49-F238E27FC236}">
              <a16:creationId xmlns="" xmlns:a16="http://schemas.microsoft.com/office/drawing/2014/main" id="{680716E7-5128-4826-B1ED-480CAE67375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8" name="Line 9799">
          <a:extLst>
            <a:ext uri="{FF2B5EF4-FFF2-40B4-BE49-F238E27FC236}">
              <a16:creationId xmlns="" xmlns:a16="http://schemas.microsoft.com/office/drawing/2014/main" id="{483EB9CB-E62D-4B01-8AD3-604C53F947D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499" name="Line 9800">
          <a:extLst>
            <a:ext uri="{FF2B5EF4-FFF2-40B4-BE49-F238E27FC236}">
              <a16:creationId xmlns="" xmlns:a16="http://schemas.microsoft.com/office/drawing/2014/main" id="{0674EB3D-03DB-4730-BC27-1634D927BB9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0" name="Line 9801">
          <a:extLst>
            <a:ext uri="{FF2B5EF4-FFF2-40B4-BE49-F238E27FC236}">
              <a16:creationId xmlns="" xmlns:a16="http://schemas.microsoft.com/office/drawing/2014/main" id="{4A6CAE60-2224-442F-A31B-C0B6D0FBD5A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1" name="Line 9802">
          <a:extLst>
            <a:ext uri="{FF2B5EF4-FFF2-40B4-BE49-F238E27FC236}">
              <a16:creationId xmlns="" xmlns:a16="http://schemas.microsoft.com/office/drawing/2014/main" id="{DD4C7DCD-430C-4E84-A7CF-1960D267195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2" name="Line 9803">
          <a:extLst>
            <a:ext uri="{FF2B5EF4-FFF2-40B4-BE49-F238E27FC236}">
              <a16:creationId xmlns="" xmlns:a16="http://schemas.microsoft.com/office/drawing/2014/main" id="{6790BA56-D642-48C4-9B55-8CCD64DC4D5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3" name="Line 167286">
          <a:extLst>
            <a:ext uri="{FF2B5EF4-FFF2-40B4-BE49-F238E27FC236}">
              <a16:creationId xmlns="" xmlns:a16="http://schemas.microsoft.com/office/drawing/2014/main" id="{DA383209-DED1-4931-8B96-AA9ED74C247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4" name="Line 167287">
          <a:extLst>
            <a:ext uri="{FF2B5EF4-FFF2-40B4-BE49-F238E27FC236}">
              <a16:creationId xmlns="" xmlns:a16="http://schemas.microsoft.com/office/drawing/2014/main" id="{97A29E8A-8F1A-489F-8535-F6092FF869E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5" name="Line 167288">
          <a:extLst>
            <a:ext uri="{FF2B5EF4-FFF2-40B4-BE49-F238E27FC236}">
              <a16:creationId xmlns="" xmlns:a16="http://schemas.microsoft.com/office/drawing/2014/main" id="{3D292CB8-DD37-4061-85B8-9DA18980288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6" name="Line 167289">
          <a:extLst>
            <a:ext uri="{FF2B5EF4-FFF2-40B4-BE49-F238E27FC236}">
              <a16:creationId xmlns="" xmlns:a16="http://schemas.microsoft.com/office/drawing/2014/main" id="{144D2BEB-61AA-426E-A748-0C036DEEB8B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7" name="Line 167290">
          <a:extLst>
            <a:ext uri="{FF2B5EF4-FFF2-40B4-BE49-F238E27FC236}">
              <a16:creationId xmlns="" xmlns:a16="http://schemas.microsoft.com/office/drawing/2014/main" id="{BB8FB75D-7120-4E50-85D6-6EEEC00871E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8" name="Line 167291">
          <a:extLst>
            <a:ext uri="{FF2B5EF4-FFF2-40B4-BE49-F238E27FC236}">
              <a16:creationId xmlns="" xmlns:a16="http://schemas.microsoft.com/office/drawing/2014/main" id="{DB5644AE-C4D6-400B-B46F-CF2F27997AD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09" name="Line 167292">
          <a:extLst>
            <a:ext uri="{FF2B5EF4-FFF2-40B4-BE49-F238E27FC236}">
              <a16:creationId xmlns="" xmlns:a16="http://schemas.microsoft.com/office/drawing/2014/main" id="{7B7DD2A8-B722-47B2-9EBC-C3D023D55C3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0" name="Line 167293">
          <a:extLst>
            <a:ext uri="{FF2B5EF4-FFF2-40B4-BE49-F238E27FC236}">
              <a16:creationId xmlns="" xmlns:a16="http://schemas.microsoft.com/office/drawing/2014/main" id="{D209003D-EBB6-48B3-A319-95DBE7F0D75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1" name="Line 167294">
          <a:extLst>
            <a:ext uri="{FF2B5EF4-FFF2-40B4-BE49-F238E27FC236}">
              <a16:creationId xmlns="" xmlns:a16="http://schemas.microsoft.com/office/drawing/2014/main" id="{23F736AF-63DD-4F0B-BB4C-09F97382E37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2" name="Line 167295">
          <a:extLst>
            <a:ext uri="{FF2B5EF4-FFF2-40B4-BE49-F238E27FC236}">
              <a16:creationId xmlns="" xmlns:a16="http://schemas.microsoft.com/office/drawing/2014/main" id="{E1D957D6-8094-4FD3-992F-839EF05F0AA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3" name="Line 167296">
          <a:extLst>
            <a:ext uri="{FF2B5EF4-FFF2-40B4-BE49-F238E27FC236}">
              <a16:creationId xmlns="" xmlns:a16="http://schemas.microsoft.com/office/drawing/2014/main" id="{971B32A9-1F66-421C-82F8-F51A7A78F64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4" name="Line 167297">
          <a:extLst>
            <a:ext uri="{FF2B5EF4-FFF2-40B4-BE49-F238E27FC236}">
              <a16:creationId xmlns="" xmlns:a16="http://schemas.microsoft.com/office/drawing/2014/main" id="{6F35695C-C570-42FF-91CC-493847B4F64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5" name="Line 167298">
          <a:extLst>
            <a:ext uri="{FF2B5EF4-FFF2-40B4-BE49-F238E27FC236}">
              <a16:creationId xmlns="" xmlns:a16="http://schemas.microsoft.com/office/drawing/2014/main" id="{3348549D-FD93-4C0C-AD21-05F09FA838C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6" name="Line 167299">
          <a:extLst>
            <a:ext uri="{FF2B5EF4-FFF2-40B4-BE49-F238E27FC236}">
              <a16:creationId xmlns="" xmlns:a16="http://schemas.microsoft.com/office/drawing/2014/main" id="{B7F28ABA-E06A-4240-B87E-8FA4A616A39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7" name="Line 167300">
          <a:extLst>
            <a:ext uri="{FF2B5EF4-FFF2-40B4-BE49-F238E27FC236}">
              <a16:creationId xmlns="" xmlns:a16="http://schemas.microsoft.com/office/drawing/2014/main" id="{3912640B-8930-451E-BFB6-8BFB262E539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8" name="Line 167301">
          <a:extLst>
            <a:ext uri="{FF2B5EF4-FFF2-40B4-BE49-F238E27FC236}">
              <a16:creationId xmlns="" xmlns:a16="http://schemas.microsoft.com/office/drawing/2014/main" id="{A42D0D22-E7EB-4990-9EEB-456987CF7F7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19" name="Line 167302">
          <a:extLst>
            <a:ext uri="{FF2B5EF4-FFF2-40B4-BE49-F238E27FC236}">
              <a16:creationId xmlns="" xmlns:a16="http://schemas.microsoft.com/office/drawing/2014/main" id="{32BD8578-9D1C-45BA-9885-20F1F832567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0" name="Line 167303">
          <a:extLst>
            <a:ext uri="{FF2B5EF4-FFF2-40B4-BE49-F238E27FC236}">
              <a16:creationId xmlns="" xmlns:a16="http://schemas.microsoft.com/office/drawing/2014/main" id="{A23C0539-354C-443D-B350-A41AAB0CECF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1" name="Line 167304">
          <a:extLst>
            <a:ext uri="{FF2B5EF4-FFF2-40B4-BE49-F238E27FC236}">
              <a16:creationId xmlns="" xmlns:a16="http://schemas.microsoft.com/office/drawing/2014/main" id="{1FC1580E-15C0-40CD-A4A1-B122C3630A2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2" name="Line 167305">
          <a:extLst>
            <a:ext uri="{FF2B5EF4-FFF2-40B4-BE49-F238E27FC236}">
              <a16:creationId xmlns="" xmlns:a16="http://schemas.microsoft.com/office/drawing/2014/main" id="{146C255A-0D82-4C89-83E0-B59531AA7EE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3" name="Line 167306">
          <a:extLst>
            <a:ext uri="{FF2B5EF4-FFF2-40B4-BE49-F238E27FC236}">
              <a16:creationId xmlns="" xmlns:a16="http://schemas.microsoft.com/office/drawing/2014/main" id="{9FAC10A0-C559-44FA-972D-A24D0094578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4" name="Line 167307">
          <a:extLst>
            <a:ext uri="{FF2B5EF4-FFF2-40B4-BE49-F238E27FC236}">
              <a16:creationId xmlns="" xmlns:a16="http://schemas.microsoft.com/office/drawing/2014/main" id="{E2338D44-918E-4191-9F0F-50B3B3BC1CF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5" name="Line 167308">
          <a:extLst>
            <a:ext uri="{FF2B5EF4-FFF2-40B4-BE49-F238E27FC236}">
              <a16:creationId xmlns="" xmlns:a16="http://schemas.microsoft.com/office/drawing/2014/main" id="{97EA457E-D9AC-4A7B-A97A-D88129F4CD3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6" name="Line 167309">
          <a:extLst>
            <a:ext uri="{FF2B5EF4-FFF2-40B4-BE49-F238E27FC236}">
              <a16:creationId xmlns="" xmlns:a16="http://schemas.microsoft.com/office/drawing/2014/main" id="{28A50484-C153-4F0D-8D7B-7A0C448A869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7" name="Line 167310">
          <a:extLst>
            <a:ext uri="{FF2B5EF4-FFF2-40B4-BE49-F238E27FC236}">
              <a16:creationId xmlns="" xmlns:a16="http://schemas.microsoft.com/office/drawing/2014/main" id="{3E150F3F-25DD-4F3F-B36A-C4CF10271BD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8" name="Line 167311">
          <a:extLst>
            <a:ext uri="{FF2B5EF4-FFF2-40B4-BE49-F238E27FC236}">
              <a16:creationId xmlns="" xmlns:a16="http://schemas.microsoft.com/office/drawing/2014/main" id="{C45047BE-58EC-4E2C-BA9C-1961D5A12A8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29" name="Line 167312">
          <a:extLst>
            <a:ext uri="{FF2B5EF4-FFF2-40B4-BE49-F238E27FC236}">
              <a16:creationId xmlns="" xmlns:a16="http://schemas.microsoft.com/office/drawing/2014/main" id="{2429A29F-8760-4195-9F27-9C8E7309F4D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0" name="Line 167313">
          <a:extLst>
            <a:ext uri="{FF2B5EF4-FFF2-40B4-BE49-F238E27FC236}">
              <a16:creationId xmlns="" xmlns:a16="http://schemas.microsoft.com/office/drawing/2014/main" id="{87F37196-3C5D-490F-B73F-102159AE81B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1" name="Line 167314">
          <a:extLst>
            <a:ext uri="{FF2B5EF4-FFF2-40B4-BE49-F238E27FC236}">
              <a16:creationId xmlns="" xmlns:a16="http://schemas.microsoft.com/office/drawing/2014/main" id="{CB67CC37-D5DF-43AB-8336-9F568743955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2" name="Line 167315">
          <a:extLst>
            <a:ext uri="{FF2B5EF4-FFF2-40B4-BE49-F238E27FC236}">
              <a16:creationId xmlns="" xmlns:a16="http://schemas.microsoft.com/office/drawing/2014/main" id="{E716A69A-123D-45ED-8C70-0A88BB4E636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3" name="Line 167316">
          <a:extLst>
            <a:ext uri="{FF2B5EF4-FFF2-40B4-BE49-F238E27FC236}">
              <a16:creationId xmlns="" xmlns:a16="http://schemas.microsoft.com/office/drawing/2014/main" id="{B6CA4394-262C-4350-AC56-FDFE8A37148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4" name="Line 167317">
          <a:extLst>
            <a:ext uri="{FF2B5EF4-FFF2-40B4-BE49-F238E27FC236}">
              <a16:creationId xmlns="" xmlns:a16="http://schemas.microsoft.com/office/drawing/2014/main" id="{4A0E1045-9B87-4B93-BC38-CD7B3F4314A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5" name="Line 167318">
          <a:extLst>
            <a:ext uri="{FF2B5EF4-FFF2-40B4-BE49-F238E27FC236}">
              <a16:creationId xmlns="" xmlns:a16="http://schemas.microsoft.com/office/drawing/2014/main" id="{90B7A451-6073-4494-AC6D-B81198CD045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6" name="Line 167319">
          <a:extLst>
            <a:ext uri="{FF2B5EF4-FFF2-40B4-BE49-F238E27FC236}">
              <a16:creationId xmlns="" xmlns:a16="http://schemas.microsoft.com/office/drawing/2014/main" id="{9364820F-1AE1-42EF-BA42-5A5F37FBC40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7" name="Line 167320">
          <a:extLst>
            <a:ext uri="{FF2B5EF4-FFF2-40B4-BE49-F238E27FC236}">
              <a16:creationId xmlns="" xmlns:a16="http://schemas.microsoft.com/office/drawing/2014/main" id="{CA93C325-BABB-41E3-BF25-EC6F078BF29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8" name="Line 167321">
          <a:extLst>
            <a:ext uri="{FF2B5EF4-FFF2-40B4-BE49-F238E27FC236}">
              <a16:creationId xmlns="" xmlns:a16="http://schemas.microsoft.com/office/drawing/2014/main" id="{BD4377F9-FA20-428F-B77F-40ED1E04B18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39" name="Line 167322">
          <a:extLst>
            <a:ext uri="{FF2B5EF4-FFF2-40B4-BE49-F238E27FC236}">
              <a16:creationId xmlns="" xmlns:a16="http://schemas.microsoft.com/office/drawing/2014/main" id="{520689A2-CA59-49AB-B86F-E2FF05F7947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40" name="Line 167323">
          <a:extLst>
            <a:ext uri="{FF2B5EF4-FFF2-40B4-BE49-F238E27FC236}">
              <a16:creationId xmlns="" xmlns:a16="http://schemas.microsoft.com/office/drawing/2014/main" id="{041BDC20-7E1F-48E4-89D9-CA7AC13E45F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41" name="Line 167324">
          <a:extLst>
            <a:ext uri="{FF2B5EF4-FFF2-40B4-BE49-F238E27FC236}">
              <a16:creationId xmlns="" xmlns:a16="http://schemas.microsoft.com/office/drawing/2014/main" id="{1403E011-03DC-4B97-8E53-05798344D55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42" name="Line 167325">
          <a:extLst>
            <a:ext uri="{FF2B5EF4-FFF2-40B4-BE49-F238E27FC236}">
              <a16:creationId xmlns="" xmlns:a16="http://schemas.microsoft.com/office/drawing/2014/main" id="{B12FD21E-6950-4B5D-AAC0-E29AC2D7F8D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43" name="Line 167326">
          <a:extLst>
            <a:ext uri="{FF2B5EF4-FFF2-40B4-BE49-F238E27FC236}">
              <a16:creationId xmlns="" xmlns:a16="http://schemas.microsoft.com/office/drawing/2014/main" id="{C3F6F59B-73B1-4D26-81CF-AAD29CDA253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3544" name="Line 167327">
          <a:extLst>
            <a:ext uri="{FF2B5EF4-FFF2-40B4-BE49-F238E27FC236}">
              <a16:creationId xmlns="" xmlns:a16="http://schemas.microsoft.com/office/drawing/2014/main" id="{DE42EE2C-3318-4EE3-967C-A51A78D6576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45" name="Line 1743">
          <a:extLst>
            <a:ext uri="{FF2B5EF4-FFF2-40B4-BE49-F238E27FC236}">
              <a16:creationId xmlns="" xmlns:a16="http://schemas.microsoft.com/office/drawing/2014/main" id="{4EAD0C90-B26D-4550-99C7-96F63274078F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46" name="Line 1744">
          <a:extLst>
            <a:ext uri="{FF2B5EF4-FFF2-40B4-BE49-F238E27FC236}">
              <a16:creationId xmlns="" xmlns:a16="http://schemas.microsoft.com/office/drawing/2014/main" id="{81E794CB-0B80-4163-8243-92D2FA373AC0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47" name="Line 1745">
          <a:extLst>
            <a:ext uri="{FF2B5EF4-FFF2-40B4-BE49-F238E27FC236}">
              <a16:creationId xmlns="" xmlns:a16="http://schemas.microsoft.com/office/drawing/2014/main" id="{410B2ABD-6FAB-4D6F-B9D8-DC34159FA75D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48" name="Line 1746">
          <a:extLst>
            <a:ext uri="{FF2B5EF4-FFF2-40B4-BE49-F238E27FC236}">
              <a16:creationId xmlns="" xmlns:a16="http://schemas.microsoft.com/office/drawing/2014/main" id="{9255C6D7-082F-4AA4-B8A7-AED67830D041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49" name="Line 1747">
          <a:extLst>
            <a:ext uri="{FF2B5EF4-FFF2-40B4-BE49-F238E27FC236}">
              <a16:creationId xmlns="" xmlns:a16="http://schemas.microsoft.com/office/drawing/2014/main" id="{5AB51CB4-2EE4-4F9C-BC3E-A9F9C12DCD1C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0" name="Line 1748">
          <a:extLst>
            <a:ext uri="{FF2B5EF4-FFF2-40B4-BE49-F238E27FC236}">
              <a16:creationId xmlns="" xmlns:a16="http://schemas.microsoft.com/office/drawing/2014/main" id="{C2A629E0-7C65-4A9D-8D4A-30C4562DC226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1" name="Line 1749">
          <a:extLst>
            <a:ext uri="{FF2B5EF4-FFF2-40B4-BE49-F238E27FC236}">
              <a16:creationId xmlns="" xmlns:a16="http://schemas.microsoft.com/office/drawing/2014/main" id="{856C7274-CCB9-4BC5-84C2-0791D194A097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2" name="Line 1750">
          <a:extLst>
            <a:ext uri="{FF2B5EF4-FFF2-40B4-BE49-F238E27FC236}">
              <a16:creationId xmlns="" xmlns:a16="http://schemas.microsoft.com/office/drawing/2014/main" id="{D869CBB7-2AE3-402E-9335-67FDFFA80011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3" name="Line 1751">
          <a:extLst>
            <a:ext uri="{FF2B5EF4-FFF2-40B4-BE49-F238E27FC236}">
              <a16:creationId xmlns="" xmlns:a16="http://schemas.microsoft.com/office/drawing/2014/main" id="{13DC94DC-BDCE-4C3B-89AA-4096520CDC49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4" name="Line 1752">
          <a:extLst>
            <a:ext uri="{FF2B5EF4-FFF2-40B4-BE49-F238E27FC236}">
              <a16:creationId xmlns="" xmlns:a16="http://schemas.microsoft.com/office/drawing/2014/main" id="{2EC7DED2-CBAD-4EA4-8387-F47684BEE5A6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5" name="Line 1753">
          <a:extLst>
            <a:ext uri="{FF2B5EF4-FFF2-40B4-BE49-F238E27FC236}">
              <a16:creationId xmlns="" xmlns:a16="http://schemas.microsoft.com/office/drawing/2014/main" id="{29A47489-8B9E-4C60-B14F-46802FD97982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6" name="Line 1754">
          <a:extLst>
            <a:ext uri="{FF2B5EF4-FFF2-40B4-BE49-F238E27FC236}">
              <a16:creationId xmlns="" xmlns:a16="http://schemas.microsoft.com/office/drawing/2014/main" id="{3971CC66-C86A-4244-98FA-CE26BA7AA9A4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7" name="Line 1755">
          <a:extLst>
            <a:ext uri="{FF2B5EF4-FFF2-40B4-BE49-F238E27FC236}">
              <a16:creationId xmlns="" xmlns:a16="http://schemas.microsoft.com/office/drawing/2014/main" id="{DDE62956-A887-4D44-9B5E-73868132C0C1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1638</xdr:row>
      <xdr:rowOff>0</xdr:rowOff>
    </xdr:from>
    <xdr:to>
      <xdr:col>10</xdr:col>
      <xdr:colOff>38100</xdr:colOff>
      <xdr:row>1638</xdr:row>
      <xdr:rowOff>0</xdr:rowOff>
    </xdr:to>
    <xdr:sp macro="" textlink="">
      <xdr:nvSpPr>
        <xdr:cNvPr id="3558" name="Line 1756">
          <a:extLst>
            <a:ext uri="{FF2B5EF4-FFF2-40B4-BE49-F238E27FC236}">
              <a16:creationId xmlns="" xmlns:a16="http://schemas.microsoft.com/office/drawing/2014/main" id="{A16EC270-804A-40A1-92EE-31B8A1156C06}"/>
            </a:ext>
          </a:extLst>
        </xdr:cNvPr>
        <xdr:cNvSpPr>
          <a:spLocks noChangeShapeType="1"/>
        </xdr:cNvSpPr>
      </xdr:nvSpPr>
      <xdr:spPr bwMode="auto">
        <a:xfrm>
          <a:off x="5819775" y="450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59" name="Line 3967">
          <a:extLst>
            <a:ext uri="{FF2B5EF4-FFF2-40B4-BE49-F238E27FC236}">
              <a16:creationId xmlns="" xmlns:a16="http://schemas.microsoft.com/office/drawing/2014/main" id="{D342CF29-719E-4880-B78E-AEBC5487B7A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0" name="Line 3968">
          <a:extLst>
            <a:ext uri="{FF2B5EF4-FFF2-40B4-BE49-F238E27FC236}">
              <a16:creationId xmlns="" xmlns:a16="http://schemas.microsoft.com/office/drawing/2014/main" id="{29B25F3E-771E-413C-B3B7-8B57B1DE97A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1" name="Line 3969">
          <a:extLst>
            <a:ext uri="{FF2B5EF4-FFF2-40B4-BE49-F238E27FC236}">
              <a16:creationId xmlns="" xmlns:a16="http://schemas.microsoft.com/office/drawing/2014/main" id="{19B12219-E1C7-4BBE-ABBD-FE0DAB7F6FE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2" name="Line 3970">
          <a:extLst>
            <a:ext uri="{FF2B5EF4-FFF2-40B4-BE49-F238E27FC236}">
              <a16:creationId xmlns="" xmlns:a16="http://schemas.microsoft.com/office/drawing/2014/main" id="{AAD0038B-72E3-4BF5-A04C-4FE121BEB75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3" name="Line 3971">
          <a:extLst>
            <a:ext uri="{FF2B5EF4-FFF2-40B4-BE49-F238E27FC236}">
              <a16:creationId xmlns="" xmlns:a16="http://schemas.microsoft.com/office/drawing/2014/main" id="{FB68ED15-183A-4488-8CCF-B350D4F00B6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4" name="Line 3972">
          <a:extLst>
            <a:ext uri="{FF2B5EF4-FFF2-40B4-BE49-F238E27FC236}">
              <a16:creationId xmlns="" xmlns:a16="http://schemas.microsoft.com/office/drawing/2014/main" id="{823B518A-0584-441C-9A5B-67FBFCAF8BE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5" name="Line 3973">
          <a:extLst>
            <a:ext uri="{FF2B5EF4-FFF2-40B4-BE49-F238E27FC236}">
              <a16:creationId xmlns="" xmlns:a16="http://schemas.microsoft.com/office/drawing/2014/main" id="{2F9F6BD7-6798-417E-A997-58422556BF6E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6" name="Line 3974">
          <a:extLst>
            <a:ext uri="{FF2B5EF4-FFF2-40B4-BE49-F238E27FC236}">
              <a16:creationId xmlns="" xmlns:a16="http://schemas.microsoft.com/office/drawing/2014/main" id="{5ECD1C3D-5EE7-4322-A1D1-67605DC827B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7" name="Line 3975">
          <a:extLst>
            <a:ext uri="{FF2B5EF4-FFF2-40B4-BE49-F238E27FC236}">
              <a16:creationId xmlns="" xmlns:a16="http://schemas.microsoft.com/office/drawing/2014/main" id="{5241ED35-D7FD-4928-9445-4ADA3227DDD2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8" name="Line 3976">
          <a:extLst>
            <a:ext uri="{FF2B5EF4-FFF2-40B4-BE49-F238E27FC236}">
              <a16:creationId xmlns="" xmlns:a16="http://schemas.microsoft.com/office/drawing/2014/main" id="{5B5CB938-B9EF-40E8-95F8-27C9593D064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69" name="Line 3977">
          <a:extLst>
            <a:ext uri="{FF2B5EF4-FFF2-40B4-BE49-F238E27FC236}">
              <a16:creationId xmlns="" xmlns:a16="http://schemas.microsoft.com/office/drawing/2014/main" id="{EC905F8C-FF35-4104-BE08-BAE09A9D414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0" name="Line 3978">
          <a:extLst>
            <a:ext uri="{FF2B5EF4-FFF2-40B4-BE49-F238E27FC236}">
              <a16:creationId xmlns="" xmlns:a16="http://schemas.microsoft.com/office/drawing/2014/main" id="{5FAD827E-1168-4BC0-8D5C-0195F277621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1" name="Line 3979">
          <a:extLst>
            <a:ext uri="{FF2B5EF4-FFF2-40B4-BE49-F238E27FC236}">
              <a16:creationId xmlns="" xmlns:a16="http://schemas.microsoft.com/office/drawing/2014/main" id="{30A5E9B1-951E-4E6B-B7A8-F70716EAA7E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2" name="Line 3980">
          <a:extLst>
            <a:ext uri="{FF2B5EF4-FFF2-40B4-BE49-F238E27FC236}">
              <a16:creationId xmlns="" xmlns:a16="http://schemas.microsoft.com/office/drawing/2014/main" id="{DA5D5CD3-9E4A-4F67-9859-73C8F491544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3" name="Line 3981">
          <a:extLst>
            <a:ext uri="{FF2B5EF4-FFF2-40B4-BE49-F238E27FC236}">
              <a16:creationId xmlns="" xmlns:a16="http://schemas.microsoft.com/office/drawing/2014/main" id="{C2813D25-47AC-4E9F-8DA1-4A952A47A6A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4" name="Line 3982">
          <a:extLst>
            <a:ext uri="{FF2B5EF4-FFF2-40B4-BE49-F238E27FC236}">
              <a16:creationId xmlns="" xmlns:a16="http://schemas.microsoft.com/office/drawing/2014/main" id="{7D0E6DEF-1A22-4A9C-8455-479186BA62D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5" name="Line 3983">
          <a:extLst>
            <a:ext uri="{FF2B5EF4-FFF2-40B4-BE49-F238E27FC236}">
              <a16:creationId xmlns="" xmlns:a16="http://schemas.microsoft.com/office/drawing/2014/main" id="{4FA2AD28-7EDA-4953-9385-CD163DB2696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6" name="Line 3984">
          <a:extLst>
            <a:ext uri="{FF2B5EF4-FFF2-40B4-BE49-F238E27FC236}">
              <a16:creationId xmlns="" xmlns:a16="http://schemas.microsoft.com/office/drawing/2014/main" id="{C047F062-CA90-4F5F-8B1B-5E353B3A3D2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7" name="Line 3985">
          <a:extLst>
            <a:ext uri="{FF2B5EF4-FFF2-40B4-BE49-F238E27FC236}">
              <a16:creationId xmlns="" xmlns:a16="http://schemas.microsoft.com/office/drawing/2014/main" id="{91AC7B14-F827-4CF8-815D-FE20D5BDE18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8" name="Line 3986">
          <a:extLst>
            <a:ext uri="{FF2B5EF4-FFF2-40B4-BE49-F238E27FC236}">
              <a16:creationId xmlns="" xmlns:a16="http://schemas.microsoft.com/office/drawing/2014/main" id="{F5EF7CBD-EE95-4186-9278-14EB65DED0C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79" name="Line 3987">
          <a:extLst>
            <a:ext uri="{FF2B5EF4-FFF2-40B4-BE49-F238E27FC236}">
              <a16:creationId xmlns="" xmlns:a16="http://schemas.microsoft.com/office/drawing/2014/main" id="{8BDF3668-6F43-4D35-A60C-77B1E1C4DBE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0" name="Line 3988">
          <a:extLst>
            <a:ext uri="{FF2B5EF4-FFF2-40B4-BE49-F238E27FC236}">
              <a16:creationId xmlns="" xmlns:a16="http://schemas.microsoft.com/office/drawing/2014/main" id="{AB319451-2AA7-48E5-A2CE-3EFF3052557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1" name="Line 3989">
          <a:extLst>
            <a:ext uri="{FF2B5EF4-FFF2-40B4-BE49-F238E27FC236}">
              <a16:creationId xmlns="" xmlns:a16="http://schemas.microsoft.com/office/drawing/2014/main" id="{5D86C910-657E-4DE0-9DCD-E6A55F6E59E5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2" name="Line 3990">
          <a:extLst>
            <a:ext uri="{FF2B5EF4-FFF2-40B4-BE49-F238E27FC236}">
              <a16:creationId xmlns="" xmlns:a16="http://schemas.microsoft.com/office/drawing/2014/main" id="{26AD3F93-DA80-4A5F-A17E-A78AF59F740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3" name="Line 3991">
          <a:extLst>
            <a:ext uri="{FF2B5EF4-FFF2-40B4-BE49-F238E27FC236}">
              <a16:creationId xmlns="" xmlns:a16="http://schemas.microsoft.com/office/drawing/2014/main" id="{F1310AEC-AB77-43C6-899F-3B4B9D88726C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4" name="Line 3992">
          <a:extLst>
            <a:ext uri="{FF2B5EF4-FFF2-40B4-BE49-F238E27FC236}">
              <a16:creationId xmlns="" xmlns:a16="http://schemas.microsoft.com/office/drawing/2014/main" id="{08F6EF16-897E-4568-A922-8AE445CDE0A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5" name="Line 3993">
          <a:extLst>
            <a:ext uri="{FF2B5EF4-FFF2-40B4-BE49-F238E27FC236}">
              <a16:creationId xmlns="" xmlns:a16="http://schemas.microsoft.com/office/drawing/2014/main" id="{7435D489-119D-46DA-AE5E-A462E5E15F20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6" name="Line 3994">
          <a:extLst>
            <a:ext uri="{FF2B5EF4-FFF2-40B4-BE49-F238E27FC236}">
              <a16:creationId xmlns="" xmlns:a16="http://schemas.microsoft.com/office/drawing/2014/main" id="{8652C318-98A0-4370-9636-1CEBB816C50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7" name="Line 3995">
          <a:extLst>
            <a:ext uri="{FF2B5EF4-FFF2-40B4-BE49-F238E27FC236}">
              <a16:creationId xmlns="" xmlns:a16="http://schemas.microsoft.com/office/drawing/2014/main" id="{6E904C86-6193-4A75-816C-EAA8C49AF0ED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8" name="Line 3996">
          <a:extLst>
            <a:ext uri="{FF2B5EF4-FFF2-40B4-BE49-F238E27FC236}">
              <a16:creationId xmlns="" xmlns:a16="http://schemas.microsoft.com/office/drawing/2014/main" id="{EF4882C6-CA40-47FE-BD9A-3840C6FF30A4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89" name="Line 3997">
          <a:extLst>
            <a:ext uri="{FF2B5EF4-FFF2-40B4-BE49-F238E27FC236}">
              <a16:creationId xmlns="" xmlns:a16="http://schemas.microsoft.com/office/drawing/2014/main" id="{14C61239-C92A-4AE6-B538-3B65D5F2C77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0" name="Line 3998">
          <a:extLst>
            <a:ext uri="{FF2B5EF4-FFF2-40B4-BE49-F238E27FC236}">
              <a16:creationId xmlns="" xmlns:a16="http://schemas.microsoft.com/office/drawing/2014/main" id="{356EB88E-CB35-43FC-8A55-A5284FF92B4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1" name="Line 3999">
          <a:extLst>
            <a:ext uri="{FF2B5EF4-FFF2-40B4-BE49-F238E27FC236}">
              <a16:creationId xmlns="" xmlns:a16="http://schemas.microsoft.com/office/drawing/2014/main" id="{315A8DB1-4A78-412D-B8C4-F0F1D68825CF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2" name="Line 4000">
          <a:extLst>
            <a:ext uri="{FF2B5EF4-FFF2-40B4-BE49-F238E27FC236}">
              <a16:creationId xmlns="" xmlns:a16="http://schemas.microsoft.com/office/drawing/2014/main" id="{0B7D3BFF-8CA3-4C9D-ABCF-D24B1B41B197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3" name="Line 4001">
          <a:extLst>
            <a:ext uri="{FF2B5EF4-FFF2-40B4-BE49-F238E27FC236}">
              <a16:creationId xmlns="" xmlns:a16="http://schemas.microsoft.com/office/drawing/2014/main" id="{9E2647FB-D279-408F-A1A3-526E679AB2B8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4" name="Line 4002">
          <a:extLst>
            <a:ext uri="{FF2B5EF4-FFF2-40B4-BE49-F238E27FC236}">
              <a16:creationId xmlns="" xmlns:a16="http://schemas.microsoft.com/office/drawing/2014/main" id="{7B884F90-7DFB-4914-8ACE-E05C07AA4E33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5" name="Line 4003">
          <a:extLst>
            <a:ext uri="{FF2B5EF4-FFF2-40B4-BE49-F238E27FC236}">
              <a16:creationId xmlns="" xmlns:a16="http://schemas.microsoft.com/office/drawing/2014/main" id="{4054117C-B38D-4C20-B795-517015AFB716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6" name="Line 4004">
          <a:extLst>
            <a:ext uri="{FF2B5EF4-FFF2-40B4-BE49-F238E27FC236}">
              <a16:creationId xmlns="" xmlns:a16="http://schemas.microsoft.com/office/drawing/2014/main" id="{632670F3-3902-476F-ADE0-234052ED09C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7" name="Line 4005">
          <a:extLst>
            <a:ext uri="{FF2B5EF4-FFF2-40B4-BE49-F238E27FC236}">
              <a16:creationId xmlns="" xmlns:a16="http://schemas.microsoft.com/office/drawing/2014/main" id="{394118BE-FC5E-441E-BF4F-0BB4C374D4F1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8" name="Line 4006">
          <a:extLst>
            <a:ext uri="{FF2B5EF4-FFF2-40B4-BE49-F238E27FC236}">
              <a16:creationId xmlns="" xmlns:a16="http://schemas.microsoft.com/office/drawing/2014/main" id="{BF3D31C3-581A-45EC-9045-0BB3B2B3F009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599" name="Line 4007">
          <a:extLst>
            <a:ext uri="{FF2B5EF4-FFF2-40B4-BE49-F238E27FC236}">
              <a16:creationId xmlns="" xmlns:a16="http://schemas.microsoft.com/office/drawing/2014/main" id="{03D3994B-27EA-4D47-B94E-CBD18C3690EA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1706</xdr:row>
      <xdr:rowOff>0</xdr:rowOff>
    </xdr:from>
    <xdr:to>
      <xdr:col>10</xdr:col>
      <xdr:colOff>38100</xdr:colOff>
      <xdr:row>1706</xdr:row>
      <xdr:rowOff>0</xdr:rowOff>
    </xdr:to>
    <xdr:sp macro="" textlink="">
      <xdr:nvSpPr>
        <xdr:cNvPr id="3600" name="Line 4008">
          <a:extLst>
            <a:ext uri="{FF2B5EF4-FFF2-40B4-BE49-F238E27FC236}">
              <a16:creationId xmlns="" xmlns:a16="http://schemas.microsoft.com/office/drawing/2014/main" id="{11A7EF74-6E0B-41F9-B2BA-F84721B09BAB}"/>
            </a:ext>
          </a:extLst>
        </xdr:cNvPr>
        <xdr:cNvSpPr>
          <a:spLocks noChangeShapeType="1"/>
        </xdr:cNvSpPr>
      </xdr:nvSpPr>
      <xdr:spPr bwMode="auto">
        <a:xfrm>
          <a:off x="5819775" y="1551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1" name="Line 9790">
          <a:extLst>
            <a:ext uri="{FF2B5EF4-FFF2-40B4-BE49-F238E27FC236}">
              <a16:creationId xmlns="" xmlns:a16="http://schemas.microsoft.com/office/drawing/2014/main" id="{9DAB5CF0-8175-4853-AFD7-D53D71470C2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2" name="Line 9791">
          <a:extLst>
            <a:ext uri="{FF2B5EF4-FFF2-40B4-BE49-F238E27FC236}">
              <a16:creationId xmlns="" xmlns:a16="http://schemas.microsoft.com/office/drawing/2014/main" id="{AD127BA4-7441-4110-8809-4875EFE5A90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3" name="Line 9792">
          <a:extLst>
            <a:ext uri="{FF2B5EF4-FFF2-40B4-BE49-F238E27FC236}">
              <a16:creationId xmlns="" xmlns:a16="http://schemas.microsoft.com/office/drawing/2014/main" id="{90EEEAFA-ADB7-46C6-B244-D7368405928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4" name="Line 9793">
          <a:extLst>
            <a:ext uri="{FF2B5EF4-FFF2-40B4-BE49-F238E27FC236}">
              <a16:creationId xmlns="" xmlns:a16="http://schemas.microsoft.com/office/drawing/2014/main" id="{B2BDD97E-59A1-4D5D-A7E6-B28DE0A5DFA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5" name="Line 9794">
          <a:extLst>
            <a:ext uri="{FF2B5EF4-FFF2-40B4-BE49-F238E27FC236}">
              <a16:creationId xmlns="" xmlns:a16="http://schemas.microsoft.com/office/drawing/2014/main" id="{660F3BC7-634E-4516-99B4-A53D0146C54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6" name="Line 9795">
          <a:extLst>
            <a:ext uri="{FF2B5EF4-FFF2-40B4-BE49-F238E27FC236}">
              <a16:creationId xmlns="" xmlns:a16="http://schemas.microsoft.com/office/drawing/2014/main" id="{081C6AC5-6958-4A67-8F21-970582B35E8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7" name="Line 9796">
          <a:extLst>
            <a:ext uri="{FF2B5EF4-FFF2-40B4-BE49-F238E27FC236}">
              <a16:creationId xmlns="" xmlns:a16="http://schemas.microsoft.com/office/drawing/2014/main" id="{E37DC2F2-8E38-4183-BD6A-88A56D97516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8" name="Line 9797">
          <a:extLst>
            <a:ext uri="{FF2B5EF4-FFF2-40B4-BE49-F238E27FC236}">
              <a16:creationId xmlns="" xmlns:a16="http://schemas.microsoft.com/office/drawing/2014/main" id="{83F07E4C-D7CC-43CB-A9DA-244D3398792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09" name="Line 9798">
          <a:extLst>
            <a:ext uri="{FF2B5EF4-FFF2-40B4-BE49-F238E27FC236}">
              <a16:creationId xmlns="" xmlns:a16="http://schemas.microsoft.com/office/drawing/2014/main" id="{41614C9A-253E-4875-8C68-4F344118937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0" name="Line 9799">
          <a:extLst>
            <a:ext uri="{FF2B5EF4-FFF2-40B4-BE49-F238E27FC236}">
              <a16:creationId xmlns="" xmlns:a16="http://schemas.microsoft.com/office/drawing/2014/main" id="{BE434496-CCF1-4DCC-87C9-17E74768488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1" name="Line 9800">
          <a:extLst>
            <a:ext uri="{FF2B5EF4-FFF2-40B4-BE49-F238E27FC236}">
              <a16:creationId xmlns="" xmlns:a16="http://schemas.microsoft.com/office/drawing/2014/main" id="{CD409553-FE22-49A5-A2F2-BC37800483F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2" name="Line 9801">
          <a:extLst>
            <a:ext uri="{FF2B5EF4-FFF2-40B4-BE49-F238E27FC236}">
              <a16:creationId xmlns="" xmlns:a16="http://schemas.microsoft.com/office/drawing/2014/main" id="{C2A4236D-8C0A-45D2-9429-5845AE9012B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3" name="Line 9802">
          <a:extLst>
            <a:ext uri="{FF2B5EF4-FFF2-40B4-BE49-F238E27FC236}">
              <a16:creationId xmlns="" xmlns:a16="http://schemas.microsoft.com/office/drawing/2014/main" id="{CE7CC280-5FD6-49AD-9866-DECEAFB7A2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4" name="Line 9803">
          <a:extLst>
            <a:ext uri="{FF2B5EF4-FFF2-40B4-BE49-F238E27FC236}">
              <a16:creationId xmlns="" xmlns:a16="http://schemas.microsoft.com/office/drawing/2014/main" id="{B6E719EF-13C0-49BF-8EC6-F86EB9AAC46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5" name="Line 167286">
          <a:extLst>
            <a:ext uri="{FF2B5EF4-FFF2-40B4-BE49-F238E27FC236}">
              <a16:creationId xmlns="" xmlns:a16="http://schemas.microsoft.com/office/drawing/2014/main" id="{128CC455-D6B6-458F-A25E-531E7750E1B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6" name="Line 167287">
          <a:extLst>
            <a:ext uri="{FF2B5EF4-FFF2-40B4-BE49-F238E27FC236}">
              <a16:creationId xmlns="" xmlns:a16="http://schemas.microsoft.com/office/drawing/2014/main" id="{29E9A5C4-840D-4824-B3FE-1A9B1C263D5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7" name="Line 167288">
          <a:extLst>
            <a:ext uri="{FF2B5EF4-FFF2-40B4-BE49-F238E27FC236}">
              <a16:creationId xmlns="" xmlns:a16="http://schemas.microsoft.com/office/drawing/2014/main" id="{5A7EA587-C1B5-43AA-8580-C7C5044916F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8" name="Line 167289">
          <a:extLst>
            <a:ext uri="{FF2B5EF4-FFF2-40B4-BE49-F238E27FC236}">
              <a16:creationId xmlns="" xmlns:a16="http://schemas.microsoft.com/office/drawing/2014/main" id="{CFDA8983-A858-4A80-8002-6D41265E218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19" name="Line 167290">
          <a:extLst>
            <a:ext uri="{FF2B5EF4-FFF2-40B4-BE49-F238E27FC236}">
              <a16:creationId xmlns="" xmlns:a16="http://schemas.microsoft.com/office/drawing/2014/main" id="{BE871358-CA7C-4051-AF4B-EC65657906A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0" name="Line 167291">
          <a:extLst>
            <a:ext uri="{FF2B5EF4-FFF2-40B4-BE49-F238E27FC236}">
              <a16:creationId xmlns="" xmlns:a16="http://schemas.microsoft.com/office/drawing/2014/main" id="{771FC78F-E6D2-4BAA-935D-88100BB3864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1" name="Line 167292">
          <a:extLst>
            <a:ext uri="{FF2B5EF4-FFF2-40B4-BE49-F238E27FC236}">
              <a16:creationId xmlns="" xmlns:a16="http://schemas.microsoft.com/office/drawing/2014/main" id="{2FFE2FB0-4EC4-4C13-B6E3-2D23D4347EE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2" name="Line 167293">
          <a:extLst>
            <a:ext uri="{FF2B5EF4-FFF2-40B4-BE49-F238E27FC236}">
              <a16:creationId xmlns="" xmlns:a16="http://schemas.microsoft.com/office/drawing/2014/main" id="{28C450FE-99F0-4AB2-A8F3-6B920684C51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3" name="Line 167294">
          <a:extLst>
            <a:ext uri="{FF2B5EF4-FFF2-40B4-BE49-F238E27FC236}">
              <a16:creationId xmlns="" xmlns:a16="http://schemas.microsoft.com/office/drawing/2014/main" id="{9899195F-F7B5-490F-ACF4-62E3FF429DA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4" name="Line 167295">
          <a:extLst>
            <a:ext uri="{FF2B5EF4-FFF2-40B4-BE49-F238E27FC236}">
              <a16:creationId xmlns="" xmlns:a16="http://schemas.microsoft.com/office/drawing/2014/main" id="{D70083BF-4A5B-4A97-B18D-D81257D9B52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5" name="Line 167296">
          <a:extLst>
            <a:ext uri="{FF2B5EF4-FFF2-40B4-BE49-F238E27FC236}">
              <a16:creationId xmlns="" xmlns:a16="http://schemas.microsoft.com/office/drawing/2014/main" id="{80AC7327-38BE-4A97-99B4-048F7C73C7E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6" name="Line 167297">
          <a:extLst>
            <a:ext uri="{FF2B5EF4-FFF2-40B4-BE49-F238E27FC236}">
              <a16:creationId xmlns="" xmlns:a16="http://schemas.microsoft.com/office/drawing/2014/main" id="{FABB9850-C779-4B50-93F3-67D2EEFADB4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7" name="Line 167298">
          <a:extLst>
            <a:ext uri="{FF2B5EF4-FFF2-40B4-BE49-F238E27FC236}">
              <a16:creationId xmlns="" xmlns:a16="http://schemas.microsoft.com/office/drawing/2014/main" id="{CB796EBB-A385-4F61-BBEF-FEF5A844890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8" name="Line 167299">
          <a:extLst>
            <a:ext uri="{FF2B5EF4-FFF2-40B4-BE49-F238E27FC236}">
              <a16:creationId xmlns="" xmlns:a16="http://schemas.microsoft.com/office/drawing/2014/main" id="{29D9D954-C9F3-4B36-8E35-1989A4E008A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29" name="Line 167300">
          <a:extLst>
            <a:ext uri="{FF2B5EF4-FFF2-40B4-BE49-F238E27FC236}">
              <a16:creationId xmlns="" xmlns:a16="http://schemas.microsoft.com/office/drawing/2014/main" id="{80047921-F3AA-4D27-9034-F464CB3C33E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0" name="Line 167301">
          <a:extLst>
            <a:ext uri="{FF2B5EF4-FFF2-40B4-BE49-F238E27FC236}">
              <a16:creationId xmlns="" xmlns:a16="http://schemas.microsoft.com/office/drawing/2014/main" id="{00C1D3F4-7CE5-47E3-A203-507C3904B31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1" name="Line 167302">
          <a:extLst>
            <a:ext uri="{FF2B5EF4-FFF2-40B4-BE49-F238E27FC236}">
              <a16:creationId xmlns="" xmlns:a16="http://schemas.microsoft.com/office/drawing/2014/main" id="{C0B10BD5-341B-4624-AC74-37466C6E2F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2" name="Line 167303">
          <a:extLst>
            <a:ext uri="{FF2B5EF4-FFF2-40B4-BE49-F238E27FC236}">
              <a16:creationId xmlns="" xmlns:a16="http://schemas.microsoft.com/office/drawing/2014/main" id="{449D5195-2EE1-41BF-8205-2D44E146099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3" name="Line 167304">
          <a:extLst>
            <a:ext uri="{FF2B5EF4-FFF2-40B4-BE49-F238E27FC236}">
              <a16:creationId xmlns="" xmlns:a16="http://schemas.microsoft.com/office/drawing/2014/main" id="{B9C8C8CC-5E05-49A4-8DC9-D5F948B4DD0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4" name="Line 167305">
          <a:extLst>
            <a:ext uri="{FF2B5EF4-FFF2-40B4-BE49-F238E27FC236}">
              <a16:creationId xmlns="" xmlns:a16="http://schemas.microsoft.com/office/drawing/2014/main" id="{89F2BA3D-B154-43AA-AF00-F26ABF514A8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5" name="Line 167306">
          <a:extLst>
            <a:ext uri="{FF2B5EF4-FFF2-40B4-BE49-F238E27FC236}">
              <a16:creationId xmlns="" xmlns:a16="http://schemas.microsoft.com/office/drawing/2014/main" id="{6B74A481-7497-412E-8CB7-40CBFB25535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6" name="Line 167307">
          <a:extLst>
            <a:ext uri="{FF2B5EF4-FFF2-40B4-BE49-F238E27FC236}">
              <a16:creationId xmlns="" xmlns:a16="http://schemas.microsoft.com/office/drawing/2014/main" id="{BE979CA2-6D79-42CC-A734-5CD0C39C105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7" name="Line 167308">
          <a:extLst>
            <a:ext uri="{FF2B5EF4-FFF2-40B4-BE49-F238E27FC236}">
              <a16:creationId xmlns="" xmlns:a16="http://schemas.microsoft.com/office/drawing/2014/main" id="{EFFB0454-18CE-40DD-B2A2-8445ACD17E6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8" name="Line 167309">
          <a:extLst>
            <a:ext uri="{FF2B5EF4-FFF2-40B4-BE49-F238E27FC236}">
              <a16:creationId xmlns="" xmlns:a16="http://schemas.microsoft.com/office/drawing/2014/main" id="{8EC9EEF7-7C77-408A-AB2E-89468AAB13E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39" name="Line 167310">
          <a:extLst>
            <a:ext uri="{FF2B5EF4-FFF2-40B4-BE49-F238E27FC236}">
              <a16:creationId xmlns="" xmlns:a16="http://schemas.microsoft.com/office/drawing/2014/main" id="{44DE8BB8-3B1B-41CD-93AA-2E19B545FDC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0" name="Line 167311">
          <a:extLst>
            <a:ext uri="{FF2B5EF4-FFF2-40B4-BE49-F238E27FC236}">
              <a16:creationId xmlns="" xmlns:a16="http://schemas.microsoft.com/office/drawing/2014/main" id="{565A6E7F-D7A1-4D83-84CA-81A241D9C3D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1" name="Line 167312">
          <a:extLst>
            <a:ext uri="{FF2B5EF4-FFF2-40B4-BE49-F238E27FC236}">
              <a16:creationId xmlns="" xmlns:a16="http://schemas.microsoft.com/office/drawing/2014/main" id="{ABCE4CFF-D28F-4008-8E7C-D643D7D2BC5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2" name="Line 167313">
          <a:extLst>
            <a:ext uri="{FF2B5EF4-FFF2-40B4-BE49-F238E27FC236}">
              <a16:creationId xmlns="" xmlns:a16="http://schemas.microsoft.com/office/drawing/2014/main" id="{1CAC6581-7015-422B-8026-88F27599E43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3" name="Line 167314">
          <a:extLst>
            <a:ext uri="{FF2B5EF4-FFF2-40B4-BE49-F238E27FC236}">
              <a16:creationId xmlns="" xmlns:a16="http://schemas.microsoft.com/office/drawing/2014/main" id="{7100B844-9940-42BE-8D45-DCE1F0AAF84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4" name="Line 167315">
          <a:extLst>
            <a:ext uri="{FF2B5EF4-FFF2-40B4-BE49-F238E27FC236}">
              <a16:creationId xmlns="" xmlns:a16="http://schemas.microsoft.com/office/drawing/2014/main" id="{54F6594B-046E-4BEB-8A75-1631D4FBB6C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5" name="Line 167316">
          <a:extLst>
            <a:ext uri="{FF2B5EF4-FFF2-40B4-BE49-F238E27FC236}">
              <a16:creationId xmlns="" xmlns:a16="http://schemas.microsoft.com/office/drawing/2014/main" id="{D60B6B31-CD76-4F4B-BD9D-D5B91DCA46E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6" name="Line 167317">
          <a:extLst>
            <a:ext uri="{FF2B5EF4-FFF2-40B4-BE49-F238E27FC236}">
              <a16:creationId xmlns="" xmlns:a16="http://schemas.microsoft.com/office/drawing/2014/main" id="{AF1812AC-E025-4F05-8C35-9140B9EAB28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7" name="Line 167318">
          <a:extLst>
            <a:ext uri="{FF2B5EF4-FFF2-40B4-BE49-F238E27FC236}">
              <a16:creationId xmlns="" xmlns:a16="http://schemas.microsoft.com/office/drawing/2014/main" id="{3B2B24F4-F32B-4A56-B59C-48D7B080621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8" name="Line 167319">
          <a:extLst>
            <a:ext uri="{FF2B5EF4-FFF2-40B4-BE49-F238E27FC236}">
              <a16:creationId xmlns="" xmlns:a16="http://schemas.microsoft.com/office/drawing/2014/main" id="{DA0F9E70-137E-457E-8BF1-1B0152E39FF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49" name="Line 167320">
          <a:extLst>
            <a:ext uri="{FF2B5EF4-FFF2-40B4-BE49-F238E27FC236}">
              <a16:creationId xmlns="" xmlns:a16="http://schemas.microsoft.com/office/drawing/2014/main" id="{E7F2EF20-43AD-41B3-A5CF-B14854F0109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0" name="Line 167321">
          <a:extLst>
            <a:ext uri="{FF2B5EF4-FFF2-40B4-BE49-F238E27FC236}">
              <a16:creationId xmlns="" xmlns:a16="http://schemas.microsoft.com/office/drawing/2014/main" id="{D7C5FB12-47F3-407D-81E1-DDFEBB26607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1" name="Line 167322">
          <a:extLst>
            <a:ext uri="{FF2B5EF4-FFF2-40B4-BE49-F238E27FC236}">
              <a16:creationId xmlns="" xmlns:a16="http://schemas.microsoft.com/office/drawing/2014/main" id="{C525A6F4-3D82-42DE-8ACD-8FBF9126671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2" name="Line 167323">
          <a:extLst>
            <a:ext uri="{FF2B5EF4-FFF2-40B4-BE49-F238E27FC236}">
              <a16:creationId xmlns="" xmlns:a16="http://schemas.microsoft.com/office/drawing/2014/main" id="{E43C3290-86C1-4331-B445-258F438F128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3" name="Line 167324">
          <a:extLst>
            <a:ext uri="{FF2B5EF4-FFF2-40B4-BE49-F238E27FC236}">
              <a16:creationId xmlns="" xmlns:a16="http://schemas.microsoft.com/office/drawing/2014/main" id="{EC710F79-FBBE-4906-8689-FAB22A500F4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4" name="Line 167325">
          <a:extLst>
            <a:ext uri="{FF2B5EF4-FFF2-40B4-BE49-F238E27FC236}">
              <a16:creationId xmlns="" xmlns:a16="http://schemas.microsoft.com/office/drawing/2014/main" id="{61C5D5BF-6030-4F38-8533-56D8FC87D9E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5" name="Line 167326">
          <a:extLst>
            <a:ext uri="{FF2B5EF4-FFF2-40B4-BE49-F238E27FC236}">
              <a16:creationId xmlns="" xmlns:a16="http://schemas.microsoft.com/office/drawing/2014/main" id="{CD316886-D1F1-4283-8744-D55B67ED760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6" name="Line 167327">
          <a:extLst>
            <a:ext uri="{FF2B5EF4-FFF2-40B4-BE49-F238E27FC236}">
              <a16:creationId xmlns="" xmlns:a16="http://schemas.microsoft.com/office/drawing/2014/main" id="{E157E585-3ECB-4C92-B0FC-4E88D0CE736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7" name="Line 1743">
          <a:extLst>
            <a:ext uri="{FF2B5EF4-FFF2-40B4-BE49-F238E27FC236}">
              <a16:creationId xmlns="" xmlns:a16="http://schemas.microsoft.com/office/drawing/2014/main" id="{6246A217-904A-4B18-8C06-E41A4FB1B1B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8" name="Line 1744">
          <a:extLst>
            <a:ext uri="{FF2B5EF4-FFF2-40B4-BE49-F238E27FC236}">
              <a16:creationId xmlns="" xmlns:a16="http://schemas.microsoft.com/office/drawing/2014/main" id="{B5FE9D47-3470-4566-988A-ADF52A4E46E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59" name="Line 1745">
          <a:extLst>
            <a:ext uri="{FF2B5EF4-FFF2-40B4-BE49-F238E27FC236}">
              <a16:creationId xmlns="" xmlns:a16="http://schemas.microsoft.com/office/drawing/2014/main" id="{73B40848-FC77-4701-9806-C9052CB905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0" name="Line 1746">
          <a:extLst>
            <a:ext uri="{FF2B5EF4-FFF2-40B4-BE49-F238E27FC236}">
              <a16:creationId xmlns="" xmlns:a16="http://schemas.microsoft.com/office/drawing/2014/main" id="{2BE300E9-E6DD-4859-B0D4-D639A142E79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1" name="Line 1747">
          <a:extLst>
            <a:ext uri="{FF2B5EF4-FFF2-40B4-BE49-F238E27FC236}">
              <a16:creationId xmlns="" xmlns:a16="http://schemas.microsoft.com/office/drawing/2014/main" id="{4EE57758-224B-4609-9A2D-3E5925A87E9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2" name="Line 1748">
          <a:extLst>
            <a:ext uri="{FF2B5EF4-FFF2-40B4-BE49-F238E27FC236}">
              <a16:creationId xmlns="" xmlns:a16="http://schemas.microsoft.com/office/drawing/2014/main" id="{5EAE5EAD-68BA-4D5D-8EBA-4413A412046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3" name="Line 1749">
          <a:extLst>
            <a:ext uri="{FF2B5EF4-FFF2-40B4-BE49-F238E27FC236}">
              <a16:creationId xmlns="" xmlns:a16="http://schemas.microsoft.com/office/drawing/2014/main" id="{320FB4EC-08E8-4D44-A59C-4C5D40B7F3E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4" name="Line 1750">
          <a:extLst>
            <a:ext uri="{FF2B5EF4-FFF2-40B4-BE49-F238E27FC236}">
              <a16:creationId xmlns="" xmlns:a16="http://schemas.microsoft.com/office/drawing/2014/main" id="{455A326F-5336-4D26-9720-40E11D55D63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5" name="Line 1751">
          <a:extLst>
            <a:ext uri="{FF2B5EF4-FFF2-40B4-BE49-F238E27FC236}">
              <a16:creationId xmlns="" xmlns:a16="http://schemas.microsoft.com/office/drawing/2014/main" id="{01C7155F-FB0F-4B21-AD85-00EED1AD59F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6" name="Line 1752">
          <a:extLst>
            <a:ext uri="{FF2B5EF4-FFF2-40B4-BE49-F238E27FC236}">
              <a16:creationId xmlns="" xmlns:a16="http://schemas.microsoft.com/office/drawing/2014/main" id="{2DD5E13B-ECFE-4CF9-8998-E3E008181A3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7" name="Line 1753">
          <a:extLst>
            <a:ext uri="{FF2B5EF4-FFF2-40B4-BE49-F238E27FC236}">
              <a16:creationId xmlns="" xmlns:a16="http://schemas.microsoft.com/office/drawing/2014/main" id="{EC69AE8C-FDC9-47E5-99C5-683C4B31B62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8" name="Line 1754">
          <a:extLst>
            <a:ext uri="{FF2B5EF4-FFF2-40B4-BE49-F238E27FC236}">
              <a16:creationId xmlns="" xmlns:a16="http://schemas.microsoft.com/office/drawing/2014/main" id="{E140DDBA-816F-4554-925C-B74D0330986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69" name="Line 1755">
          <a:extLst>
            <a:ext uri="{FF2B5EF4-FFF2-40B4-BE49-F238E27FC236}">
              <a16:creationId xmlns="" xmlns:a16="http://schemas.microsoft.com/office/drawing/2014/main" id="{0A13C420-2F92-42FE-BF1E-7D6E52DC5CF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0" name="Line 1756">
          <a:extLst>
            <a:ext uri="{FF2B5EF4-FFF2-40B4-BE49-F238E27FC236}">
              <a16:creationId xmlns="" xmlns:a16="http://schemas.microsoft.com/office/drawing/2014/main" id="{FFF93C5C-7146-48A4-9BF1-76701022E96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1" name="Line 3157">
          <a:extLst>
            <a:ext uri="{FF2B5EF4-FFF2-40B4-BE49-F238E27FC236}">
              <a16:creationId xmlns="" xmlns:a16="http://schemas.microsoft.com/office/drawing/2014/main" id="{15EBD48F-FE64-4788-8DE3-905F8F82361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2" name="Line 3158">
          <a:extLst>
            <a:ext uri="{FF2B5EF4-FFF2-40B4-BE49-F238E27FC236}">
              <a16:creationId xmlns="" xmlns:a16="http://schemas.microsoft.com/office/drawing/2014/main" id="{60480CDB-F147-438B-8498-C4AC74ECDE7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3" name="Line 3159">
          <a:extLst>
            <a:ext uri="{FF2B5EF4-FFF2-40B4-BE49-F238E27FC236}">
              <a16:creationId xmlns="" xmlns:a16="http://schemas.microsoft.com/office/drawing/2014/main" id="{19B46834-656E-48E0-9255-60FF595C2A3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4" name="Line 3160">
          <a:extLst>
            <a:ext uri="{FF2B5EF4-FFF2-40B4-BE49-F238E27FC236}">
              <a16:creationId xmlns="" xmlns:a16="http://schemas.microsoft.com/office/drawing/2014/main" id="{5FECC9FB-DDE6-44ED-9369-A871C87D566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5" name="Line 3161">
          <a:extLst>
            <a:ext uri="{FF2B5EF4-FFF2-40B4-BE49-F238E27FC236}">
              <a16:creationId xmlns="" xmlns:a16="http://schemas.microsoft.com/office/drawing/2014/main" id="{7BCC3613-52A2-40D3-8CD3-BC9C4EA9128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6" name="Line 3162">
          <a:extLst>
            <a:ext uri="{FF2B5EF4-FFF2-40B4-BE49-F238E27FC236}">
              <a16:creationId xmlns="" xmlns:a16="http://schemas.microsoft.com/office/drawing/2014/main" id="{ABB2B363-F649-4B9F-B762-F31B2AC87DB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7" name="Line 3163">
          <a:extLst>
            <a:ext uri="{FF2B5EF4-FFF2-40B4-BE49-F238E27FC236}">
              <a16:creationId xmlns="" xmlns:a16="http://schemas.microsoft.com/office/drawing/2014/main" id="{80CA98AD-E1C4-4946-8AE1-6D34A674455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8" name="Line 3164">
          <a:extLst>
            <a:ext uri="{FF2B5EF4-FFF2-40B4-BE49-F238E27FC236}">
              <a16:creationId xmlns="" xmlns:a16="http://schemas.microsoft.com/office/drawing/2014/main" id="{2A9172BC-7FF4-4A14-B821-48C84A0FF2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79" name="Line 3165">
          <a:extLst>
            <a:ext uri="{FF2B5EF4-FFF2-40B4-BE49-F238E27FC236}">
              <a16:creationId xmlns="" xmlns:a16="http://schemas.microsoft.com/office/drawing/2014/main" id="{8500108F-ED3E-42B0-9CCB-0E1C100A227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0" name="Line 3166">
          <a:extLst>
            <a:ext uri="{FF2B5EF4-FFF2-40B4-BE49-F238E27FC236}">
              <a16:creationId xmlns="" xmlns:a16="http://schemas.microsoft.com/office/drawing/2014/main" id="{5496359E-69A3-4575-B8C8-2DDBE7E0D43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1" name="Line 3167">
          <a:extLst>
            <a:ext uri="{FF2B5EF4-FFF2-40B4-BE49-F238E27FC236}">
              <a16:creationId xmlns="" xmlns:a16="http://schemas.microsoft.com/office/drawing/2014/main" id="{6A380755-7BD3-45F4-8D1C-B5CCC995388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2" name="Line 3168">
          <a:extLst>
            <a:ext uri="{FF2B5EF4-FFF2-40B4-BE49-F238E27FC236}">
              <a16:creationId xmlns="" xmlns:a16="http://schemas.microsoft.com/office/drawing/2014/main" id="{BDD0C41F-50F7-4749-A888-C4AAA3C612E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3" name="Line 3169">
          <a:extLst>
            <a:ext uri="{FF2B5EF4-FFF2-40B4-BE49-F238E27FC236}">
              <a16:creationId xmlns="" xmlns:a16="http://schemas.microsoft.com/office/drawing/2014/main" id="{EA53B422-37CF-45DC-970A-164F794DAAD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4" name="Line 3170">
          <a:extLst>
            <a:ext uri="{FF2B5EF4-FFF2-40B4-BE49-F238E27FC236}">
              <a16:creationId xmlns="" xmlns:a16="http://schemas.microsoft.com/office/drawing/2014/main" id="{4EE03AA8-A645-4487-825A-43E11400A69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5" name="Line 3157">
          <a:extLst>
            <a:ext uri="{FF2B5EF4-FFF2-40B4-BE49-F238E27FC236}">
              <a16:creationId xmlns="" xmlns:a16="http://schemas.microsoft.com/office/drawing/2014/main" id="{345AF8BC-07BB-42A1-9559-5B249BE20F3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6" name="Line 3158">
          <a:extLst>
            <a:ext uri="{FF2B5EF4-FFF2-40B4-BE49-F238E27FC236}">
              <a16:creationId xmlns="" xmlns:a16="http://schemas.microsoft.com/office/drawing/2014/main" id="{02F469B5-3141-45E9-B1CC-0912A69CA6B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7" name="Line 3159">
          <a:extLst>
            <a:ext uri="{FF2B5EF4-FFF2-40B4-BE49-F238E27FC236}">
              <a16:creationId xmlns="" xmlns:a16="http://schemas.microsoft.com/office/drawing/2014/main" id="{7A793BFC-6B25-45F7-B2DA-32EA1E9AF18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8" name="Line 3160">
          <a:extLst>
            <a:ext uri="{FF2B5EF4-FFF2-40B4-BE49-F238E27FC236}">
              <a16:creationId xmlns="" xmlns:a16="http://schemas.microsoft.com/office/drawing/2014/main" id="{DDE9D7D1-1187-459D-9697-09AFAFAE2AF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89" name="Line 3161">
          <a:extLst>
            <a:ext uri="{FF2B5EF4-FFF2-40B4-BE49-F238E27FC236}">
              <a16:creationId xmlns="" xmlns:a16="http://schemas.microsoft.com/office/drawing/2014/main" id="{10EC37D6-AC8A-46A3-995A-96757187033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0" name="Line 3162">
          <a:extLst>
            <a:ext uri="{FF2B5EF4-FFF2-40B4-BE49-F238E27FC236}">
              <a16:creationId xmlns="" xmlns:a16="http://schemas.microsoft.com/office/drawing/2014/main" id="{27585F7E-5602-420A-B03C-4C04D0D2D52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1" name="Line 3163">
          <a:extLst>
            <a:ext uri="{FF2B5EF4-FFF2-40B4-BE49-F238E27FC236}">
              <a16:creationId xmlns="" xmlns:a16="http://schemas.microsoft.com/office/drawing/2014/main" id="{2E781760-8AE9-47CB-A600-6494987FABA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2" name="Line 3164">
          <a:extLst>
            <a:ext uri="{FF2B5EF4-FFF2-40B4-BE49-F238E27FC236}">
              <a16:creationId xmlns="" xmlns:a16="http://schemas.microsoft.com/office/drawing/2014/main" id="{56E0B36F-4445-4A4D-AA72-0643815B7EB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3" name="Line 3165">
          <a:extLst>
            <a:ext uri="{FF2B5EF4-FFF2-40B4-BE49-F238E27FC236}">
              <a16:creationId xmlns="" xmlns:a16="http://schemas.microsoft.com/office/drawing/2014/main" id="{5B3D2F1C-A333-481C-BD58-A73D85F7BF2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4" name="Line 3166">
          <a:extLst>
            <a:ext uri="{FF2B5EF4-FFF2-40B4-BE49-F238E27FC236}">
              <a16:creationId xmlns="" xmlns:a16="http://schemas.microsoft.com/office/drawing/2014/main" id="{9C749B4F-F822-4C2D-ACE5-3582039B505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5" name="Line 3167">
          <a:extLst>
            <a:ext uri="{FF2B5EF4-FFF2-40B4-BE49-F238E27FC236}">
              <a16:creationId xmlns="" xmlns:a16="http://schemas.microsoft.com/office/drawing/2014/main" id="{3C8AE04F-48E7-4C85-97C2-DE35BE02688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6" name="Line 3168">
          <a:extLst>
            <a:ext uri="{FF2B5EF4-FFF2-40B4-BE49-F238E27FC236}">
              <a16:creationId xmlns="" xmlns:a16="http://schemas.microsoft.com/office/drawing/2014/main" id="{103EFC29-4B53-43C3-A86D-ABD999054FB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7" name="Line 3169">
          <a:extLst>
            <a:ext uri="{FF2B5EF4-FFF2-40B4-BE49-F238E27FC236}">
              <a16:creationId xmlns="" xmlns:a16="http://schemas.microsoft.com/office/drawing/2014/main" id="{D8F9EA3C-66DD-47B6-AD70-AB8C202C5C5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8" name="Line 3170">
          <a:extLst>
            <a:ext uri="{FF2B5EF4-FFF2-40B4-BE49-F238E27FC236}">
              <a16:creationId xmlns="" xmlns:a16="http://schemas.microsoft.com/office/drawing/2014/main" id="{5113AFBB-4BAC-4955-9FA4-4153690C40C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699" name="Line 3157">
          <a:extLst>
            <a:ext uri="{FF2B5EF4-FFF2-40B4-BE49-F238E27FC236}">
              <a16:creationId xmlns="" xmlns:a16="http://schemas.microsoft.com/office/drawing/2014/main" id="{01B03FBF-ABE8-476D-B210-2C35C645EF4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0" name="Line 3158">
          <a:extLst>
            <a:ext uri="{FF2B5EF4-FFF2-40B4-BE49-F238E27FC236}">
              <a16:creationId xmlns="" xmlns:a16="http://schemas.microsoft.com/office/drawing/2014/main" id="{E63E6497-4CAF-404E-9AFD-07719012BC3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1" name="Line 3159">
          <a:extLst>
            <a:ext uri="{FF2B5EF4-FFF2-40B4-BE49-F238E27FC236}">
              <a16:creationId xmlns="" xmlns:a16="http://schemas.microsoft.com/office/drawing/2014/main" id="{42D54C14-669E-4255-8D20-0EC05322A36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2" name="Line 3160">
          <a:extLst>
            <a:ext uri="{FF2B5EF4-FFF2-40B4-BE49-F238E27FC236}">
              <a16:creationId xmlns="" xmlns:a16="http://schemas.microsoft.com/office/drawing/2014/main" id="{88A901C0-392E-4520-AF16-9ACBB1ACE72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3" name="Line 3161">
          <a:extLst>
            <a:ext uri="{FF2B5EF4-FFF2-40B4-BE49-F238E27FC236}">
              <a16:creationId xmlns="" xmlns:a16="http://schemas.microsoft.com/office/drawing/2014/main" id="{F20F1B9F-F297-4F5B-8861-F4F1206C16C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4" name="Line 3162">
          <a:extLst>
            <a:ext uri="{FF2B5EF4-FFF2-40B4-BE49-F238E27FC236}">
              <a16:creationId xmlns="" xmlns:a16="http://schemas.microsoft.com/office/drawing/2014/main" id="{3C20046D-96AD-4DDF-94D8-DDDDAB7E1E1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5" name="Line 3163">
          <a:extLst>
            <a:ext uri="{FF2B5EF4-FFF2-40B4-BE49-F238E27FC236}">
              <a16:creationId xmlns="" xmlns:a16="http://schemas.microsoft.com/office/drawing/2014/main" id="{D722D006-3EA6-4BD5-A81D-67658F865DC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6" name="Line 3164">
          <a:extLst>
            <a:ext uri="{FF2B5EF4-FFF2-40B4-BE49-F238E27FC236}">
              <a16:creationId xmlns="" xmlns:a16="http://schemas.microsoft.com/office/drawing/2014/main" id="{5010D23C-5AED-485B-BCFC-1AAB09408CD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7" name="Line 3165">
          <a:extLst>
            <a:ext uri="{FF2B5EF4-FFF2-40B4-BE49-F238E27FC236}">
              <a16:creationId xmlns="" xmlns:a16="http://schemas.microsoft.com/office/drawing/2014/main" id="{46822942-58DC-4622-AE06-9E1A403F298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8" name="Line 3166">
          <a:extLst>
            <a:ext uri="{FF2B5EF4-FFF2-40B4-BE49-F238E27FC236}">
              <a16:creationId xmlns="" xmlns:a16="http://schemas.microsoft.com/office/drawing/2014/main" id="{25D0E8DB-63FA-42DD-A4F1-D7AC355FF86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09" name="Line 3167">
          <a:extLst>
            <a:ext uri="{FF2B5EF4-FFF2-40B4-BE49-F238E27FC236}">
              <a16:creationId xmlns="" xmlns:a16="http://schemas.microsoft.com/office/drawing/2014/main" id="{DFBBF68D-FD12-4DFE-B66A-3BEA6F021C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0" name="Line 3168">
          <a:extLst>
            <a:ext uri="{FF2B5EF4-FFF2-40B4-BE49-F238E27FC236}">
              <a16:creationId xmlns="" xmlns:a16="http://schemas.microsoft.com/office/drawing/2014/main" id="{220F6A8A-7526-47B6-ACEA-CD760DE882E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1" name="Line 3169">
          <a:extLst>
            <a:ext uri="{FF2B5EF4-FFF2-40B4-BE49-F238E27FC236}">
              <a16:creationId xmlns="" xmlns:a16="http://schemas.microsoft.com/office/drawing/2014/main" id="{1004BD25-24FE-4344-B3B3-8D4080C35B4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2" name="Line 3170">
          <a:extLst>
            <a:ext uri="{FF2B5EF4-FFF2-40B4-BE49-F238E27FC236}">
              <a16:creationId xmlns="" xmlns:a16="http://schemas.microsoft.com/office/drawing/2014/main" id="{7A21E40E-480B-4933-8564-A85B9351E3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3" name="Line 9790">
          <a:extLst>
            <a:ext uri="{FF2B5EF4-FFF2-40B4-BE49-F238E27FC236}">
              <a16:creationId xmlns="" xmlns:a16="http://schemas.microsoft.com/office/drawing/2014/main" id="{D3E41168-6749-457C-99BF-FFB64B348DE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4" name="Line 9791">
          <a:extLst>
            <a:ext uri="{FF2B5EF4-FFF2-40B4-BE49-F238E27FC236}">
              <a16:creationId xmlns="" xmlns:a16="http://schemas.microsoft.com/office/drawing/2014/main" id="{79CDE489-1268-4BCB-92EE-8A225268F71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5" name="Line 9792">
          <a:extLst>
            <a:ext uri="{FF2B5EF4-FFF2-40B4-BE49-F238E27FC236}">
              <a16:creationId xmlns="" xmlns:a16="http://schemas.microsoft.com/office/drawing/2014/main" id="{8FB90844-D56E-466D-856C-E195F84EBD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6" name="Line 9793">
          <a:extLst>
            <a:ext uri="{FF2B5EF4-FFF2-40B4-BE49-F238E27FC236}">
              <a16:creationId xmlns="" xmlns:a16="http://schemas.microsoft.com/office/drawing/2014/main" id="{8BDE18D9-08AD-45C2-A654-142A1F98A06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7" name="Line 9794">
          <a:extLst>
            <a:ext uri="{FF2B5EF4-FFF2-40B4-BE49-F238E27FC236}">
              <a16:creationId xmlns="" xmlns:a16="http://schemas.microsoft.com/office/drawing/2014/main" id="{B5688061-BB56-40E6-98D9-CDBC1FB572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8" name="Line 9795">
          <a:extLst>
            <a:ext uri="{FF2B5EF4-FFF2-40B4-BE49-F238E27FC236}">
              <a16:creationId xmlns="" xmlns:a16="http://schemas.microsoft.com/office/drawing/2014/main" id="{CD993664-3FD9-4CF5-BAFD-8D93418A445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19" name="Line 9796">
          <a:extLst>
            <a:ext uri="{FF2B5EF4-FFF2-40B4-BE49-F238E27FC236}">
              <a16:creationId xmlns="" xmlns:a16="http://schemas.microsoft.com/office/drawing/2014/main" id="{65677023-ACE1-4D13-AB74-82D684AC4E7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0" name="Line 9797">
          <a:extLst>
            <a:ext uri="{FF2B5EF4-FFF2-40B4-BE49-F238E27FC236}">
              <a16:creationId xmlns="" xmlns:a16="http://schemas.microsoft.com/office/drawing/2014/main" id="{B3AE4810-E9FF-4CE5-8EB8-102AB046BAE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1" name="Line 9798">
          <a:extLst>
            <a:ext uri="{FF2B5EF4-FFF2-40B4-BE49-F238E27FC236}">
              <a16:creationId xmlns="" xmlns:a16="http://schemas.microsoft.com/office/drawing/2014/main" id="{BB3AF40E-AC79-42AD-A5D6-234483D59CC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2" name="Line 9799">
          <a:extLst>
            <a:ext uri="{FF2B5EF4-FFF2-40B4-BE49-F238E27FC236}">
              <a16:creationId xmlns="" xmlns:a16="http://schemas.microsoft.com/office/drawing/2014/main" id="{872E4983-167D-4117-9A2B-8BF4067985C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3" name="Line 9800">
          <a:extLst>
            <a:ext uri="{FF2B5EF4-FFF2-40B4-BE49-F238E27FC236}">
              <a16:creationId xmlns="" xmlns:a16="http://schemas.microsoft.com/office/drawing/2014/main" id="{B43B81EE-BAB6-48F8-943D-7D146F458D7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4" name="Line 9801">
          <a:extLst>
            <a:ext uri="{FF2B5EF4-FFF2-40B4-BE49-F238E27FC236}">
              <a16:creationId xmlns="" xmlns:a16="http://schemas.microsoft.com/office/drawing/2014/main" id="{EAED5E5B-EE0B-4031-A0FB-77FFF9A2BDB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5" name="Line 9802">
          <a:extLst>
            <a:ext uri="{FF2B5EF4-FFF2-40B4-BE49-F238E27FC236}">
              <a16:creationId xmlns="" xmlns:a16="http://schemas.microsoft.com/office/drawing/2014/main" id="{ACCE2FB9-0797-46A8-B455-FC1B5FA874B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6" name="Line 9803">
          <a:extLst>
            <a:ext uri="{FF2B5EF4-FFF2-40B4-BE49-F238E27FC236}">
              <a16:creationId xmlns="" xmlns:a16="http://schemas.microsoft.com/office/drawing/2014/main" id="{AFA9FA7F-F213-423B-BABD-7926F5AC0A0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7" name="Line 167286">
          <a:extLst>
            <a:ext uri="{FF2B5EF4-FFF2-40B4-BE49-F238E27FC236}">
              <a16:creationId xmlns="" xmlns:a16="http://schemas.microsoft.com/office/drawing/2014/main" id="{469A17D8-2B73-4A43-9D71-031F8933B82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8" name="Line 167287">
          <a:extLst>
            <a:ext uri="{FF2B5EF4-FFF2-40B4-BE49-F238E27FC236}">
              <a16:creationId xmlns="" xmlns:a16="http://schemas.microsoft.com/office/drawing/2014/main" id="{657EF94C-9114-43A0-9ECA-87C25EFB512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29" name="Line 167288">
          <a:extLst>
            <a:ext uri="{FF2B5EF4-FFF2-40B4-BE49-F238E27FC236}">
              <a16:creationId xmlns="" xmlns:a16="http://schemas.microsoft.com/office/drawing/2014/main" id="{31FEADFE-2FA3-42E4-AE92-F917BBD5C8E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0" name="Line 167289">
          <a:extLst>
            <a:ext uri="{FF2B5EF4-FFF2-40B4-BE49-F238E27FC236}">
              <a16:creationId xmlns="" xmlns:a16="http://schemas.microsoft.com/office/drawing/2014/main" id="{27B63A10-EB70-4B98-A795-2AC9F012C77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1" name="Line 167290">
          <a:extLst>
            <a:ext uri="{FF2B5EF4-FFF2-40B4-BE49-F238E27FC236}">
              <a16:creationId xmlns="" xmlns:a16="http://schemas.microsoft.com/office/drawing/2014/main" id="{DCFE4422-AB15-41FE-B9D2-A579C04C87B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2" name="Line 167291">
          <a:extLst>
            <a:ext uri="{FF2B5EF4-FFF2-40B4-BE49-F238E27FC236}">
              <a16:creationId xmlns="" xmlns:a16="http://schemas.microsoft.com/office/drawing/2014/main" id="{9B352017-2B33-467A-90E8-AE611C7DE2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3" name="Line 167292">
          <a:extLst>
            <a:ext uri="{FF2B5EF4-FFF2-40B4-BE49-F238E27FC236}">
              <a16:creationId xmlns="" xmlns:a16="http://schemas.microsoft.com/office/drawing/2014/main" id="{77EF823E-6418-4DB1-A3DB-715ECF722BF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4" name="Line 167293">
          <a:extLst>
            <a:ext uri="{FF2B5EF4-FFF2-40B4-BE49-F238E27FC236}">
              <a16:creationId xmlns="" xmlns:a16="http://schemas.microsoft.com/office/drawing/2014/main" id="{2A43C30C-E416-495D-990E-D4458B1B987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5" name="Line 167294">
          <a:extLst>
            <a:ext uri="{FF2B5EF4-FFF2-40B4-BE49-F238E27FC236}">
              <a16:creationId xmlns="" xmlns:a16="http://schemas.microsoft.com/office/drawing/2014/main" id="{8FBF21BA-31F4-441C-8A23-F6FFD86097C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6" name="Line 167295">
          <a:extLst>
            <a:ext uri="{FF2B5EF4-FFF2-40B4-BE49-F238E27FC236}">
              <a16:creationId xmlns="" xmlns:a16="http://schemas.microsoft.com/office/drawing/2014/main" id="{C545A6D1-79C3-4F66-83FC-16B14CB8D6B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7" name="Line 167296">
          <a:extLst>
            <a:ext uri="{FF2B5EF4-FFF2-40B4-BE49-F238E27FC236}">
              <a16:creationId xmlns="" xmlns:a16="http://schemas.microsoft.com/office/drawing/2014/main" id="{1DAD7B8F-4895-41B1-A2EA-E0C7BB199E7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8" name="Line 167297">
          <a:extLst>
            <a:ext uri="{FF2B5EF4-FFF2-40B4-BE49-F238E27FC236}">
              <a16:creationId xmlns="" xmlns:a16="http://schemas.microsoft.com/office/drawing/2014/main" id="{E2467A89-F9B9-4593-9331-1A77EDA8C9A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39" name="Line 167298">
          <a:extLst>
            <a:ext uri="{FF2B5EF4-FFF2-40B4-BE49-F238E27FC236}">
              <a16:creationId xmlns="" xmlns:a16="http://schemas.microsoft.com/office/drawing/2014/main" id="{239877C5-5D1D-4F4A-83E8-34FC89B62A0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0" name="Line 167299">
          <a:extLst>
            <a:ext uri="{FF2B5EF4-FFF2-40B4-BE49-F238E27FC236}">
              <a16:creationId xmlns="" xmlns:a16="http://schemas.microsoft.com/office/drawing/2014/main" id="{D9BBE98B-3409-4DC2-B238-306D070B538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1" name="Line 167300">
          <a:extLst>
            <a:ext uri="{FF2B5EF4-FFF2-40B4-BE49-F238E27FC236}">
              <a16:creationId xmlns="" xmlns:a16="http://schemas.microsoft.com/office/drawing/2014/main" id="{0AE02E0C-4246-4B6E-AB72-BA7CBA7FFAF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2" name="Line 167301">
          <a:extLst>
            <a:ext uri="{FF2B5EF4-FFF2-40B4-BE49-F238E27FC236}">
              <a16:creationId xmlns="" xmlns:a16="http://schemas.microsoft.com/office/drawing/2014/main" id="{1D965F27-730B-4301-AC7F-FE16604B851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3" name="Line 167302">
          <a:extLst>
            <a:ext uri="{FF2B5EF4-FFF2-40B4-BE49-F238E27FC236}">
              <a16:creationId xmlns="" xmlns:a16="http://schemas.microsoft.com/office/drawing/2014/main" id="{7194B41D-2223-45F4-AA0F-0EAF0DEDFCF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4" name="Line 167303">
          <a:extLst>
            <a:ext uri="{FF2B5EF4-FFF2-40B4-BE49-F238E27FC236}">
              <a16:creationId xmlns="" xmlns:a16="http://schemas.microsoft.com/office/drawing/2014/main" id="{061D77F7-5230-4A41-A6A4-B5D6AA70683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5" name="Line 167304">
          <a:extLst>
            <a:ext uri="{FF2B5EF4-FFF2-40B4-BE49-F238E27FC236}">
              <a16:creationId xmlns="" xmlns:a16="http://schemas.microsoft.com/office/drawing/2014/main" id="{B1853955-18FE-4FA5-85E8-E23280F33EB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6" name="Line 167305">
          <a:extLst>
            <a:ext uri="{FF2B5EF4-FFF2-40B4-BE49-F238E27FC236}">
              <a16:creationId xmlns="" xmlns:a16="http://schemas.microsoft.com/office/drawing/2014/main" id="{F47CD3CB-8E13-480E-B235-D3E10FB01BE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7" name="Line 167306">
          <a:extLst>
            <a:ext uri="{FF2B5EF4-FFF2-40B4-BE49-F238E27FC236}">
              <a16:creationId xmlns="" xmlns:a16="http://schemas.microsoft.com/office/drawing/2014/main" id="{FC6E5E56-9427-44C3-AB14-BE55DC3A74B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8" name="Line 167307">
          <a:extLst>
            <a:ext uri="{FF2B5EF4-FFF2-40B4-BE49-F238E27FC236}">
              <a16:creationId xmlns="" xmlns:a16="http://schemas.microsoft.com/office/drawing/2014/main" id="{5359CEB3-588F-474D-B30D-0A845051C21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49" name="Line 167308">
          <a:extLst>
            <a:ext uri="{FF2B5EF4-FFF2-40B4-BE49-F238E27FC236}">
              <a16:creationId xmlns="" xmlns:a16="http://schemas.microsoft.com/office/drawing/2014/main" id="{F8495930-0A2C-483F-85F0-BD8212B274C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0" name="Line 167309">
          <a:extLst>
            <a:ext uri="{FF2B5EF4-FFF2-40B4-BE49-F238E27FC236}">
              <a16:creationId xmlns="" xmlns:a16="http://schemas.microsoft.com/office/drawing/2014/main" id="{F479ABC4-51DD-4895-B734-7C5995C2CDB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1" name="Line 167310">
          <a:extLst>
            <a:ext uri="{FF2B5EF4-FFF2-40B4-BE49-F238E27FC236}">
              <a16:creationId xmlns="" xmlns:a16="http://schemas.microsoft.com/office/drawing/2014/main" id="{B31A6157-C6B8-4A85-8E95-16149875519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2" name="Line 167311">
          <a:extLst>
            <a:ext uri="{FF2B5EF4-FFF2-40B4-BE49-F238E27FC236}">
              <a16:creationId xmlns="" xmlns:a16="http://schemas.microsoft.com/office/drawing/2014/main" id="{621A5495-96E9-48AA-94DF-A8F1D22F870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3" name="Line 167312">
          <a:extLst>
            <a:ext uri="{FF2B5EF4-FFF2-40B4-BE49-F238E27FC236}">
              <a16:creationId xmlns="" xmlns:a16="http://schemas.microsoft.com/office/drawing/2014/main" id="{671A3E08-AD7A-4209-9BE7-A9BB22A837F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4" name="Line 167313">
          <a:extLst>
            <a:ext uri="{FF2B5EF4-FFF2-40B4-BE49-F238E27FC236}">
              <a16:creationId xmlns="" xmlns:a16="http://schemas.microsoft.com/office/drawing/2014/main" id="{53C7E71A-2CD4-4D74-8E5B-51C54EBB186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5" name="Line 167314">
          <a:extLst>
            <a:ext uri="{FF2B5EF4-FFF2-40B4-BE49-F238E27FC236}">
              <a16:creationId xmlns="" xmlns:a16="http://schemas.microsoft.com/office/drawing/2014/main" id="{D094E3E1-63F2-467F-AA76-9BDC8F56B6B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6" name="Line 167315">
          <a:extLst>
            <a:ext uri="{FF2B5EF4-FFF2-40B4-BE49-F238E27FC236}">
              <a16:creationId xmlns="" xmlns:a16="http://schemas.microsoft.com/office/drawing/2014/main" id="{44721E8D-3598-401B-95A8-2CE88BA2495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7" name="Line 167316">
          <a:extLst>
            <a:ext uri="{FF2B5EF4-FFF2-40B4-BE49-F238E27FC236}">
              <a16:creationId xmlns="" xmlns:a16="http://schemas.microsoft.com/office/drawing/2014/main" id="{365E9088-3346-4225-805C-B626F4981FF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8" name="Line 167317">
          <a:extLst>
            <a:ext uri="{FF2B5EF4-FFF2-40B4-BE49-F238E27FC236}">
              <a16:creationId xmlns="" xmlns:a16="http://schemas.microsoft.com/office/drawing/2014/main" id="{58023115-20B8-4B36-B26A-37FD2741E37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59" name="Line 167318">
          <a:extLst>
            <a:ext uri="{FF2B5EF4-FFF2-40B4-BE49-F238E27FC236}">
              <a16:creationId xmlns="" xmlns:a16="http://schemas.microsoft.com/office/drawing/2014/main" id="{38BF75CE-85F2-4792-BF1D-7B784E54FCE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0" name="Line 167319">
          <a:extLst>
            <a:ext uri="{FF2B5EF4-FFF2-40B4-BE49-F238E27FC236}">
              <a16:creationId xmlns="" xmlns:a16="http://schemas.microsoft.com/office/drawing/2014/main" id="{2AA7DDD6-E51C-4A73-A841-AEA5BE2EF5A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1" name="Line 167320">
          <a:extLst>
            <a:ext uri="{FF2B5EF4-FFF2-40B4-BE49-F238E27FC236}">
              <a16:creationId xmlns="" xmlns:a16="http://schemas.microsoft.com/office/drawing/2014/main" id="{0D5612B1-B8C6-49E8-9C17-32449280269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2" name="Line 167321">
          <a:extLst>
            <a:ext uri="{FF2B5EF4-FFF2-40B4-BE49-F238E27FC236}">
              <a16:creationId xmlns="" xmlns:a16="http://schemas.microsoft.com/office/drawing/2014/main" id="{B523D901-13D7-4A1A-B838-A7436665C9E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3" name="Line 167322">
          <a:extLst>
            <a:ext uri="{FF2B5EF4-FFF2-40B4-BE49-F238E27FC236}">
              <a16:creationId xmlns="" xmlns:a16="http://schemas.microsoft.com/office/drawing/2014/main" id="{61DAD6B4-9874-4EEB-B58B-3C6E5D04DC9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4" name="Line 167323">
          <a:extLst>
            <a:ext uri="{FF2B5EF4-FFF2-40B4-BE49-F238E27FC236}">
              <a16:creationId xmlns="" xmlns:a16="http://schemas.microsoft.com/office/drawing/2014/main" id="{751C2DCE-946A-4288-B34F-A20D6345E70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5" name="Line 167324">
          <a:extLst>
            <a:ext uri="{FF2B5EF4-FFF2-40B4-BE49-F238E27FC236}">
              <a16:creationId xmlns="" xmlns:a16="http://schemas.microsoft.com/office/drawing/2014/main" id="{18F013E0-C618-4A28-8CA9-BB7902446F8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6" name="Line 167325">
          <a:extLst>
            <a:ext uri="{FF2B5EF4-FFF2-40B4-BE49-F238E27FC236}">
              <a16:creationId xmlns="" xmlns:a16="http://schemas.microsoft.com/office/drawing/2014/main" id="{4328F60A-E77F-4955-B861-BD9D88DC1B6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7" name="Line 167326">
          <a:extLst>
            <a:ext uri="{FF2B5EF4-FFF2-40B4-BE49-F238E27FC236}">
              <a16:creationId xmlns="" xmlns:a16="http://schemas.microsoft.com/office/drawing/2014/main" id="{5C27B7C5-3BF2-4FDF-B5CD-E80444F0CBE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8" name="Line 167327">
          <a:extLst>
            <a:ext uri="{FF2B5EF4-FFF2-40B4-BE49-F238E27FC236}">
              <a16:creationId xmlns="" xmlns:a16="http://schemas.microsoft.com/office/drawing/2014/main" id="{358397D0-57AB-4834-9131-209E6AC4D06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69" name="Line 3157">
          <a:extLst>
            <a:ext uri="{FF2B5EF4-FFF2-40B4-BE49-F238E27FC236}">
              <a16:creationId xmlns="" xmlns:a16="http://schemas.microsoft.com/office/drawing/2014/main" id="{3AE04F8D-82F3-4B3A-9F03-F8391CCA160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0" name="Line 3158">
          <a:extLst>
            <a:ext uri="{FF2B5EF4-FFF2-40B4-BE49-F238E27FC236}">
              <a16:creationId xmlns="" xmlns:a16="http://schemas.microsoft.com/office/drawing/2014/main" id="{8A3BDD0E-0C34-4F25-AF98-E5BB241854A3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1" name="Line 3159">
          <a:extLst>
            <a:ext uri="{FF2B5EF4-FFF2-40B4-BE49-F238E27FC236}">
              <a16:creationId xmlns="" xmlns:a16="http://schemas.microsoft.com/office/drawing/2014/main" id="{31761E63-8BD5-441C-8722-1B0C3D9FA69B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2" name="Line 3160">
          <a:extLst>
            <a:ext uri="{FF2B5EF4-FFF2-40B4-BE49-F238E27FC236}">
              <a16:creationId xmlns="" xmlns:a16="http://schemas.microsoft.com/office/drawing/2014/main" id="{18D9AAF6-EC5E-43C5-BA28-44D52B8D2DD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3" name="Line 3161">
          <a:extLst>
            <a:ext uri="{FF2B5EF4-FFF2-40B4-BE49-F238E27FC236}">
              <a16:creationId xmlns="" xmlns:a16="http://schemas.microsoft.com/office/drawing/2014/main" id="{E96BD8BD-B57E-4B41-BEB4-BE0E6EE3FC3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4" name="Line 3162">
          <a:extLst>
            <a:ext uri="{FF2B5EF4-FFF2-40B4-BE49-F238E27FC236}">
              <a16:creationId xmlns="" xmlns:a16="http://schemas.microsoft.com/office/drawing/2014/main" id="{2BD4F06E-F7BD-4304-86D1-728DA3947C9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5" name="Line 3163">
          <a:extLst>
            <a:ext uri="{FF2B5EF4-FFF2-40B4-BE49-F238E27FC236}">
              <a16:creationId xmlns="" xmlns:a16="http://schemas.microsoft.com/office/drawing/2014/main" id="{7923C523-AB5C-48DB-9739-B8155F01F66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6" name="Line 3164">
          <a:extLst>
            <a:ext uri="{FF2B5EF4-FFF2-40B4-BE49-F238E27FC236}">
              <a16:creationId xmlns="" xmlns:a16="http://schemas.microsoft.com/office/drawing/2014/main" id="{946C9474-335D-4E9F-B035-893A8A0AB0D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7" name="Line 3165">
          <a:extLst>
            <a:ext uri="{FF2B5EF4-FFF2-40B4-BE49-F238E27FC236}">
              <a16:creationId xmlns="" xmlns:a16="http://schemas.microsoft.com/office/drawing/2014/main" id="{0A4D3012-F634-4F52-9891-826055C46DE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8" name="Line 3166">
          <a:extLst>
            <a:ext uri="{FF2B5EF4-FFF2-40B4-BE49-F238E27FC236}">
              <a16:creationId xmlns="" xmlns:a16="http://schemas.microsoft.com/office/drawing/2014/main" id="{FF5E4771-E382-4A6E-942B-A2BCF2B0DCAE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79" name="Line 3167">
          <a:extLst>
            <a:ext uri="{FF2B5EF4-FFF2-40B4-BE49-F238E27FC236}">
              <a16:creationId xmlns="" xmlns:a16="http://schemas.microsoft.com/office/drawing/2014/main" id="{24A64B62-E9A2-4004-8490-7B81CDC6A11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0" name="Line 3168">
          <a:extLst>
            <a:ext uri="{FF2B5EF4-FFF2-40B4-BE49-F238E27FC236}">
              <a16:creationId xmlns="" xmlns:a16="http://schemas.microsoft.com/office/drawing/2014/main" id="{1D202593-6FC4-4D7C-8BE2-8A03EA76896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1" name="Line 3169">
          <a:extLst>
            <a:ext uri="{FF2B5EF4-FFF2-40B4-BE49-F238E27FC236}">
              <a16:creationId xmlns="" xmlns:a16="http://schemas.microsoft.com/office/drawing/2014/main" id="{DC0252C4-8138-4212-A965-94AF83C5CEB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2" name="Line 3170">
          <a:extLst>
            <a:ext uri="{FF2B5EF4-FFF2-40B4-BE49-F238E27FC236}">
              <a16:creationId xmlns="" xmlns:a16="http://schemas.microsoft.com/office/drawing/2014/main" id="{DAAD7E64-4484-4591-9108-E021227E0AF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3" name="Line 3157">
          <a:extLst>
            <a:ext uri="{FF2B5EF4-FFF2-40B4-BE49-F238E27FC236}">
              <a16:creationId xmlns="" xmlns:a16="http://schemas.microsoft.com/office/drawing/2014/main" id="{1024204F-5F81-405A-85E0-ABA52E5A170A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4" name="Line 3158">
          <a:extLst>
            <a:ext uri="{FF2B5EF4-FFF2-40B4-BE49-F238E27FC236}">
              <a16:creationId xmlns="" xmlns:a16="http://schemas.microsoft.com/office/drawing/2014/main" id="{D4C55249-38C1-422C-9A96-748A2AA1989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5" name="Line 3159">
          <a:extLst>
            <a:ext uri="{FF2B5EF4-FFF2-40B4-BE49-F238E27FC236}">
              <a16:creationId xmlns="" xmlns:a16="http://schemas.microsoft.com/office/drawing/2014/main" id="{DF2605D4-2294-46CA-AFA1-3A847CC816D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6" name="Line 3160">
          <a:extLst>
            <a:ext uri="{FF2B5EF4-FFF2-40B4-BE49-F238E27FC236}">
              <a16:creationId xmlns="" xmlns:a16="http://schemas.microsoft.com/office/drawing/2014/main" id="{578C555B-5577-4163-A663-594A89B5A3D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7" name="Line 3161">
          <a:extLst>
            <a:ext uri="{FF2B5EF4-FFF2-40B4-BE49-F238E27FC236}">
              <a16:creationId xmlns="" xmlns:a16="http://schemas.microsoft.com/office/drawing/2014/main" id="{AEB2581B-05E1-4E87-9653-713FCF6CFBD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8" name="Line 3162">
          <a:extLst>
            <a:ext uri="{FF2B5EF4-FFF2-40B4-BE49-F238E27FC236}">
              <a16:creationId xmlns="" xmlns:a16="http://schemas.microsoft.com/office/drawing/2014/main" id="{F9AE04A1-635E-4517-AD9B-3C92D3319EF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89" name="Line 3163">
          <a:extLst>
            <a:ext uri="{FF2B5EF4-FFF2-40B4-BE49-F238E27FC236}">
              <a16:creationId xmlns="" xmlns:a16="http://schemas.microsoft.com/office/drawing/2014/main" id="{C57F25C6-64CB-4221-BA0B-730DAFD3A120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0" name="Line 3164">
          <a:extLst>
            <a:ext uri="{FF2B5EF4-FFF2-40B4-BE49-F238E27FC236}">
              <a16:creationId xmlns="" xmlns:a16="http://schemas.microsoft.com/office/drawing/2014/main" id="{BAA94275-2C83-40A8-86F2-1C7C2A3B19D6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1" name="Line 3165">
          <a:extLst>
            <a:ext uri="{FF2B5EF4-FFF2-40B4-BE49-F238E27FC236}">
              <a16:creationId xmlns="" xmlns:a16="http://schemas.microsoft.com/office/drawing/2014/main" id="{B007C992-1C5F-4AF7-929D-7BF38A785A8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2" name="Line 3166">
          <a:extLst>
            <a:ext uri="{FF2B5EF4-FFF2-40B4-BE49-F238E27FC236}">
              <a16:creationId xmlns="" xmlns:a16="http://schemas.microsoft.com/office/drawing/2014/main" id="{A9DBE7EF-DE4F-4779-921C-1D4ECD4E2C6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3" name="Line 3167">
          <a:extLst>
            <a:ext uri="{FF2B5EF4-FFF2-40B4-BE49-F238E27FC236}">
              <a16:creationId xmlns="" xmlns:a16="http://schemas.microsoft.com/office/drawing/2014/main" id="{F8B32633-80D9-4109-AA1C-35D7867056F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4" name="Line 3168">
          <a:extLst>
            <a:ext uri="{FF2B5EF4-FFF2-40B4-BE49-F238E27FC236}">
              <a16:creationId xmlns="" xmlns:a16="http://schemas.microsoft.com/office/drawing/2014/main" id="{298D4357-5024-4F09-86F2-AAAF5E30567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5" name="Line 3169">
          <a:extLst>
            <a:ext uri="{FF2B5EF4-FFF2-40B4-BE49-F238E27FC236}">
              <a16:creationId xmlns="" xmlns:a16="http://schemas.microsoft.com/office/drawing/2014/main" id="{38A5C083-66D8-46D7-A433-18252DB5104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6" name="Line 3170">
          <a:extLst>
            <a:ext uri="{FF2B5EF4-FFF2-40B4-BE49-F238E27FC236}">
              <a16:creationId xmlns="" xmlns:a16="http://schemas.microsoft.com/office/drawing/2014/main" id="{7973DCE2-D8B0-49E7-88F2-6C0E00E1052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7" name="Line 3157">
          <a:extLst>
            <a:ext uri="{FF2B5EF4-FFF2-40B4-BE49-F238E27FC236}">
              <a16:creationId xmlns="" xmlns:a16="http://schemas.microsoft.com/office/drawing/2014/main" id="{53DB84F9-845C-4EA2-ADBC-9FD65D628049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8" name="Line 3158">
          <a:extLst>
            <a:ext uri="{FF2B5EF4-FFF2-40B4-BE49-F238E27FC236}">
              <a16:creationId xmlns="" xmlns:a16="http://schemas.microsoft.com/office/drawing/2014/main" id="{9E9630A9-CF12-4753-B686-2F451922D33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799" name="Line 3159">
          <a:extLst>
            <a:ext uri="{FF2B5EF4-FFF2-40B4-BE49-F238E27FC236}">
              <a16:creationId xmlns="" xmlns:a16="http://schemas.microsoft.com/office/drawing/2014/main" id="{B0849812-912A-4937-9C00-264EF5380FD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0" name="Line 3160">
          <a:extLst>
            <a:ext uri="{FF2B5EF4-FFF2-40B4-BE49-F238E27FC236}">
              <a16:creationId xmlns="" xmlns:a16="http://schemas.microsoft.com/office/drawing/2014/main" id="{9BC2371B-2EBA-41DF-91A8-3B43EDA0EF1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1" name="Line 3161">
          <a:extLst>
            <a:ext uri="{FF2B5EF4-FFF2-40B4-BE49-F238E27FC236}">
              <a16:creationId xmlns="" xmlns:a16="http://schemas.microsoft.com/office/drawing/2014/main" id="{95078E7C-DB93-4FCD-B9EE-1F8CAD954B87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2" name="Line 3162">
          <a:extLst>
            <a:ext uri="{FF2B5EF4-FFF2-40B4-BE49-F238E27FC236}">
              <a16:creationId xmlns="" xmlns:a16="http://schemas.microsoft.com/office/drawing/2014/main" id="{A8DCA047-0B1F-46A1-9E44-7D974B3DDD3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3" name="Line 3163">
          <a:extLst>
            <a:ext uri="{FF2B5EF4-FFF2-40B4-BE49-F238E27FC236}">
              <a16:creationId xmlns="" xmlns:a16="http://schemas.microsoft.com/office/drawing/2014/main" id="{9ACE95EA-0F3F-4415-BF94-2B9D0A27CB38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4" name="Line 3164">
          <a:extLst>
            <a:ext uri="{FF2B5EF4-FFF2-40B4-BE49-F238E27FC236}">
              <a16:creationId xmlns="" xmlns:a16="http://schemas.microsoft.com/office/drawing/2014/main" id="{F4A6F957-D698-4829-BA59-E08A1A6B8411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5" name="Line 3165">
          <a:extLst>
            <a:ext uri="{FF2B5EF4-FFF2-40B4-BE49-F238E27FC236}">
              <a16:creationId xmlns="" xmlns:a16="http://schemas.microsoft.com/office/drawing/2014/main" id="{13569739-D9BC-404B-B584-7D22CD2704B4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6" name="Line 3166">
          <a:extLst>
            <a:ext uri="{FF2B5EF4-FFF2-40B4-BE49-F238E27FC236}">
              <a16:creationId xmlns="" xmlns:a16="http://schemas.microsoft.com/office/drawing/2014/main" id="{3D455119-9CD5-4054-8922-BA33272AADC2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7" name="Line 3167">
          <a:extLst>
            <a:ext uri="{FF2B5EF4-FFF2-40B4-BE49-F238E27FC236}">
              <a16:creationId xmlns="" xmlns:a16="http://schemas.microsoft.com/office/drawing/2014/main" id="{94DCEE93-214A-4CA1-9E8C-5B7E6A2F369D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8" name="Line 3168">
          <a:extLst>
            <a:ext uri="{FF2B5EF4-FFF2-40B4-BE49-F238E27FC236}">
              <a16:creationId xmlns="" xmlns:a16="http://schemas.microsoft.com/office/drawing/2014/main" id="{B272FD65-A8A4-4C29-9FDD-A0CC8CE5FE1F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09" name="Line 3169">
          <a:extLst>
            <a:ext uri="{FF2B5EF4-FFF2-40B4-BE49-F238E27FC236}">
              <a16:creationId xmlns="" xmlns:a16="http://schemas.microsoft.com/office/drawing/2014/main" id="{6EC87B84-1A0F-45D0-8F23-CE85D1F21CCC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1654</xdr:row>
      <xdr:rowOff>0</xdr:rowOff>
    </xdr:from>
    <xdr:to>
      <xdr:col>10</xdr:col>
      <xdr:colOff>38100</xdr:colOff>
      <xdr:row>1654</xdr:row>
      <xdr:rowOff>0</xdr:rowOff>
    </xdr:to>
    <xdr:sp macro="" textlink="">
      <xdr:nvSpPr>
        <xdr:cNvPr id="3810" name="Line 3170">
          <a:extLst>
            <a:ext uri="{FF2B5EF4-FFF2-40B4-BE49-F238E27FC236}">
              <a16:creationId xmlns="" xmlns:a16="http://schemas.microsoft.com/office/drawing/2014/main" id="{F7CA8FE1-CB4A-432E-9C30-03833EDAF8E5}"/>
            </a:ext>
          </a:extLst>
        </xdr:cNvPr>
        <xdr:cNvSpPr>
          <a:spLocks noChangeShapeType="1"/>
        </xdr:cNvSpPr>
      </xdr:nvSpPr>
      <xdr:spPr bwMode="auto">
        <a:xfrm>
          <a:off x="5819775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1" name="Line 9790">
          <a:extLst>
            <a:ext uri="{FF2B5EF4-FFF2-40B4-BE49-F238E27FC236}">
              <a16:creationId xmlns="" xmlns:a16="http://schemas.microsoft.com/office/drawing/2014/main" id="{8F44DF01-80D1-4B6E-9775-387EB744170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2" name="Line 9791">
          <a:extLst>
            <a:ext uri="{FF2B5EF4-FFF2-40B4-BE49-F238E27FC236}">
              <a16:creationId xmlns="" xmlns:a16="http://schemas.microsoft.com/office/drawing/2014/main" id="{55F7D0CC-A93F-4B4A-A9AE-5C2B6DA59B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3" name="Line 9792">
          <a:extLst>
            <a:ext uri="{FF2B5EF4-FFF2-40B4-BE49-F238E27FC236}">
              <a16:creationId xmlns="" xmlns:a16="http://schemas.microsoft.com/office/drawing/2014/main" id="{51F8891F-28F6-44E3-82F1-1A69102AEE4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4" name="Line 9793">
          <a:extLst>
            <a:ext uri="{FF2B5EF4-FFF2-40B4-BE49-F238E27FC236}">
              <a16:creationId xmlns="" xmlns:a16="http://schemas.microsoft.com/office/drawing/2014/main" id="{15BEE381-FF49-43C1-A08A-3053B86005C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5" name="Line 9794">
          <a:extLst>
            <a:ext uri="{FF2B5EF4-FFF2-40B4-BE49-F238E27FC236}">
              <a16:creationId xmlns="" xmlns:a16="http://schemas.microsoft.com/office/drawing/2014/main" id="{2F606878-B98B-4E49-837E-3176630EC78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6" name="Line 9795">
          <a:extLst>
            <a:ext uri="{FF2B5EF4-FFF2-40B4-BE49-F238E27FC236}">
              <a16:creationId xmlns="" xmlns:a16="http://schemas.microsoft.com/office/drawing/2014/main" id="{0DA7A8FE-B0C6-4ED3-A4BA-61FDD4EEBEB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7" name="Line 9796">
          <a:extLst>
            <a:ext uri="{FF2B5EF4-FFF2-40B4-BE49-F238E27FC236}">
              <a16:creationId xmlns="" xmlns:a16="http://schemas.microsoft.com/office/drawing/2014/main" id="{A212CC1F-B908-4432-9699-303AD4E9DCC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8" name="Line 9797">
          <a:extLst>
            <a:ext uri="{FF2B5EF4-FFF2-40B4-BE49-F238E27FC236}">
              <a16:creationId xmlns="" xmlns:a16="http://schemas.microsoft.com/office/drawing/2014/main" id="{1413C9FB-5732-4ED9-BE09-F9FE28DF01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19" name="Line 9798">
          <a:extLst>
            <a:ext uri="{FF2B5EF4-FFF2-40B4-BE49-F238E27FC236}">
              <a16:creationId xmlns="" xmlns:a16="http://schemas.microsoft.com/office/drawing/2014/main" id="{95C584B3-F48C-4DF8-BE68-D329A9BB422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0" name="Line 9799">
          <a:extLst>
            <a:ext uri="{FF2B5EF4-FFF2-40B4-BE49-F238E27FC236}">
              <a16:creationId xmlns="" xmlns:a16="http://schemas.microsoft.com/office/drawing/2014/main" id="{F894FD68-963C-4127-8DB1-D871E951909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1" name="Line 9800">
          <a:extLst>
            <a:ext uri="{FF2B5EF4-FFF2-40B4-BE49-F238E27FC236}">
              <a16:creationId xmlns="" xmlns:a16="http://schemas.microsoft.com/office/drawing/2014/main" id="{CE5CF291-965F-4D8B-9B50-559F509075D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2" name="Line 9801">
          <a:extLst>
            <a:ext uri="{FF2B5EF4-FFF2-40B4-BE49-F238E27FC236}">
              <a16:creationId xmlns="" xmlns:a16="http://schemas.microsoft.com/office/drawing/2014/main" id="{9971E216-CC9D-45AB-B94B-82E26768CA6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3" name="Line 9802">
          <a:extLst>
            <a:ext uri="{FF2B5EF4-FFF2-40B4-BE49-F238E27FC236}">
              <a16:creationId xmlns="" xmlns:a16="http://schemas.microsoft.com/office/drawing/2014/main" id="{E6655C5D-4614-4538-8116-4F0B839F40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4" name="Line 9803">
          <a:extLst>
            <a:ext uri="{FF2B5EF4-FFF2-40B4-BE49-F238E27FC236}">
              <a16:creationId xmlns="" xmlns:a16="http://schemas.microsoft.com/office/drawing/2014/main" id="{54CDD32A-47C9-4A27-A75F-A6FA376EBF9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5" name="Line 167286">
          <a:extLst>
            <a:ext uri="{FF2B5EF4-FFF2-40B4-BE49-F238E27FC236}">
              <a16:creationId xmlns="" xmlns:a16="http://schemas.microsoft.com/office/drawing/2014/main" id="{F8AA6D80-C0B8-4CCE-B3EF-7453C466D3D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6" name="Line 167287">
          <a:extLst>
            <a:ext uri="{FF2B5EF4-FFF2-40B4-BE49-F238E27FC236}">
              <a16:creationId xmlns="" xmlns:a16="http://schemas.microsoft.com/office/drawing/2014/main" id="{36B568B0-F680-47AD-B951-7FBA73C3919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7" name="Line 167288">
          <a:extLst>
            <a:ext uri="{FF2B5EF4-FFF2-40B4-BE49-F238E27FC236}">
              <a16:creationId xmlns="" xmlns:a16="http://schemas.microsoft.com/office/drawing/2014/main" id="{7617E0CE-1954-4879-AA9F-BF02B2B5029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8" name="Line 167289">
          <a:extLst>
            <a:ext uri="{FF2B5EF4-FFF2-40B4-BE49-F238E27FC236}">
              <a16:creationId xmlns="" xmlns:a16="http://schemas.microsoft.com/office/drawing/2014/main" id="{19DB92E8-3AC0-40CB-BBF2-A2026E7C9E1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29" name="Line 167290">
          <a:extLst>
            <a:ext uri="{FF2B5EF4-FFF2-40B4-BE49-F238E27FC236}">
              <a16:creationId xmlns="" xmlns:a16="http://schemas.microsoft.com/office/drawing/2014/main" id="{E3120E52-A9F8-4CAF-B7A7-E3097A8EB81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0" name="Line 167291">
          <a:extLst>
            <a:ext uri="{FF2B5EF4-FFF2-40B4-BE49-F238E27FC236}">
              <a16:creationId xmlns="" xmlns:a16="http://schemas.microsoft.com/office/drawing/2014/main" id="{1DA35B0D-2977-436F-92AD-B6818128780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1" name="Line 167292">
          <a:extLst>
            <a:ext uri="{FF2B5EF4-FFF2-40B4-BE49-F238E27FC236}">
              <a16:creationId xmlns="" xmlns:a16="http://schemas.microsoft.com/office/drawing/2014/main" id="{4FBC44EA-8178-45A3-AB70-433D52A8A99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2" name="Line 167293">
          <a:extLst>
            <a:ext uri="{FF2B5EF4-FFF2-40B4-BE49-F238E27FC236}">
              <a16:creationId xmlns="" xmlns:a16="http://schemas.microsoft.com/office/drawing/2014/main" id="{EEB14C67-87A9-4E27-8003-0D30345ED77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3" name="Line 167294">
          <a:extLst>
            <a:ext uri="{FF2B5EF4-FFF2-40B4-BE49-F238E27FC236}">
              <a16:creationId xmlns="" xmlns:a16="http://schemas.microsoft.com/office/drawing/2014/main" id="{7D141E8D-A5F9-492C-BA07-E8B6CB5846D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4" name="Line 167295">
          <a:extLst>
            <a:ext uri="{FF2B5EF4-FFF2-40B4-BE49-F238E27FC236}">
              <a16:creationId xmlns="" xmlns:a16="http://schemas.microsoft.com/office/drawing/2014/main" id="{E8F5EC4E-AD35-4558-9F60-C258547F29F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5" name="Line 167296">
          <a:extLst>
            <a:ext uri="{FF2B5EF4-FFF2-40B4-BE49-F238E27FC236}">
              <a16:creationId xmlns="" xmlns:a16="http://schemas.microsoft.com/office/drawing/2014/main" id="{CAABC9C7-FB0F-48F5-9463-D6CC451E798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6" name="Line 167297">
          <a:extLst>
            <a:ext uri="{FF2B5EF4-FFF2-40B4-BE49-F238E27FC236}">
              <a16:creationId xmlns="" xmlns:a16="http://schemas.microsoft.com/office/drawing/2014/main" id="{8118C0D2-B065-4BF6-8F66-B9014194832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7" name="Line 167298">
          <a:extLst>
            <a:ext uri="{FF2B5EF4-FFF2-40B4-BE49-F238E27FC236}">
              <a16:creationId xmlns="" xmlns:a16="http://schemas.microsoft.com/office/drawing/2014/main" id="{4DC9DF7E-63D6-4676-9959-23F434A77C8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8" name="Line 167299">
          <a:extLst>
            <a:ext uri="{FF2B5EF4-FFF2-40B4-BE49-F238E27FC236}">
              <a16:creationId xmlns="" xmlns:a16="http://schemas.microsoft.com/office/drawing/2014/main" id="{B9BA2B10-E300-44BD-BDB8-A23A3D0799A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39" name="Line 167300">
          <a:extLst>
            <a:ext uri="{FF2B5EF4-FFF2-40B4-BE49-F238E27FC236}">
              <a16:creationId xmlns="" xmlns:a16="http://schemas.microsoft.com/office/drawing/2014/main" id="{F2E2E21D-33E4-45CC-85BF-458AF64030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0" name="Line 167301">
          <a:extLst>
            <a:ext uri="{FF2B5EF4-FFF2-40B4-BE49-F238E27FC236}">
              <a16:creationId xmlns="" xmlns:a16="http://schemas.microsoft.com/office/drawing/2014/main" id="{9598A2C3-8A82-4206-9636-EB569586D19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1" name="Line 167302">
          <a:extLst>
            <a:ext uri="{FF2B5EF4-FFF2-40B4-BE49-F238E27FC236}">
              <a16:creationId xmlns="" xmlns:a16="http://schemas.microsoft.com/office/drawing/2014/main" id="{608E974C-414C-4D88-A245-A58DCBC0279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2" name="Line 167303">
          <a:extLst>
            <a:ext uri="{FF2B5EF4-FFF2-40B4-BE49-F238E27FC236}">
              <a16:creationId xmlns="" xmlns:a16="http://schemas.microsoft.com/office/drawing/2014/main" id="{47B53F36-B50C-449B-84A6-6A19F8D9E75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3" name="Line 167304">
          <a:extLst>
            <a:ext uri="{FF2B5EF4-FFF2-40B4-BE49-F238E27FC236}">
              <a16:creationId xmlns="" xmlns:a16="http://schemas.microsoft.com/office/drawing/2014/main" id="{92C17BC7-5864-4FF8-A379-71BA3D631B1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4" name="Line 167305">
          <a:extLst>
            <a:ext uri="{FF2B5EF4-FFF2-40B4-BE49-F238E27FC236}">
              <a16:creationId xmlns="" xmlns:a16="http://schemas.microsoft.com/office/drawing/2014/main" id="{BB6BE51D-B632-4E2D-9588-F4DE0F16972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5" name="Line 167306">
          <a:extLst>
            <a:ext uri="{FF2B5EF4-FFF2-40B4-BE49-F238E27FC236}">
              <a16:creationId xmlns="" xmlns:a16="http://schemas.microsoft.com/office/drawing/2014/main" id="{DD7EE895-313E-490F-8F8A-33EC5EDD10B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6" name="Line 167307">
          <a:extLst>
            <a:ext uri="{FF2B5EF4-FFF2-40B4-BE49-F238E27FC236}">
              <a16:creationId xmlns="" xmlns:a16="http://schemas.microsoft.com/office/drawing/2014/main" id="{9DA93B80-B1EB-4A30-8869-ACC9745563A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7" name="Line 167308">
          <a:extLst>
            <a:ext uri="{FF2B5EF4-FFF2-40B4-BE49-F238E27FC236}">
              <a16:creationId xmlns="" xmlns:a16="http://schemas.microsoft.com/office/drawing/2014/main" id="{8A1B09F6-946E-4367-9603-779B6BC6AC5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8" name="Line 167309">
          <a:extLst>
            <a:ext uri="{FF2B5EF4-FFF2-40B4-BE49-F238E27FC236}">
              <a16:creationId xmlns="" xmlns:a16="http://schemas.microsoft.com/office/drawing/2014/main" id="{455F8E52-B0CB-419B-80FB-46861897310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49" name="Line 167310">
          <a:extLst>
            <a:ext uri="{FF2B5EF4-FFF2-40B4-BE49-F238E27FC236}">
              <a16:creationId xmlns="" xmlns:a16="http://schemas.microsoft.com/office/drawing/2014/main" id="{194E25A6-5CB1-4823-87E8-ECFB4118015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0" name="Line 167311">
          <a:extLst>
            <a:ext uri="{FF2B5EF4-FFF2-40B4-BE49-F238E27FC236}">
              <a16:creationId xmlns="" xmlns:a16="http://schemas.microsoft.com/office/drawing/2014/main" id="{301BA6D7-E6D3-4A0A-ABF9-4FB87406F45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1" name="Line 167312">
          <a:extLst>
            <a:ext uri="{FF2B5EF4-FFF2-40B4-BE49-F238E27FC236}">
              <a16:creationId xmlns="" xmlns:a16="http://schemas.microsoft.com/office/drawing/2014/main" id="{E41E0171-A62F-4A3E-B22B-C465E8F1093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2" name="Line 167313">
          <a:extLst>
            <a:ext uri="{FF2B5EF4-FFF2-40B4-BE49-F238E27FC236}">
              <a16:creationId xmlns="" xmlns:a16="http://schemas.microsoft.com/office/drawing/2014/main" id="{BED7B8AC-C7EA-49CB-8176-DA973B2224D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3" name="Line 167314">
          <a:extLst>
            <a:ext uri="{FF2B5EF4-FFF2-40B4-BE49-F238E27FC236}">
              <a16:creationId xmlns="" xmlns:a16="http://schemas.microsoft.com/office/drawing/2014/main" id="{B43498EE-B319-4B1F-9BC0-DA1894934E0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4" name="Line 167315">
          <a:extLst>
            <a:ext uri="{FF2B5EF4-FFF2-40B4-BE49-F238E27FC236}">
              <a16:creationId xmlns="" xmlns:a16="http://schemas.microsoft.com/office/drawing/2014/main" id="{9ED183C6-3BC8-41E2-BE11-81532BDCB8F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5" name="Line 167316">
          <a:extLst>
            <a:ext uri="{FF2B5EF4-FFF2-40B4-BE49-F238E27FC236}">
              <a16:creationId xmlns="" xmlns:a16="http://schemas.microsoft.com/office/drawing/2014/main" id="{2DE38513-52D5-4225-86DC-E4A1BD84CDB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6" name="Line 167317">
          <a:extLst>
            <a:ext uri="{FF2B5EF4-FFF2-40B4-BE49-F238E27FC236}">
              <a16:creationId xmlns="" xmlns:a16="http://schemas.microsoft.com/office/drawing/2014/main" id="{E21171A6-D70A-4B15-A066-07DA5F1570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7" name="Line 167318">
          <a:extLst>
            <a:ext uri="{FF2B5EF4-FFF2-40B4-BE49-F238E27FC236}">
              <a16:creationId xmlns="" xmlns:a16="http://schemas.microsoft.com/office/drawing/2014/main" id="{25D24248-4875-4AD3-8745-05DA36C628D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8" name="Line 167319">
          <a:extLst>
            <a:ext uri="{FF2B5EF4-FFF2-40B4-BE49-F238E27FC236}">
              <a16:creationId xmlns="" xmlns:a16="http://schemas.microsoft.com/office/drawing/2014/main" id="{D335F291-645F-44EE-919C-EEDDE741EFC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59" name="Line 167320">
          <a:extLst>
            <a:ext uri="{FF2B5EF4-FFF2-40B4-BE49-F238E27FC236}">
              <a16:creationId xmlns="" xmlns:a16="http://schemas.microsoft.com/office/drawing/2014/main" id="{871C7E74-9BB9-4168-B0AE-B28EDB65CD2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0" name="Line 167321">
          <a:extLst>
            <a:ext uri="{FF2B5EF4-FFF2-40B4-BE49-F238E27FC236}">
              <a16:creationId xmlns="" xmlns:a16="http://schemas.microsoft.com/office/drawing/2014/main" id="{37FCD217-91A1-44B1-830A-CE8A12490E8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1" name="Line 167322">
          <a:extLst>
            <a:ext uri="{FF2B5EF4-FFF2-40B4-BE49-F238E27FC236}">
              <a16:creationId xmlns="" xmlns:a16="http://schemas.microsoft.com/office/drawing/2014/main" id="{3F5039D3-CE83-4B56-B27D-E5DA872E85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2" name="Line 167323">
          <a:extLst>
            <a:ext uri="{FF2B5EF4-FFF2-40B4-BE49-F238E27FC236}">
              <a16:creationId xmlns="" xmlns:a16="http://schemas.microsoft.com/office/drawing/2014/main" id="{5C972271-DECA-4690-9740-DD0B9FE0909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3" name="Line 167324">
          <a:extLst>
            <a:ext uri="{FF2B5EF4-FFF2-40B4-BE49-F238E27FC236}">
              <a16:creationId xmlns="" xmlns:a16="http://schemas.microsoft.com/office/drawing/2014/main" id="{1FA20B9E-4281-4B3A-A0A1-B92005044B0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4" name="Line 167325">
          <a:extLst>
            <a:ext uri="{FF2B5EF4-FFF2-40B4-BE49-F238E27FC236}">
              <a16:creationId xmlns="" xmlns:a16="http://schemas.microsoft.com/office/drawing/2014/main" id="{C446D4BB-C7F8-4754-A85A-4F4643B6DCA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5" name="Line 167326">
          <a:extLst>
            <a:ext uri="{FF2B5EF4-FFF2-40B4-BE49-F238E27FC236}">
              <a16:creationId xmlns="" xmlns:a16="http://schemas.microsoft.com/office/drawing/2014/main" id="{DB0CAD1B-5C01-4556-986A-D6C3697ECB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6" name="Line 167327">
          <a:extLst>
            <a:ext uri="{FF2B5EF4-FFF2-40B4-BE49-F238E27FC236}">
              <a16:creationId xmlns="" xmlns:a16="http://schemas.microsoft.com/office/drawing/2014/main" id="{1D90A9DA-641B-42D0-8A29-4C1FA577442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7" name="Line 1743">
          <a:extLst>
            <a:ext uri="{FF2B5EF4-FFF2-40B4-BE49-F238E27FC236}">
              <a16:creationId xmlns="" xmlns:a16="http://schemas.microsoft.com/office/drawing/2014/main" id="{723B7B18-5CAA-4B4A-A8EC-024D63B9311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8" name="Line 1744">
          <a:extLst>
            <a:ext uri="{FF2B5EF4-FFF2-40B4-BE49-F238E27FC236}">
              <a16:creationId xmlns="" xmlns:a16="http://schemas.microsoft.com/office/drawing/2014/main" id="{3FF5951E-F4BD-45CF-8F22-206D770601C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69" name="Line 1745">
          <a:extLst>
            <a:ext uri="{FF2B5EF4-FFF2-40B4-BE49-F238E27FC236}">
              <a16:creationId xmlns="" xmlns:a16="http://schemas.microsoft.com/office/drawing/2014/main" id="{2FAE3EB0-1EF0-4C5E-89CE-CA4ADD8922E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0" name="Line 1746">
          <a:extLst>
            <a:ext uri="{FF2B5EF4-FFF2-40B4-BE49-F238E27FC236}">
              <a16:creationId xmlns="" xmlns:a16="http://schemas.microsoft.com/office/drawing/2014/main" id="{70221031-14C9-4B10-86F9-29ECC435EE0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1" name="Line 1747">
          <a:extLst>
            <a:ext uri="{FF2B5EF4-FFF2-40B4-BE49-F238E27FC236}">
              <a16:creationId xmlns="" xmlns:a16="http://schemas.microsoft.com/office/drawing/2014/main" id="{42ACEBE6-4F43-4012-A682-BDBEC9F6717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2" name="Line 1748">
          <a:extLst>
            <a:ext uri="{FF2B5EF4-FFF2-40B4-BE49-F238E27FC236}">
              <a16:creationId xmlns="" xmlns:a16="http://schemas.microsoft.com/office/drawing/2014/main" id="{20A0AA5D-5F7C-4BC2-8069-B5E3C9974E4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3" name="Line 1749">
          <a:extLst>
            <a:ext uri="{FF2B5EF4-FFF2-40B4-BE49-F238E27FC236}">
              <a16:creationId xmlns="" xmlns:a16="http://schemas.microsoft.com/office/drawing/2014/main" id="{2A425982-78AE-4A45-A203-60C4BB0E818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4" name="Line 1750">
          <a:extLst>
            <a:ext uri="{FF2B5EF4-FFF2-40B4-BE49-F238E27FC236}">
              <a16:creationId xmlns="" xmlns:a16="http://schemas.microsoft.com/office/drawing/2014/main" id="{963FADA2-8E35-4A7B-BD09-29B66169DE7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5" name="Line 1751">
          <a:extLst>
            <a:ext uri="{FF2B5EF4-FFF2-40B4-BE49-F238E27FC236}">
              <a16:creationId xmlns="" xmlns:a16="http://schemas.microsoft.com/office/drawing/2014/main" id="{B87B864C-BB9E-4A05-A190-9681F06BBD7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6" name="Line 1752">
          <a:extLst>
            <a:ext uri="{FF2B5EF4-FFF2-40B4-BE49-F238E27FC236}">
              <a16:creationId xmlns="" xmlns:a16="http://schemas.microsoft.com/office/drawing/2014/main" id="{639E9DF1-D95B-4EB2-858F-2091890358F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7" name="Line 1753">
          <a:extLst>
            <a:ext uri="{FF2B5EF4-FFF2-40B4-BE49-F238E27FC236}">
              <a16:creationId xmlns="" xmlns:a16="http://schemas.microsoft.com/office/drawing/2014/main" id="{C588E34B-C202-4669-9D6F-B7FC80B5C3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8" name="Line 1754">
          <a:extLst>
            <a:ext uri="{FF2B5EF4-FFF2-40B4-BE49-F238E27FC236}">
              <a16:creationId xmlns="" xmlns:a16="http://schemas.microsoft.com/office/drawing/2014/main" id="{6DBA5FFF-0116-40A9-8D42-835BEA77737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79" name="Line 1755">
          <a:extLst>
            <a:ext uri="{FF2B5EF4-FFF2-40B4-BE49-F238E27FC236}">
              <a16:creationId xmlns="" xmlns:a16="http://schemas.microsoft.com/office/drawing/2014/main" id="{0703C216-AF22-4E08-9E4B-5682FF50B7A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0" name="Line 1756">
          <a:extLst>
            <a:ext uri="{FF2B5EF4-FFF2-40B4-BE49-F238E27FC236}">
              <a16:creationId xmlns="" xmlns:a16="http://schemas.microsoft.com/office/drawing/2014/main" id="{FFBA1DFD-730D-4396-9EF4-5EC27FC859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1" name="Line 3157">
          <a:extLst>
            <a:ext uri="{FF2B5EF4-FFF2-40B4-BE49-F238E27FC236}">
              <a16:creationId xmlns="" xmlns:a16="http://schemas.microsoft.com/office/drawing/2014/main" id="{35F21C24-8E43-46DB-BA98-EFA6BF7E840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2" name="Line 3158">
          <a:extLst>
            <a:ext uri="{FF2B5EF4-FFF2-40B4-BE49-F238E27FC236}">
              <a16:creationId xmlns="" xmlns:a16="http://schemas.microsoft.com/office/drawing/2014/main" id="{E4CF63CF-F31B-4F71-8261-5578373B846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3" name="Line 3159">
          <a:extLst>
            <a:ext uri="{FF2B5EF4-FFF2-40B4-BE49-F238E27FC236}">
              <a16:creationId xmlns="" xmlns:a16="http://schemas.microsoft.com/office/drawing/2014/main" id="{E90C1F66-2ECD-4C5E-9638-718E157BEF8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4" name="Line 3160">
          <a:extLst>
            <a:ext uri="{FF2B5EF4-FFF2-40B4-BE49-F238E27FC236}">
              <a16:creationId xmlns="" xmlns:a16="http://schemas.microsoft.com/office/drawing/2014/main" id="{A6747583-04A7-4F57-B8E1-5187AB2096E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5" name="Line 3161">
          <a:extLst>
            <a:ext uri="{FF2B5EF4-FFF2-40B4-BE49-F238E27FC236}">
              <a16:creationId xmlns="" xmlns:a16="http://schemas.microsoft.com/office/drawing/2014/main" id="{48B7F61F-53DE-4B37-8C70-093849B5D20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6" name="Line 3162">
          <a:extLst>
            <a:ext uri="{FF2B5EF4-FFF2-40B4-BE49-F238E27FC236}">
              <a16:creationId xmlns="" xmlns:a16="http://schemas.microsoft.com/office/drawing/2014/main" id="{FC044379-EC64-47A2-A877-98E7A243AB0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7" name="Line 3163">
          <a:extLst>
            <a:ext uri="{FF2B5EF4-FFF2-40B4-BE49-F238E27FC236}">
              <a16:creationId xmlns="" xmlns:a16="http://schemas.microsoft.com/office/drawing/2014/main" id="{F0F06B8A-56B3-44CF-BAB4-08A5F14C24A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8" name="Line 3164">
          <a:extLst>
            <a:ext uri="{FF2B5EF4-FFF2-40B4-BE49-F238E27FC236}">
              <a16:creationId xmlns="" xmlns:a16="http://schemas.microsoft.com/office/drawing/2014/main" id="{05E4D0B1-635C-42B0-805D-15D57A71CCE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89" name="Line 3165">
          <a:extLst>
            <a:ext uri="{FF2B5EF4-FFF2-40B4-BE49-F238E27FC236}">
              <a16:creationId xmlns="" xmlns:a16="http://schemas.microsoft.com/office/drawing/2014/main" id="{CBCCDC66-C81C-4FDA-AE88-68BC1AE1E89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0" name="Line 3166">
          <a:extLst>
            <a:ext uri="{FF2B5EF4-FFF2-40B4-BE49-F238E27FC236}">
              <a16:creationId xmlns="" xmlns:a16="http://schemas.microsoft.com/office/drawing/2014/main" id="{4211F5AF-373A-4F4D-97D9-D9B9A8602C4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1" name="Line 3167">
          <a:extLst>
            <a:ext uri="{FF2B5EF4-FFF2-40B4-BE49-F238E27FC236}">
              <a16:creationId xmlns="" xmlns:a16="http://schemas.microsoft.com/office/drawing/2014/main" id="{32EDAD1F-8E45-43F7-B49F-17F169B8DDF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2" name="Line 3168">
          <a:extLst>
            <a:ext uri="{FF2B5EF4-FFF2-40B4-BE49-F238E27FC236}">
              <a16:creationId xmlns="" xmlns:a16="http://schemas.microsoft.com/office/drawing/2014/main" id="{15A79F90-D6B1-4640-999C-BCD0F9FC990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3" name="Line 3169">
          <a:extLst>
            <a:ext uri="{FF2B5EF4-FFF2-40B4-BE49-F238E27FC236}">
              <a16:creationId xmlns="" xmlns:a16="http://schemas.microsoft.com/office/drawing/2014/main" id="{3C4E8858-999C-4932-91FD-DBA12CC03FC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4" name="Line 3170">
          <a:extLst>
            <a:ext uri="{FF2B5EF4-FFF2-40B4-BE49-F238E27FC236}">
              <a16:creationId xmlns="" xmlns:a16="http://schemas.microsoft.com/office/drawing/2014/main" id="{F2671478-341D-46B9-94E2-B6BC5E21B06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5" name="Line 3157">
          <a:extLst>
            <a:ext uri="{FF2B5EF4-FFF2-40B4-BE49-F238E27FC236}">
              <a16:creationId xmlns="" xmlns:a16="http://schemas.microsoft.com/office/drawing/2014/main" id="{A1D35585-F8AE-4CE8-9F25-D8071B0026C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6" name="Line 3158">
          <a:extLst>
            <a:ext uri="{FF2B5EF4-FFF2-40B4-BE49-F238E27FC236}">
              <a16:creationId xmlns="" xmlns:a16="http://schemas.microsoft.com/office/drawing/2014/main" id="{81DBDADD-67D3-4DE9-BDD0-B15426FB7E7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7" name="Line 3159">
          <a:extLst>
            <a:ext uri="{FF2B5EF4-FFF2-40B4-BE49-F238E27FC236}">
              <a16:creationId xmlns="" xmlns:a16="http://schemas.microsoft.com/office/drawing/2014/main" id="{D2768E6A-DCF9-4F29-B1FE-97C7B6FE184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8" name="Line 3160">
          <a:extLst>
            <a:ext uri="{FF2B5EF4-FFF2-40B4-BE49-F238E27FC236}">
              <a16:creationId xmlns="" xmlns:a16="http://schemas.microsoft.com/office/drawing/2014/main" id="{64D57B6A-1A8E-4C6E-92FD-254EF8C0FA8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899" name="Line 3161">
          <a:extLst>
            <a:ext uri="{FF2B5EF4-FFF2-40B4-BE49-F238E27FC236}">
              <a16:creationId xmlns="" xmlns:a16="http://schemas.microsoft.com/office/drawing/2014/main" id="{4781CDBA-FD33-49F9-8D5D-287BABE8C23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0" name="Line 3162">
          <a:extLst>
            <a:ext uri="{FF2B5EF4-FFF2-40B4-BE49-F238E27FC236}">
              <a16:creationId xmlns="" xmlns:a16="http://schemas.microsoft.com/office/drawing/2014/main" id="{A258FF4A-0FE9-471F-A35F-7CB0347C8EE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1" name="Line 3163">
          <a:extLst>
            <a:ext uri="{FF2B5EF4-FFF2-40B4-BE49-F238E27FC236}">
              <a16:creationId xmlns="" xmlns:a16="http://schemas.microsoft.com/office/drawing/2014/main" id="{7D19EE09-2264-4CA1-8A5F-16381D9A8CC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2" name="Line 3164">
          <a:extLst>
            <a:ext uri="{FF2B5EF4-FFF2-40B4-BE49-F238E27FC236}">
              <a16:creationId xmlns="" xmlns:a16="http://schemas.microsoft.com/office/drawing/2014/main" id="{414519CD-0B55-4FBA-9C13-48D12E5F205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3" name="Line 3165">
          <a:extLst>
            <a:ext uri="{FF2B5EF4-FFF2-40B4-BE49-F238E27FC236}">
              <a16:creationId xmlns="" xmlns:a16="http://schemas.microsoft.com/office/drawing/2014/main" id="{2EC6D4DB-C452-4030-A39F-9106D9CFF13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4" name="Line 3166">
          <a:extLst>
            <a:ext uri="{FF2B5EF4-FFF2-40B4-BE49-F238E27FC236}">
              <a16:creationId xmlns="" xmlns:a16="http://schemas.microsoft.com/office/drawing/2014/main" id="{EE62D6C6-B93C-444D-B4AC-6288B92049F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5" name="Line 3167">
          <a:extLst>
            <a:ext uri="{FF2B5EF4-FFF2-40B4-BE49-F238E27FC236}">
              <a16:creationId xmlns="" xmlns:a16="http://schemas.microsoft.com/office/drawing/2014/main" id="{A0FD6F18-6FCD-44BE-8A16-A28DECADF09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6" name="Line 3168">
          <a:extLst>
            <a:ext uri="{FF2B5EF4-FFF2-40B4-BE49-F238E27FC236}">
              <a16:creationId xmlns="" xmlns:a16="http://schemas.microsoft.com/office/drawing/2014/main" id="{9A1D586C-A654-466E-B3EA-1060303C3EE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7" name="Line 3169">
          <a:extLst>
            <a:ext uri="{FF2B5EF4-FFF2-40B4-BE49-F238E27FC236}">
              <a16:creationId xmlns="" xmlns:a16="http://schemas.microsoft.com/office/drawing/2014/main" id="{D9F2B631-F7F4-4E4F-A8AD-35DDE52CECD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8" name="Line 3170">
          <a:extLst>
            <a:ext uri="{FF2B5EF4-FFF2-40B4-BE49-F238E27FC236}">
              <a16:creationId xmlns="" xmlns:a16="http://schemas.microsoft.com/office/drawing/2014/main" id="{E92A71DC-5FFA-4C0A-937E-EDDFF7D9826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09" name="Line 3157">
          <a:extLst>
            <a:ext uri="{FF2B5EF4-FFF2-40B4-BE49-F238E27FC236}">
              <a16:creationId xmlns="" xmlns:a16="http://schemas.microsoft.com/office/drawing/2014/main" id="{79C0BCFC-EED0-443D-B9CA-BC1F6755132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0" name="Line 3158">
          <a:extLst>
            <a:ext uri="{FF2B5EF4-FFF2-40B4-BE49-F238E27FC236}">
              <a16:creationId xmlns="" xmlns:a16="http://schemas.microsoft.com/office/drawing/2014/main" id="{84DF5343-20E7-42DF-A11F-6BCD5A61A68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1" name="Line 3159">
          <a:extLst>
            <a:ext uri="{FF2B5EF4-FFF2-40B4-BE49-F238E27FC236}">
              <a16:creationId xmlns="" xmlns:a16="http://schemas.microsoft.com/office/drawing/2014/main" id="{4DBDD46B-F969-4D6D-B9F3-350F6CEC5BB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2" name="Line 3160">
          <a:extLst>
            <a:ext uri="{FF2B5EF4-FFF2-40B4-BE49-F238E27FC236}">
              <a16:creationId xmlns="" xmlns:a16="http://schemas.microsoft.com/office/drawing/2014/main" id="{79979AF6-1CE2-4087-B3E3-F1D44E94955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3" name="Line 3161">
          <a:extLst>
            <a:ext uri="{FF2B5EF4-FFF2-40B4-BE49-F238E27FC236}">
              <a16:creationId xmlns="" xmlns:a16="http://schemas.microsoft.com/office/drawing/2014/main" id="{1F0C1779-495A-4C3D-ABC2-DC019F1D2E0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4" name="Line 3162">
          <a:extLst>
            <a:ext uri="{FF2B5EF4-FFF2-40B4-BE49-F238E27FC236}">
              <a16:creationId xmlns="" xmlns:a16="http://schemas.microsoft.com/office/drawing/2014/main" id="{633CC3DF-5592-47AF-B8DB-60E6A303E1D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5" name="Line 3163">
          <a:extLst>
            <a:ext uri="{FF2B5EF4-FFF2-40B4-BE49-F238E27FC236}">
              <a16:creationId xmlns="" xmlns:a16="http://schemas.microsoft.com/office/drawing/2014/main" id="{4E9F9A2B-D682-46E0-9B4D-9F05A880614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6" name="Line 3164">
          <a:extLst>
            <a:ext uri="{FF2B5EF4-FFF2-40B4-BE49-F238E27FC236}">
              <a16:creationId xmlns="" xmlns:a16="http://schemas.microsoft.com/office/drawing/2014/main" id="{B0769FA9-91E0-497B-9B66-F734A807FEA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7" name="Line 3165">
          <a:extLst>
            <a:ext uri="{FF2B5EF4-FFF2-40B4-BE49-F238E27FC236}">
              <a16:creationId xmlns="" xmlns:a16="http://schemas.microsoft.com/office/drawing/2014/main" id="{19B8E4B5-A743-4EDF-AF36-7FFA03E4C82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8" name="Line 3166">
          <a:extLst>
            <a:ext uri="{FF2B5EF4-FFF2-40B4-BE49-F238E27FC236}">
              <a16:creationId xmlns="" xmlns:a16="http://schemas.microsoft.com/office/drawing/2014/main" id="{FFF588CB-D09B-42CF-9473-727669E4200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19" name="Line 3167">
          <a:extLst>
            <a:ext uri="{FF2B5EF4-FFF2-40B4-BE49-F238E27FC236}">
              <a16:creationId xmlns="" xmlns:a16="http://schemas.microsoft.com/office/drawing/2014/main" id="{5D5F8605-A375-4A9C-9CDB-1E650FE30E7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0" name="Line 3168">
          <a:extLst>
            <a:ext uri="{FF2B5EF4-FFF2-40B4-BE49-F238E27FC236}">
              <a16:creationId xmlns="" xmlns:a16="http://schemas.microsoft.com/office/drawing/2014/main" id="{0AF664DB-8FDD-4096-8C6B-ED3F5127EE9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1" name="Line 3169">
          <a:extLst>
            <a:ext uri="{FF2B5EF4-FFF2-40B4-BE49-F238E27FC236}">
              <a16:creationId xmlns="" xmlns:a16="http://schemas.microsoft.com/office/drawing/2014/main" id="{619320BD-BD1A-4C14-8BE7-C09B5C28DBF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2" name="Line 3170">
          <a:extLst>
            <a:ext uri="{FF2B5EF4-FFF2-40B4-BE49-F238E27FC236}">
              <a16:creationId xmlns="" xmlns:a16="http://schemas.microsoft.com/office/drawing/2014/main" id="{6F3953C0-8EC8-4954-83B1-1A4161C574B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3" name="Line 9790">
          <a:extLst>
            <a:ext uri="{FF2B5EF4-FFF2-40B4-BE49-F238E27FC236}">
              <a16:creationId xmlns="" xmlns:a16="http://schemas.microsoft.com/office/drawing/2014/main" id="{C306AE92-0A4D-4514-85E0-C71224909F2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4" name="Line 9791">
          <a:extLst>
            <a:ext uri="{FF2B5EF4-FFF2-40B4-BE49-F238E27FC236}">
              <a16:creationId xmlns="" xmlns:a16="http://schemas.microsoft.com/office/drawing/2014/main" id="{8AB18B0D-3672-4614-A6D3-E8AA5147F62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5" name="Line 9792">
          <a:extLst>
            <a:ext uri="{FF2B5EF4-FFF2-40B4-BE49-F238E27FC236}">
              <a16:creationId xmlns="" xmlns:a16="http://schemas.microsoft.com/office/drawing/2014/main" id="{466F8964-9F45-42C5-9CD9-C9ED4C43FF5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6" name="Line 9793">
          <a:extLst>
            <a:ext uri="{FF2B5EF4-FFF2-40B4-BE49-F238E27FC236}">
              <a16:creationId xmlns="" xmlns:a16="http://schemas.microsoft.com/office/drawing/2014/main" id="{08BAC8C4-B044-4DF2-A698-8CEB5917002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7" name="Line 9794">
          <a:extLst>
            <a:ext uri="{FF2B5EF4-FFF2-40B4-BE49-F238E27FC236}">
              <a16:creationId xmlns="" xmlns:a16="http://schemas.microsoft.com/office/drawing/2014/main" id="{5EB8350F-3861-4891-A8D4-64FFE7B6A5A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8" name="Line 9795">
          <a:extLst>
            <a:ext uri="{FF2B5EF4-FFF2-40B4-BE49-F238E27FC236}">
              <a16:creationId xmlns="" xmlns:a16="http://schemas.microsoft.com/office/drawing/2014/main" id="{4C39C7B8-2578-4D02-9428-FA9D564E7D8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29" name="Line 9796">
          <a:extLst>
            <a:ext uri="{FF2B5EF4-FFF2-40B4-BE49-F238E27FC236}">
              <a16:creationId xmlns="" xmlns:a16="http://schemas.microsoft.com/office/drawing/2014/main" id="{C111F5D8-621B-4183-86AB-8A39809FBD7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0" name="Line 9797">
          <a:extLst>
            <a:ext uri="{FF2B5EF4-FFF2-40B4-BE49-F238E27FC236}">
              <a16:creationId xmlns="" xmlns:a16="http://schemas.microsoft.com/office/drawing/2014/main" id="{5817B239-6232-4015-BA14-0B110DCC9A6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1" name="Line 9798">
          <a:extLst>
            <a:ext uri="{FF2B5EF4-FFF2-40B4-BE49-F238E27FC236}">
              <a16:creationId xmlns="" xmlns:a16="http://schemas.microsoft.com/office/drawing/2014/main" id="{C8E7D848-5395-483C-ACAA-4339C4D394A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2" name="Line 9799">
          <a:extLst>
            <a:ext uri="{FF2B5EF4-FFF2-40B4-BE49-F238E27FC236}">
              <a16:creationId xmlns="" xmlns:a16="http://schemas.microsoft.com/office/drawing/2014/main" id="{71175041-913F-473E-9CD6-13D6E87C249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3" name="Line 9800">
          <a:extLst>
            <a:ext uri="{FF2B5EF4-FFF2-40B4-BE49-F238E27FC236}">
              <a16:creationId xmlns="" xmlns:a16="http://schemas.microsoft.com/office/drawing/2014/main" id="{1EFDDC49-1210-4E30-83A6-EA3F27D7DDE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4" name="Line 9801">
          <a:extLst>
            <a:ext uri="{FF2B5EF4-FFF2-40B4-BE49-F238E27FC236}">
              <a16:creationId xmlns="" xmlns:a16="http://schemas.microsoft.com/office/drawing/2014/main" id="{BC88C00F-C100-4753-9E30-3DDA1A0029E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5" name="Line 9802">
          <a:extLst>
            <a:ext uri="{FF2B5EF4-FFF2-40B4-BE49-F238E27FC236}">
              <a16:creationId xmlns="" xmlns:a16="http://schemas.microsoft.com/office/drawing/2014/main" id="{3D2A5AD5-C89B-42A6-8713-85855228196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6" name="Line 9803">
          <a:extLst>
            <a:ext uri="{FF2B5EF4-FFF2-40B4-BE49-F238E27FC236}">
              <a16:creationId xmlns="" xmlns:a16="http://schemas.microsoft.com/office/drawing/2014/main" id="{E98F6478-E81E-43BB-AD6A-B5D0E82D345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7" name="Line 167286">
          <a:extLst>
            <a:ext uri="{FF2B5EF4-FFF2-40B4-BE49-F238E27FC236}">
              <a16:creationId xmlns="" xmlns:a16="http://schemas.microsoft.com/office/drawing/2014/main" id="{A19B88BD-68AD-4C4B-95CF-49D6D1578D7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8" name="Line 167287">
          <a:extLst>
            <a:ext uri="{FF2B5EF4-FFF2-40B4-BE49-F238E27FC236}">
              <a16:creationId xmlns="" xmlns:a16="http://schemas.microsoft.com/office/drawing/2014/main" id="{10BA572E-82F9-4463-9DD4-B64D77B122D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39" name="Line 167288">
          <a:extLst>
            <a:ext uri="{FF2B5EF4-FFF2-40B4-BE49-F238E27FC236}">
              <a16:creationId xmlns="" xmlns:a16="http://schemas.microsoft.com/office/drawing/2014/main" id="{8A189E6E-6C4C-4823-896E-05117778363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0" name="Line 167289">
          <a:extLst>
            <a:ext uri="{FF2B5EF4-FFF2-40B4-BE49-F238E27FC236}">
              <a16:creationId xmlns="" xmlns:a16="http://schemas.microsoft.com/office/drawing/2014/main" id="{5D0CD139-ED52-42F7-BEE4-1ABD6466384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1" name="Line 167290">
          <a:extLst>
            <a:ext uri="{FF2B5EF4-FFF2-40B4-BE49-F238E27FC236}">
              <a16:creationId xmlns="" xmlns:a16="http://schemas.microsoft.com/office/drawing/2014/main" id="{B4557A11-FDAC-4522-82C4-96B757544D5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2" name="Line 167291">
          <a:extLst>
            <a:ext uri="{FF2B5EF4-FFF2-40B4-BE49-F238E27FC236}">
              <a16:creationId xmlns="" xmlns:a16="http://schemas.microsoft.com/office/drawing/2014/main" id="{15649107-2AB8-4264-A1A9-39CE8CEEC24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3" name="Line 167292">
          <a:extLst>
            <a:ext uri="{FF2B5EF4-FFF2-40B4-BE49-F238E27FC236}">
              <a16:creationId xmlns="" xmlns:a16="http://schemas.microsoft.com/office/drawing/2014/main" id="{36075EEB-193F-46B6-98AD-13D2577839E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4" name="Line 167293">
          <a:extLst>
            <a:ext uri="{FF2B5EF4-FFF2-40B4-BE49-F238E27FC236}">
              <a16:creationId xmlns="" xmlns:a16="http://schemas.microsoft.com/office/drawing/2014/main" id="{77B3DCCF-8F66-485F-A8CD-FCF26D38F06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5" name="Line 167294">
          <a:extLst>
            <a:ext uri="{FF2B5EF4-FFF2-40B4-BE49-F238E27FC236}">
              <a16:creationId xmlns="" xmlns:a16="http://schemas.microsoft.com/office/drawing/2014/main" id="{E954D7F7-8A3A-4657-915F-AA853D2371C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6" name="Line 167295">
          <a:extLst>
            <a:ext uri="{FF2B5EF4-FFF2-40B4-BE49-F238E27FC236}">
              <a16:creationId xmlns="" xmlns:a16="http://schemas.microsoft.com/office/drawing/2014/main" id="{AA91074C-27E6-4FC9-8B2F-359ABF283633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7" name="Line 167296">
          <a:extLst>
            <a:ext uri="{FF2B5EF4-FFF2-40B4-BE49-F238E27FC236}">
              <a16:creationId xmlns="" xmlns:a16="http://schemas.microsoft.com/office/drawing/2014/main" id="{FF1152BA-8EE1-48CD-8F4B-FFFA25AFCA8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8" name="Line 167297">
          <a:extLst>
            <a:ext uri="{FF2B5EF4-FFF2-40B4-BE49-F238E27FC236}">
              <a16:creationId xmlns="" xmlns:a16="http://schemas.microsoft.com/office/drawing/2014/main" id="{CAF12E45-F507-4A39-94A8-F06BA6FE673F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49" name="Line 167298">
          <a:extLst>
            <a:ext uri="{FF2B5EF4-FFF2-40B4-BE49-F238E27FC236}">
              <a16:creationId xmlns="" xmlns:a16="http://schemas.microsoft.com/office/drawing/2014/main" id="{C9A1A7FE-F720-412A-9F98-13A549FA6E1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0" name="Line 167299">
          <a:extLst>
            <a:ext uri="{FF2B5EF4-FFF2-40B4-BE49-F238E27FC236}">
              <a16:creationId xmlns="" xmlns:a16="http://schemas.microsoft.com/office/drawing/2014/main" id="{05BE0DB8-242A-4BF2-8A52-7B827A01F0E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1" name="Line 167300">
          <a:extLst>
            <a:ext uri="{FF2B5EF4-FFF2-40B4-BE49-F238E27FC236}">
              <a16:creationId xmlns="" xmlns:a16="http://schemas.microsoft.com/office/drawing/2014/main" id="{1EDD7438-4923-4042-BBB2-FCB4C7A3C54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2" name="Line 167301">
          <a:extLst>
            <a:ext uri="{FF2B5EF4-FFF2-40B4-BE49-F238E27FC236}">
              <a16:creationId xmlns="" xmlns:a16="http://schemas.microsoft.com/office/drawing/2014/main" id="{99FC693D-808D-4756-B63D-C79322C818A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3" name="Line 167302">
          <a:extLst>
            <a:ext uri="{FF2B5EF4-FFF2-40B4-BE49-F238E27FC236}">
              <a16:creationId xmlns="" xmlns:a16="http://schemas.microsoft.com/office/drawing/2014/main" id="{6C310A6E-F899-4A55-829F-C29FD22DF6C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4" name="Line 167303">
          <a:extLst>
            <a:ext uri="{FF2B5EF4-FFF2-40B4-BE49-F238E27FC236}">
              <a16:creationId xmlns="" xmlns:a16="http://schemas.microsoft.com/office/drawing/2014/main" id="{16EA5CC3-FD6E-4671-AB7F-54210F99737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5" name="Line 167304">
          <a:extLst>
            <a:ext uri="{FF2B5EF4-FFF2-40B4-BE49-F238E27FC236}">
              <a16:creationId xmlns="" xmlns:a16="http://schemas.microsoft.com/office/drawing/2014/main" id="{13CF3B65-F570-4FCB-B08B-A7EE2724731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6" name="Line 167305">
          <a:extLst>
            <a:ext uri="{FF2B5EF4-FFF2-40B4-BE49-F238E27FC236}">
              <a16:creationId xmlns="" xmlns:a16="http://schemas.microsoft.com/office/drawing/2014/main" id="{A8CE41CE-0153-4463-8591-A76489AC4E7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7" name="Line 167306">
          <a:extLst>
            <a:ext uri="{FF2B5EF4-FFF2-40B4-BE49-F238E27FC236}">
              <a16:creationId xmlns="" xmlns:a16="http://schemas.microsoft.com/office/drawing/2014/main" id="{D8324464-19DE-45D3-9CA2-ADD8BBE9F62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8" name="Line 167307">
          <a:extLst>
            <a:ext uri="{FF2B5EF4-FFF2-40B4-BE49-F238E27FC236}">
              <a16:creationId xmlns="" xmlns:a16="http://schemas.microsoft.com/office/drawing/2014/main" id="{3133DE9A-BD0D-4C75-BC3E-6F684A44ADC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59" name="Line 167308">
          <a:extLst>
            <a:ext uri="{FF2B5EF4-FFF2-40B4-BE49-F238E27FC236}">
              <a16:creationId xmlns="" xmlns:a16="http://schemas.microsoft.com/office/drawing/2014/main" id="{7377C94A-B255-4ACD-AB1D-F09256F3CEA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0" name="Line 167309">
          <a:extLst>
            <a:ext uri="{FF2B5EF4-FFF2-40B4-BE49-F238E27FC236}">
              <a16:creationId xmlns="" xmlns:a16="http://schemas.microsoft.com/office/drawing/2014/main" id="{E79E47E3-AF4D-4D82-A7D9-02F8FFE8A43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1" name="Line 167310">
          <a:extLst>
            <a:ext uri="{FF2B5EF4-FFF2-40B4-BE49-F238E27FC236}">
              <a16:creationId xmlns="" xmlns:a16="http://schemas.microsoft.com/office/drawing/2014/main" id="{241F16A3-4FEA-4F9E-8513-D9580B76750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2" name="Line 167311">
          <a:extLst>
            <a:ext uri="{FF2B5EF4-FFF2-40B4-BE49-F238E27FC236}">
              <a16:creationId xmlns="" xmlns:a16="http://schemas.microsoft.com/office/drawing/2014/main" id="{5B1219F7-BE25-4EEE-87CC-1013F62F92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3" name="Line 167312">
          <a:extLst>
            <a:ext uri="{FF2B5EF4-FFF2-40B4-BE49-F238E27FC236}">
              <a16:creationId xmlns="" xmlns:a16="http://schemas.microsoft.com/office/drawing/2014/main" id="{89C819CE-DEE1-4E38-8794-C664EDDE9B4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4" name="Line 167313">
          <a:extLst>
            <a:ext uri="{FF2B5EF4-FFF2-40B4-BE49-F238E27FC236}">
              <a16:creationId xmlns="" xmlns:a16="http://schemas.microsoft.com/office/drawing/2014/main" id="{CA3FAE17-FF7E-4EA9-823D-218E95AE02A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5" name="Line 167314">
          <a:extLst>
            <a:ext uri="{FF2B5EF4-FFF2-40B4-BE49-F238E27FC236}">
              <a16:creationId xmlns="" xmlns:a16="http://schemas.microsoft.com/office/drawing/2014/main" id="{8FD258BB-A47B-4C20-9A6C-BC2C9F9EA04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6" name="Line 167315">
          <a:extLst>
            <a:ext uri="{FF2B5EF4-FFF2-40B4-BE49-F238E27FC236}">
              <a16:creationId xmlns="" xmlns:a16="http://schemas.microsoft.com/office/drawing/2014/main" id="{29C1C7ED-703F-41FA-8377-C7D9AEFB54D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7" name="Line 167316">
          <a:extLst>
            <a:ext uri="{FF2B5EF4-FFF2-40B4-BE49-F238E27FC236}">
              <a16:creationId xmlns="" xmlns:a16="http://schemas.microsoft.com/office/drawing/2014/main" id="{9258CE9D-3EAD-4EE2-BC02-C934AC32D16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8" name="Line 167317">
          <a:extLst>
            <a:ext uri="{FF2B5EF4-FFF2-40B4-BE49-F238E27FC236}">
              <a16:creationId xmlns="" xmlns:a16="http://schemas.microsoft.com/office/drawing/2014/main" id="{D35F4AB5-EB85-4836-B930-B64140FFBB0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69" name="Line 167318">
          <a:extLst>
            <a:ext uri="{FF2B5EF4-FFF2-40B4-BE49-F238E27FC236}">
              <a16:creationId xmlns="" xmlns:a16="http://schemas.microsoft.com/office/drawing/2014/main" id="{F7F48E4A-789F-478B-A3AD-CA07886FB31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0" name="Line 167319">
          <a:extLst>
            <a:ext uri="{FF2B5EF4-FFF2-40B4-BE49-F238E27FC236}">
              <a16:creationId xmlns="" xmlns:a16="http://schemas.microsoft.com/office/drawing/2014/main" id="{0C0BDA9A-54F7-47AF-B569-14099F31364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1" name="Line 167320">
          <a:extLst>
            <a:ext uri="{FF2B5EF4-FFF2-40B4-BE49-F238E27FC236}">
              <a16:creationId xmlns="" xmlns:a16="http://schemas.microsoft.com/office/drawing/2014/main" id="{5D13C91D-DAE3-4182-BA42-245E99246B7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2" name="Line 167321">
          <a:extLst>
            <a:ext uri="{FF2B5EF4-FFF2-40B4-BE49-F238E27FC236}">
              <a16:creationId xmlns="" xmlns:a16="http://schemas.microsoft.com/office/drawing/2014/main" id="{9DB4D5FE-59D3-4828-9D54-11E41F826DE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3" name="Line 167322">
          <a:extLst>
            <a:ext uri="{FF2B5EF4-FFF2-40B4-BE49-F238E27FC236}">
              <a16:creationId xmlns="" xmlns:a16="http://schemas.microsoft.com/office/drawing/2014/main" id="{BFD69729-4A92-4612-9D14-04D68561028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4" name="Line 167323">
          <a:extLst>
            <a:ext uri="{FF2B5EF4-FFF2-40B4-BE49-F238E27FC236}">
              <a16:creationId xmlns="" xmlns:a16="http://schemas.microsoft.com/office/drawing/2014/main" id="{E7707BC3-AB56-4E48-9FA5-9B152DD474E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5" name="Line 167324">
          <a:extLst>
            <a:ext uri="{FF2B5EF4-FFF2-40B4-BE49-F238E27FC236}">
              <a16:creationId xmlns="" xmlns:a16="http://schemas.microsoft.com/office/drawing/2014/main" id="{DF4CCE96-C4DB-41A2-B381-921BA3C3809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6" name="Line 167325">
          <a:extLst>
            <a:ext uri="{FF2B5EF4-FFF2-40B4-BE49-F238E27FC236}">
              <a16:creationId xmlns="" xmlns:a16="http://schemas.microsoft.com/office/drawing/2014/main" id="{78AFA98D-26CF-40BA-BF83-6DFD7951ECB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7" name="Line 167326">
          <a:extLst>
            <a:ext uri="{FF2B5EF4-FFF2-40B4-BE49-F238E27FC236}">
              <a16:creationId xmlns="" xmlns:a16="http://schemas.microsoft.com/office/drawing/2014/main" id="{E369679E-0EDA-40F6-9BAE-2FEEBA75D3B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8" name="Line 167327">
          <a:extLst>
            <a:ext uri="{FF2B5EF4-FFF2-40B4-BE49-F238E27FC236}">
              <a16:creationId xmlns="" xmlns:a16="http://schemas.microsoft.com/office/drawing/2014/main" id="{693F21D4-BA7E-41C7-9E72-7DC3B26A646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79" name="Line 3157">
          <a:extLst>
            <a:ext uri="{FF2B5EF4-FFF2-40B4-BE49-F238E27FC236}">
              <a16:creationId xmlns="" xmlns:a16="http://schemas.microsoft.com/office/drawing/2014/main" id="{F9051D05-3E54-416D-8CE8-2FC395EC5F2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0" name="Line 3158">
          <a:extLst>
            <a:ext uri="{FF2B5EF4-FFF2-40B4-BE49-F238E27FC236}">
              <a16:creationId xmlns="" xmlns:a16="http://schemas.microsoft.com/office/drawing/2014/main" id="{756D8C8D-4EAA-4B7B-B95A-876D4066D61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1" name="Line 3159">
          <a:extLst>
            <a:ext uri="{FF2B5EF4-FFF2-40B4-BE49-F238E27FC236}">
              <a16:creationId xmlns="" xmlns:a16="http://schemas.microsoft.com/office/drawing/2014/main" id="{A52C8E9D-1887-46EE-A436-B900CE00AC2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2" name="Line 3160">
          <a:extLst>
            <a:ext uri="{FF2B5EF4-FFF2-40B4-BE49-F238E27FC236}">
              <a16:creationId xmlns="" xmlns:a16="http://schemas.microsoft.com/office/drawing/2014/main" id="{21655D3E-4B5F-45E4-AC6C-AB199F8AA7F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3" name="Line 3161">
          <a:extLst>
            <a:ext uri="{FF2B5EF4-FFF2-40B4-BE49-F238E27FC236}">
              <a16:creationId xmlns="" xmlns:a16="http://schemas.microsoft.com/office/drawing/2014/main" id="{4C9FF7C7-EA62-4593-B760-4955F47FD27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4" name="Line 3162">
          <a:extLst>
            <a:ext uri="{FF2B5EF4-FFF2-40B4-BE49-F238E27FC236}">
              <a16:creationId xmlns="" xmlns:a16="http://schemas.microsoft.com/office/drawing/2014/main" id="{B86BD7EE-33C8-4873-8A04-CD02CEF3F69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5" name="Line 3163">
          <a:extLst>
            <a:ext uri="{FF2B5EF4-FFF2-40B4-BE49-F238E27FC236}">
              <a16:creationId xmlns="" xmlns:a16="http://schemas.microsoft.com/office/drawing/2014/main" id="{E4650323-115F-40DD-9C5C-D22EFA69C58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6" name="Line 3164">
          <a:extLst>
            <a:ext uri="{FF2B5EF4-FFF2-40B4-BE49-F238E27FC236}">
              <a16:creationId xmlns="" xmlns:a16="http://schemas.microsoft.com/office/drawing/2014/main" id="{191B8C62-CA90-4DDF-AC35-967F57836F0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7" name="Line 3165">
          <a:extLst>
            <a:ext uri="{FF2B5EF4-FFF2-40B4-BE49-F238E27FC236}">
              <a16:creationId xmlns="" xmlns:a16="http://schemas.microsoft.com/office/drawing/2014/main" id="{BD9095DB-612C-4E55-8889-1E06BFBAF58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8" name="Line 3166">
          <a:extLst>
            <a:ext uri="{FF2B5EF4-FFF2-40B4-BE49-F238E27FC236}">
              <a16:creationId xmlns="" xmlns:a16="http://schemas.microsoft.com/office/drawing/2014/main" id="{AF0FC4CB-7973-4518-A63F-DD8CB0C24C5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89" name="Line 3167">
          <a:extLst>
            <a:ext uri="{FF2B5EF4-FFF2-40B4-BE49-F238E27FC236}">
              <a16:creationId xmlns="" xmlns:a16="http://schemas.microsoft.com/office/drawing/2014/main" id="{40A67484-5DF8-4F59-9C1E-E50038068DE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0" name="Line 3168">
          <a:extLst>
            <a:ext uri="{FF2B5EF4-FFF2-40B4-BE49-F238E27FC236}">
              <a16:creationId xmlns="" xmlns:a16="http://schemas.microsoft.com/office/drawing/2014/main" id="{2F62BC3B-79AA-4982-BED6-F40A88BF13E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1" name="Line 3169">
          <a:extLst>
            <a:ext uri="{FF2B5EF4-FFF2-40B4-BE49-F238E27FC236}">
              <a16:creationId xmlns="" xmlns:a16="http://schemas.microsoft.com/office/drawing/2014/main" id="{B373C0B1-DF4A-4963-AB2E-574258D2CBD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2" name="Line 3170">
          <a:extLst>
            <a:ext uri="{FF2B5EF4-FFF2-40B4-BE49-F238E27FC236}">
              <a16:creationId xmlns="" xmlns:a16="http://schemas.microsoft.com/office/drawing/2014/main" id="{9EE69B98-BB63-4785-BE84-4FD7609580F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3" name="Line 3157">
          <a:extLst>
            <a:ext uri="{FF2B5EF4-FFF2-40B4-BE49-F238E27FC236}">
              <a16:creationId xmlns="" xmlns:a16="http://schemas.microsoft.com/office/drawing/2014/main" id="{18E3863B-9F24-46BC-96E0-E2CEFBB5558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4" name="Line 3158">
          <a:extLst>
            <a:ext uri="{FF2B5EF4-FFF2-40B4-BE49-F238E27FC236}">
              <a16:creationId xmlns="" xmlns:a16="http://schemas.microsoft.com/office/drawing/2014/main" id="{AAC17071-4B05-4C7B-8462-D56991FB6A2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5" name="Line 3159">
          <a:extLst>
            <a:ext uri="{FF2B5EF4-FFF2-40B4-BE49-F238E27FC236}">
              <a16:creationId xmlns="" xmlns:a16="http://schemas.microsoft.com/office/drawing/2014/main" id="{E08708CA-3CEE-4E88-AAA1-2450DDB6B5E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6" name="Line 3160">
          <a:extLst>
            <a:ext uri="{FF2B5EF4-FFF2-40B4-BE49-F238E27FC236}">
              <a16:creationId xmlns="" xmlns:a16="http://schemas.microsoft.com/office/drawing/2014/main" id="{EA6241C8-B58C-4B96-A7AC-992F33C94F4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7" name="Line 3161">
          <a:extLst>
            <a:ext uri="{FF2B5EF4-FFF2-40B4-BE49-F238E27FC236}">
              <a16:creationId xmlns="" xmlns:a16="http://schemas.microsoft.com/office/drawing/2014/main" id="{8E031199-FCAA-4B4D-986A-756BB1333D6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8" name="Line 3162">
          <a:extLst>
            <a:ext uri="{FF2B5EF4-FFF2-40B4-BE49-F238E27FC236}">
              <a16:creationId xmlns="" xmlns:a16="http://schemas.microsoft.com/office/drawing/2014/main" id="{73A70A8F-EA45-4AB5-9FFF-3AA15A311D6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3999" name="Line 3163">
          <a:extLst>
            <a:ext uri="{FF2B5EF4-FFF2-40B4-BE49-F238E27FC236}">
              <a16:creationId xmlns="" xmlns:a16="http://schemas.microsoft.com/office/drawing/2014/main" id="{68B1C361-2EDB-451D-AF30-21CB72FABCB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0" name="Line 3164">
          <a:extLst>
            <a:ext uri="{FF2B5EF4-FFF2-40B4-BE49-F238E27FC236}">
              <a16:creationId xmlns="" xmlns:a16="http://schemas.microsoft.com/office/drawing/2014/main" id="{0507603C-8530-4444-A1A8-57D36D9BBA0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1" name="Line 3165">
          <a:extLst>
            <a:ext uri="{FF2B5EF4-FFF2-40B4-BE49-F238E27FC236}">
              <a16:creationId xmlns="" xmlns:a16="http://schemas.microsoft.com/office/drawing/2014/main" id="{AE3D089D-4A19-4A65-841F-DF8DB5AC6B9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2" name="Line 3166">
          <a:extLst>
            <a:ext uri="{FF2B5EF4-FFF2-40B4-BE49-F238E27FC236}">
              <a16:creationId xmlns="" xmlns:a16="http://schemas.microsoft.com/office/drawing/2014/main" id="{251C4577-DF50-4685-A9EE-394A48C2DC1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3" name="Line 3167">
          <a:extLst>
            <a:ext uri="{FF2B5EF4-FFF2-40B4-BE49-F238E27FC236}">
              <a16:creationId xmlns="" xmlns:a16="http://schemas.microsoft.com/office/drawing/2014/main" id="{75123A53-AE7C-4EEA-9FC4-FE9383CD726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4" name="Line 3168">
          <a:extLst>
            <a:ext uri="{FF2B5EF4-FFF2-40B4-BE49-F238E27FC236}">
              <a16:creationId xmlns="" xmlns:a16="http://schemas.microsoft.com/office/drawing/2014/main" id="{65BB3892-8116-4EDD-A355-CE1EC18B2DB1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5" name="Line 3169">
          <a:extLst>
            <a:ext uri="{FF2B5EF4-FFF2-40B4-BE49-F238E27FC236}">
              <a16:creationId xmlns="" xmlns:a16="http://schemas.microsoft.com/office/drawing/2014/main" id="{51D94952-53C4-4C93-8D88-A842408E596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6" name="Line 3170">
          <a:extLst>
            <a:ext uri="{FF2B5EF4-FFF2-40B4-BE49-F238E27FC236}">
              <a16:creationId xmlns="" xmlns:a16="http://schemas.microsoft.com/office/drawing/2014/main" id="{9B7516A4-C3B1-4BD7-AD44-73CD94C7AE4A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7" name="Line 3157">
          <a:extLst>
            <a:ext uri="{FF2B5EF4-FFF2-40B4-BE49-F238E27FC236}">
              <a16:creationId xmlns="" xmlns:a16="http://schemas.microsoft.com/office/drawing/2014/main" id="{F04B9793-388D-47FB-849A-A56FD67B5C6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8" name="Line 3158">
          <a:extLst>
            <a:ext uri="{FF2B5EF4-FFF2-40B4-BE49-F238E27FC236}">
              <a16:creationId xmlns="" xmlns:a16="http://schemas.microsoft.com/office/drawing/2014/main" id="{8FE64908-5EC4-4E71-BFF2-94918E1990E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09" name="Line 3159">
          <a:extLst>
            <a:ext uri="{FF2B5EF4-FFF2-40B4-BE49-F238E27FC236}">
              <a16:creationId xmlns="" xmlns:a16="http://schemas.microsoft.com/office/drawing/2014/main" id="{B4850B97-0006-40B4-B915-9723ADB6669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0" name="Line 3160">
          <a:extLst>
            <a:ext uri="{FF2B5EF4-FFF2-40B4-BE49-F238E27FC236}">
              <a16:creationId xmlns="" xmlns:a16="http://schemas.microsoft.com/office/drawing/2014/main" id="{04DEE4EB-B82C-4C5A-B4E1-D8654946290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1" name="Line 3161">
          <a:extLst>
            <a:ext uri="{FF2B5EF4-FFF2-40B4-BE49-F238E27FC236}">
              <a16:creationId xmlns="" xmlns:a16="http://schemas.microsoft.com/office/drawing/2014/main" id="{B9C919EE-63A4-44B6-BB09-9F316EA2780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2" name="Line 3162">
          <a:extLst>
            <a:ext uri="{FF2B5EF4-FFF2-40B4-BE49-F238E27FC236}">
              <a16:creationId xmlns="" xmlns:a16="http://schemas.microsoft.com/office/drawing/2014/main" id="{1535C787-07C8-497D-9793-161A0CAB775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3" name="Line 3163">
          <a:extLst>
            <a:ext uri="{FF2B5EF4-FFF2-40B4-BE49-F238E27FC236}">
              <a16:creationId xmlns="" xmlns:a16="http://schemas.microsoft.com/office/drawing/2014/main" id="{A521B58C-0EA8-481D-9FA6-C105789AE23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4" name="Line 3164">
          <a:extLst>
            <a:ext uri="{FF2B5EF4-FFF2-40B4-BE49-F238E27FC236}">
              <a16:creationId xmlns="" xmlns:a16="http://schemas.microsoft.com/office/drawing/2014/main" id="{53C416F0-B135-4EB3-8D51-72C94F93E22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5" name="Line 3165">
          <a:extLst>
            <a:ext uri="{FF2B5EF4-FFF2-40B4-BE49-F238E27FC236}">
              <a16:creationId xmlns="" xmlns:a16="http://schemas.microsoft.com/office/drawing/2014/main" id="{AF98DED4-4599-4773-A021-60D9156EA28C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6" name="Line 3166">
          <a:extLst>
            <a:ext uri="{FF2B5EF4-FFF2-40B4-BE49-F238E27FC236}">
              <a16:creationId xmlns="" xmlns:a16="http://schemas.microsoft.com/office/drawing/2014/main" id="{71A5476B-C185-43AD-A774-F9DB0CBB7B95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7" name="Line 3167">
          <a:extLst>
            <a:ext uri="{FF2B5EF4-FFF2-40B4-BE49-F238E27FC236}">
              <a16:creationId xmlns="" xmlns:a16="http://schemas.microsoft.com/office/drawing/2014/main" id="{C26F3843-BB16-43C4-96FB-8447C6BAFE0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8" name="Line 3168">
          <a:extLst>
            <a:ext uri="{FF2B5EF4-FFF2-40B4-BE49-F238E27FC236}">
              <a16:creationId xmlns="" xmlns:a16="http://schemas.microsoft.com/office/drawing/2014/main" id="{8C9F7270-F301-41D7-B8AA-2909E59A31E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19" name="Line 3169">
          <a:extLst>
            <a:ext uri="{FF2B5EF4-FFF2-40B4-BE49-F238E27FC236}">
              <a16:creationId xmlns="" xmlns:a16="http://schemas.microsoft.com/office/drawing/2014/main" id="{ADF59A8F-81F2-4787-83CC-DFC2E497A15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1658</xdr:row>
      <xdr:rowOff>0</xdr:rowOff>
    </xdr:from>
    <xdr:to>
      <xdr:col>10</xdr:col>
      <xdr:colOff>38100</xdr:colOff>
      <xdr:row>1658</xdr:row>
      <xdr:rowOff>0</xdr:rowOff>
    </xdr:to>
    <xdr:sp macro="" textlink="">
      <xdr:nvSpPr>
        <xdr:cNvPr id="4020" name="Line 3170">
          <a:extLst>
            <a:ext uri="{FF2B5EF4-FFF2-40B4-BE49-F238E27FC236}">
              <a16:creationId xmlns="" xmlns:a16="http://schemas.microsoft.com/office/drawing/2014/main" id="{AF990EF0-C638-4048-8CE0-69DCC2BDBB70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1" name="Line 1743">
          <a:extLst>
            <a:ext uri="{FF2B5EF4-FFF2-40B4-BE49-F238E27FC236}">
              <a16:creationId xmlns="" xmlns:a16="http://schemas.microsoft.com/office/drawing/2014/main" id="{C4331327-A09F-4052-B143-E0398AD0D0D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2" name="Line 1744">
          <a:extLst>
            <a:ext uri="{FF2B5EF4-FFF2-40B4-BE49-F238E27FC236}">
              <a16:creationId xmlns="" xmlns:a16="http://schemas.microsoft.com/office/drawing/2014/main" id="{F8D70966-CD31-437D-92DF-6B5574D5FD2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3" name="Line 1745">
          <a:extLst>
            <a:ext uri="{FF2B5EF4-FFF2-40B4-BE49-F238E27FC236}">
              <a16:creationId xmlns="" xmlns:a16="http://schemas.microsoft.com/office/drawing/2014/main" id="{797D250B-5D63-4777-91B8-7B1F1AD27FD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4" name="Line 1746">
          <a:extLst>
            <a:ext uri="{FF2B5EF4-FFF2-40B4-BE49-F238E27FC236}">
              <a16:creationId xmlns="" xmlns:a16="http://schemas.microsoft.com/office/drawing/2014/main" id="{689F9832-603E-4DCA-BBB8-AC69F474714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5" name="Line 1747">
          <a:extLst>
            <a:ext uri="{FF2B5EF4-FFF2-40B4-BE49-F238E27FC236}">
              <a16:creationId xmlns="" xmlns:a16="http://schemas.microsoft.com/office/drawing/2014/main" id="{AA1E3B06-397A-48B4-B6F8-767EFB36FF7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6" name="Line 1748">
          <a:extLst>
            <a:ext uri="{FF2B5EF4-FFF2-40B4-BE49-F238E27FC236}">
              <a16:creationId xmlns="" xmlns:a16="http://schemas.microsoft.com/office/drawing/2014/main" id="{EC554939-844C-440F-B7CC-3B5ED0CE5B2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7" name="Line 1749">
          <a:extLst>
            <a:ext uri="{FF2B5EF4-FFF2-40B4-BE49-F238E27FC236}">
              <a16:creationId xmlns="" xmlns:a16="http://schemas.microsoft.com/office/drawing/2014/main" id="{74301633-F040-416A-B7B8-E2E6D42AA3E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8" name="Line 1750">
          <a:extLst>
            <a:ext uri="{FF2B5EF4-FFF2-40B4-BE49-F238E27FC236}">
              <a16:creationId xmlns="" xmlns:a16="http://schemas.microsoft.com/office/drawing/2014/main" id="{B36677BC-1F64-49F9-86C9-DB00DE01B57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29" name="Line 1751">
          <a:extLst>
            <a:ext uri="{FF2B5EF4-FFF2-40B4-BE49-F238E27FC236}">
              <a16:creationId xmlns="" xmlns:a16="http://schemas.microsoft.com/office/drawing/2014/main" id="{07E911D2-AAE2-4014-A81A-90C9DBED039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0" name="Line 1752">
          <a:extLst>
            <a:ext uri="{FF2B5EF4-FFF2-40B4-BE49-F238E27FC236}">
              <a16:creationId xmlns="" xmlns:a16="http://schemas.microsoft.com/office/drawing/2014/main" id="{B0C81721-C1FF-4C41-8310-CB3D0C28352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1" name="Line 1753">
          <a:extLst>
            <a:ext uri="{FF2B5EF4-FFF2-40B4-BE49-F238E27FC236}">
              <a16:creationId xmlns="" xmlns:a16="http://schemas.microsoft.com/office/drawing/2014/main" id="{28E64EDB-2D08-4C76-98D2-D94A42D97F6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2" name="Line 1754">
          <a:extLst>
            <a:ext uri="{FF2B5EF4-FFF2-40B4-BE49-F238E27FC236}">
              <a16:creationId xmlns="" xmlns:a16="http://schemas.microsoft.com/office/drawing/2014/main" id="{7804D0FE-AD5D-43BC-80A1-171E0D5859F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3" name="Line 1755">
          <a:extLst>
            <a:ext uri="{FF2B5EF4-FFF2-40B4-BE49-F238E27FC236}">
              <a16:creationId xmlns="" xmlns:a16="http://schemas.microsoft.com/office/drawing/2014/main" id="{8C399D1E-B025-4F7E-BB35-0BEECDB779D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4" name="Line 1756">
          <a:extLst>
            <a:ext uri="{FF2B5EF4-FFF2-40B4-BE49-F238E27FC236}">
              <a16:creationId xmlns="" xmlns:a16="http://schemas.microsoft.com/office/drawing/2014/main" id="{8D23B5CE-32AC-40B0-AEA2-33B616D99B3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5" name="Line 1694">
          <a:extLst>
            <a:ext uri="{FF2B5EF4-FFF2-40B4-BE49-F238E27FC236}">
              <a16:creationId xmlns="" xmlns:a16="http://schemas.microsoft.com/office/drawing/2014/main" id="{C56DAD66-2C55-4B87-91CD-5CD363E4923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6" name="Line 1695">
          <a:extLst>
            <a:ext uri="{FF2B5EF4-FFF2-40B4-BE49-F238E27FC236}">
              <a16:creationId xmlns="" xmlns:a16="http://schemas.microsoft.com/office/drawing/2014/main" id="{63E9C63F-93B4-49E7-9B93-9DE210816AE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7" name="Line 1696">
          <a:extLst>
            <a:ext uri="{FF2B5EF4-FFF2-40B4-BE49-F238E27FC236}">
              <a16:creationId xmlns="" xmlns:a16="http://schemas.microsoft.com/office/drawing/2014/main" id="{32374C04-72F9-4F5D-A36C-94349294C2E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8" name="Line 1697">
          <a:extLst>
            <a:ext uri="{FF2B5EF4-FFF2-40B4-BE49-F238E27FC236}">
              <a16:creationId xmlns="" xmlns:a16="http://schemas.microsoft.com/office/drawing/2014/main" id="{59A4E50D-F759-4F2D-8D2E-5E0B148C4A3C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39" name="Line 1698">
          <a:extLst>
            <a:ext uri="{FF2B5EF4-FFF2-40B4-BE49-F238E27FC236}">
              <a16:creationId xmlns="" xmlns:a16="http://schemas.microsoft.com/office/drawing/2014/main" id="{C8909804-F3C5-401B-AC90-E0E6D3573DB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0" name="Line 1699">
          <a:extLst>
            <a:ext uri="{FF2B5EF4-FFF2-40B4-BE49-F238E27FC236}">
              <a16:creationId xmlns="" xmlns:a16="http://schemas.microsoft.com/office/drawing/2014/main" id="{2DBA6770-C68E-4C71-B960-2ADCC52C2E2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1" name="Line 1700">
          <a:extLst>
            <a:ext uri="{FF2B5EF4-FFF2-40B4-BE49-F238E27FC236}">
              <a16:creationId xmlns="" xmlns:a16="http://schemas.microsoft.com/office/drawing/2014/main" id="{A74A08AE-53E7-4C1A-9680-104186F8478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2" name="Line 1701">
          <a:extLst>
            <a:ext uri="{FF2B5EF4-FFF2-40B4-BE49-F238E27FC236}">
              <a16:creationId xmlns="" xmlns:a16="http://schemas.microsoft.com/office/drawing/2014/main" id="{C4A8ECEC-641B-446A-92AE-79C76E9C446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3" name="Line 1702">
          <a:extLst>
            <a:ext uri="{FF2B5EF4-FFF2-40B4-BE49-F238E27FC236}">
              <a16:creationId xmlns="" xmlns:a16="http://schemas.microsoft.com/office/drawing/2014/main" id="{77CA62A3-D254-4BAF-A8BC-BEAC2682EFA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4" name="Line 1703">
          <a:extLst>
            <a:ext uri="{FF2B5EF4-FFF2-40B4-BE49-F238E27FC236}">
              <a16:creationId xmlns="" xmlns:a16="http://schemas.microsoft.com/office/drawing/2014/main" id="{1D1C6A0F-46F6-40D1-A626-3BE326CAC4B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5" name="Line 1704">
          <a:extLst>
            <a:ext uri="{FF2B5EF4-FFF2-40B4-BE49-F238E27FC236}">
              <a16:creationId xmlns="" xmlns:a16="http://schemas.microsoft.com/office/drawing/2014/main" id="{859CFE8C-CE02-434D-8144-6B381F8347F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6" name="Line 1705">
          <a:extLst>
            <a:ext uri="{FF2B5EF4-FFF2-40B4-BE49-F238E27FC236}">
              <a16:creationId xmlns="" xmlns:a16="http://schemas.microsoft.com/office/drawing/2014/main" id="{495FA401-9166-4DEE-906C-2C88767771B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7" name="Line 1706">
          <a:extLst>
            <a:ext uri="{FF2B5EF4-FFF2-40B4-BE49-F238E27FC236}">
              <a16:creationId xmlns="" xmlns:a16="http://schemas.microsoft.com/office/drawing/2014/main" id="{59EC3E25-4E03-41AD-9E74-5DDD423141A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8" name="Line 1707">
          <a:extLst>
            <a:ext uri="{FF2B5EF4-FFF2-40B4-BE49-F238E27FC236}">
              <a16:creationId xmlns="" xmlns:a16="http://schemas.microsoft.com/office/drawing/2014/main" id="{28069F19-8B8E-4756-B0BF-8B594FB0E28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49" name="Line 1694">
          <a:extLst>
            <a:ext uri="{FF2B5EF4-FFF2-40B4-BE49-F238E27FC236}">
              <a16:creationId xmlns="" xmlns:a16="http://schemas.microsoft.com/office/drawing/2014/main" id="{A9FA1270-6F91-4F34-967C-88DDCC8B5A93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0" name="Line 1695">
          <a:extLst>
            <a:ext uri="{FF2B5EF4-FFF2-40B4-BE49-F238E27FC236}">
              <a16:creationId xmlns="" xmlns:a16="http://schemas.microsoft.com/office/drawing/2014/main" id="{64CA651B-6455-49E8-AF32-D36BAACB054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1" name="Line 1696">
          <a:extLst>
            <a:ext uri="{FF2B5EF4-FFF2-40B4-BE49-F238E27FC236}">
              <a16:creationId xmlns="" xmlns:a16="http://schemas.microsoft.com/office/drawing/2014/main" id="{87A3B644-763C-4CE5-8D3F-F340E31FC83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2" name="Line 1697">
          <a:extLst>
            <a:ext uri="{FF2B5EF4-FFF2-40B4-BE49-F238E27FC236}">
              <a16:creationId xmlns="" xmlns:a16="http://schemas.microsoft.com/office/drawing/2014/main" id="{8F1AAB91-7D24-486B-825E-7E6672B8844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3" name="Line 1698">
          <a:extLst>
            <a:ext uri="{FF2B5EF4-FFF2-40B4-BE49-F238E27FC236}">
              <a16:creationId xmlns="" xmlns:a16="http://schemas.microsoft.com/office/drawing/2014/main" id="{C41D52EB-F328-4D8F-8398-99F3A22B50A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4" name="Line 1699">
          <a:extLst>
            <a:ext uri="{FF2B5EF4-FFF2-40B4-BE49-F238E27FC236}">
              <a16:creationId xmlns="" xmlns:a16="http://schemas.microsoft.com/office/drawing/2014/main" id="{08E7A7CE-438E-495E-B618-DA858AC4A41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5" name="Line 1700">
          <a:extLst>
            <a:ext uri="{FF2B5EF4-FFF2-40B4-BE49-F238E27FC236}">
              <a16:creationId xmlns="" xmlns:a16="http://schemas.microsoft.com/office/drawing/2014/main" id="{D0E849F9-E987-427A-8325-013A10A9B64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6" name="Line 1701">
          <a:extLst>
            <a:ext uri="{FF2B5EF4-FFF2-40B4-BE49-F238E27FC236}">
              <a16:creationId xmlns="" xmlns:a16="http://schemas.microsoft.com/office/drawing/2014/main" id="{E76EC7AC-0E27-41D3-A63F-0A5E47C7FA2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7" name="Line 1702">
          <a:extLst>
            <a:ext uri="{FF2B5EF4-FFF2-40B4-BE49-F238E27FC236}">
              <a16:creationId xmlns="" xmlns:a16="http://schemas.microsoft.com/office/drawing/2014/main" id="{BFCD0AE5-23D8-4D94-965C-7BCDD7FCE28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8" name="Line 1703">
          <a:extLst>
            <a:ext uri="{FF2B5EF4-FFF2-40B4-BE49-F238E27FC236}">
              <a16:creationId xmlns="" xmlns:a16="http://schemas.microsoft.com/office/drawing/2014/main" id="{8AA4D3B4-41FB-4A06-9E81-FFA3955F4FF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59" name="Line 1704">
          <a:extLst>
            <a:ext uri="{FF2B5EF4-FFF2-40B4-BE49-F238E27FC236}">
              <a16:creationId xmlns="" xmlns:a16="http://schemas.microsoft.com/office/drawing/2014/main" id="{44175F4C-B462-4C89-B189-DF5297F490F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0" name="Line 1705">
          <a:extLst>
            <a:ext uri="{FF2B5EF4-FFF2-40B4-BE49-F238E27FC236}">
              <a16:creationId xmlns="" xmlns:a16="http://schemas.microsoft.com/office/drawing/2014/main" id="{1412EB3C-BA86-43D0-848E-B59817AA49C4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1" name="Line 1706">
          <a:extLst>
            <a:ext uri="{FF2B5EF4-FFF2-40B4-BE49-F238E27FC236}">
              <a16:creationId xmlns="" xmlns:a16="http://schemas.microsoft.com/office/drawing/2014/main" id="{A842F240-F757-4D48-AB16-0D4A85879A2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2" name="Line 1707">
          <a:extLst>
            <a:ext uri="{FF2B5EF4-FFF2-40B4-BE49-F238E27FC236}">
              <a16:creationId xmlns="" xmlns:a16="http://schemas.microsoft.com/office/drawing/2014/main" id="{6786CED1-2EF6-4224-A094-77B168D0C14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3" name="Line 1694">
          <a:extLst>
            <a:ext uri="{FF2B5EF4-FFF2-40B4-BE49-F238E27FC236}">
              <a16:creationId xmlns="" xmlns:a16="http://schemas.microsoft.com/office/drawing/2014/main" id="{B3AB27E1-B143-41C7-A2A1-077841D4AD7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4" name="Line 1695">
          <a:extLst>
            <a:ext uri="{FF2B5EF4-FFF2-40B4-BE49-F238E27FC236}">
              <a16:creationId xmlns="" xmlns:a16="http://schemas.microsoft.com/office/drawing/2014/main" id="{769DDD3B-2B53-41A3-9B55-756CAC297A1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5" name="Line 1696">
          <a:extLst>
            <a:ext uri="{FF2B5EF4-FFF2-40B4-BE49-F238E27FC236}">
              <a16:creationId xmlns="" xmlns:a16="http://schemas.microsoft.com/office/drawing/2014/main" id="{98A53317-5388-4896-AE47-FCC702B8C63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6" name="Line 1697">
          <a:extLst>
            <a:ext uri="{FF2B5EF4-FFF2-40B4-BE49-F238E27FC236}">
              <a16:creationId xmlns="" xmlns:a16="http://schemas.microsoft.com/office/drawing/2014/main" id="{B102276F-F6D0-4217-9B7B-413FEF785DC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7" name="Line 1698">
          <a:extLst>
            <a:ext uri="{FF2B5EF4-FFF2-40B4-BE49-F238E27FC236}">
              <a16:creationId xmlns="" xmlns:a16="http://schemas.microsoft.com/office/drawing/2014/main" id="{CBEFE4B6-816A-4302-B5E9-D1881E38036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8" name="Line 1699">
          <a:extLst>
            <a:ext uri="{FF2B5EF4-FFF2-40B4-BE49-F238E27FC236}">
              <a16:creationId xmlns="" xmlns:a16="http://schemas.microsoft.com/office/drawing/2014/main" id="{39E7A7DE-377D-4C89-AA38-C9200F5D9838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69" name="Line 1700">
          <a:extLst>
            <a:ext uri="{FF2B5EF4-FFF2-40B4-BE49-F238E27FC236}">
              <a16:creationId xmlns="" xmlns:a16="http://schemas.microsoft.com/office/drawing/2014/main" id="{7B472088-C8CB-4D83-9502-0D5AA4AA198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0" name="Line 1701">
          <a:extLst>
            <a:ext uri="{FF2B5EF4-FFF2-40B4-BE49-F238E27FC236}">
              <a16:creationId xmlns="" xmlns:a16="http://schemas.microsoft.com/office/drawing/2014/main" id="{B16319D8-DBD7-4363-989F-17F8EE6A774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1" name="Line 1702">
          <a:extLst>
            <a:ext uri="{FF2B5EF4-FFF2-40B4-BE49-F238E27FC236}">
              <a16:creationId xmlns="" xmlns:a16="http://schemas.microsoft.com/office/drawing/2014/main" id="{7BAE815D-8543-43BA-946F-BBA8C9099FD5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2" name="Line 1703">
          <a:extLst>
            <a:ext uri="{FF2B5EF4-FFF2-40B4-BE49-F238E27FC236}">
              <a16:creationId xmlns="" xmlns:a16="http://schemas.microsoft.com/office/drawing/2014/main" id="{58F24602-87D4-4D0F-A21E-ECFCB5656F6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3" name="Line 1704">
          <a:extLst>
            <a:ext uri="{FF2B5EF4-FFF2-40B4-BE49-F238E27FC236}">
              <a16:creationId xmlns="" xmlns:a16="http://schemas.microsoft.com/office/drawing/2014/main" id="{0CA8FECA-182F-4F26-8F57-0C66C837245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4" name="Line 1705">
          <a:extLst>
            <a:ext uri="{FF2B5EF4-FFF2-40B4-BE49-F238E27FC236}">
              <a16:creationId xmlns="" xmlns:a16="http://schemas.microsoft.com/office/drawing/2014/main" id="{68D1F8AA-88F8-4BDD-9A60-2710064B723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5" name="Line 1706">
          <a:extLst>
            <a:ext uri="{FF2B5EF4-FFF2-40B4-BE49-F238E27FC236}">
              <a16:creationId xmlns="" xmlns:a16="http://schemas.microsoft.com/office/drawing/2014/main" id="{AF7C8E13-8ECB-42D8-8FE9-2E9FA31B4EFB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6" name="Line 1707">
          <a:extLst>
            <a:ext uri="{FF2B5EF4-FFF2-40B4-BE49-F238E27FC236}">
              <a16:creationId xmlns="" xmlns:a16="http://schemas.microsoft.com/office/drawing/2014/main" id="{F56586CF-501C-47AD-8A05-833AA60335C1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7" name="Line 1743">
          <a:extLst>
            <a:ext uri="{FF2B5EF4-FFF2-40B4-BE49-F238E27FC236}">
              <a16:creationId xmlns="" xmlns:a16="http://schemas.microsoft.com/office/drawing/2014/main" id="{0E0CF95B-58C2-4B19-BD25-3DD3C702400E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8" name="Line 1744">
          <a:extLst>
            <a:ext uri="{FF2B5EF4-FFF2-40B4-BE49-F238E27FC236}">
              <a16:creationId xmlns="" xmlns:a16="http://schemas.microsoft.com/office/drawing/2014/main" id="{4729712B-0C1C-4437-BBE8-232BFCE1F5C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79" name="Line 1745">
          <a:extLst>
            <a:ext uri="{FF2B5EF4-FFF2-40B4-BE49-F238E27FC236}">
              <a16:creationId xmlns="" xmlns:a16="http://schemas.microsoft.com/office/drawing/2014/main" id="{1E747A3A-7829-436C-A646-332AC50FAC9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0" name="Line 1746">
          <a:extLst>
            <a:ext uri="{FF2B5EF4-FFF2-40B4-BE49-F238E27FC236}">
              <a16:creationId xmlns="" xmlns:a16="http://schemas.microsoft.com/office/drawing/2014/main" id="{CDAE743A-BB52-4412-BA34-3562861709D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1" name="Line 1747">
          <a:extLst>
            <a:ext uri="{FF2B5EF4-FFF2-40B4-BE49-F238E27FC236}">
              <a16:creationId xmlns="" xmlns:a16="http://schemas.microsoft.com/office/drawing/2014/main" id="{7FD87506-F036-4E58-A125-2534B06E973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2" name="Line 1748">
          <a:extLst>
            <a:ext uri="{FF2B5EF4-FFF2-40B4-BE49-F238E27FC236}">
              <a16:creationId xmlns="" xmlns:a16="http://schemas.microsoft.com/office/drawing/2014/main" id="{13B934C8-5C02-4A03-94AD-C900F5941450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3" name="Line 1749">
          <a:extLst>
            <a:ext uri="{FF2B5EF4-FFF2-40B4-BE49-F238E27FC236}">
              <a16:creationId xmlns="" xmlns:a16="http://schemas.microsoft.com/office/drawing/2014/main" id="{86017DFD-EDB6-4798-A64E-5776FA85AA4D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4" name="Line 1750">
          <a:extLst>
            <a:ext uri="{FF2B5EF4-FFF2-40B4-BE49-F238E27FC236}">
              <a16:creationId xmlns="" xmlns:a16="http://schemas.microsoft.com/office/drawing/2014/main" id="{52ED6942-8231-47CA-A625-1851299C0BC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5" name="Line 1751">
          <a:extLst>
            <a:ext uri="{FF2B5EF4-FFF2-40B4-BE49-F238E27FC236}">
              <a16:creationId xmlns="" xmlns:a16="http://schemas.microsoft.com/office/drawing/2014/main" id="{F7CB4634-B240-44F5-AA17-23774FDF966F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6" name="Line 1752">
          <a:extLst>
            <a:ext uri="{FF2B5EF4-FFF2-40B4-BE49-F238E27FC236}">
              <a16:creationId xmlns="" xmlns:a16="http://schemas.microsoft.com/office/drawing/2014/main" id="{3F074FD5-F9BD-4B71-BEFB-EEE45E035AB7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7" name="Line 1753">
          <a:extLst>
            <a:ext uri="{FF2B5EF4-FFF2-40B4-BE49-F238E27FC236}">
              <a16:creationId xmlns="" xmlns:a16="http://schemas.microsoft.com/office/drawing/2014/main" id="{103ADD41-6510-4837-B87C-C1511C1D32CA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8" name="Line 1754">
          <a:extLst>
            <a:ext uri="{FF2B5EF4-FFF2-40B4-BE49-F238E27FC236}">
              <a16:creationId xmlns="" xmlns:a16="http://schemas.microsoft.com/office/drawing/2014/main" id="{D56E1104-23C1-405D-B698-83FF058A1076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89" name="Line 1755">
          <a:extLst>
            <a:ext uri="{FF2B5EF4-FFF2-40B4-BE49-F238E27FC236}">
              <a16:creationId xmlns="" xmlns:a16="http://schemas.microsoft.com/office/drawing/2014/main" id="{79AC7F49-3396-4F3D-A01E-B482C3E06D62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1634</xdr:row>
      <xdr:rowOff>0</xdr:rowOff>
    </xdr:from>
    <xdr:to>
      <xdr:col>10</xdr:col>
      <xdr:colOff>38100</xdr:colOff>
      <xdr:row>1634</xdr:row>
      <xdr:rowOff>0</xdr:rowOff>
    </xdr:to>
    <xdr:sp macro="" textlink="">
      <xdr:nvSpPr>
        <xdr:cNvPr id="4090" name="Line 1756">
          <a:extLst>
            <a:ext uri="{FF2B5EF4-FFF2-40B4-BE49-F238E27FC236}">
              <a16:creationId xmlns="" xmlns:a16="http://schemas.microsoft.com/office/drawing/2014/main" id="{5FB4843D-E324-462D-A1E9-9CAAE2675109}"/>
            </a:ext>
          </a:extLst>
        </xdr:cNvPr>
        <xdr:cNvSpPr>
          <a:spLocks noChangeShapeType="1"/>
        </xdr:cNvSpPr>
      </xdr:nvSpPr>
      <xdr:spPr bwMode="auto">
        <a:xfrm>
          <a:off x="5819775" y="3857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1" name="Line 1743">
          <a:extLst>
            <a:ext uri="{FF2B5EF4-FFF2-40B4-BE49-F238E27FC236}">
              <a16:creationId xmlns="" xmlns:a16="http://schemas.microsoft.com/office/drawing/2014/main" id="{59270D36-190F-4631-811A-341203E2F3B1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2" name="Line 1744">
          <a:extLst>
            <a:ext uri="{FF2B5EF4-FFF2-40B4-BE49-F238E27FC236}">
              <a16:creationId xmlns="" xmlns:a16="http://schemas.microsoft.com/office/drawing/2014/main" id="{9894DDC6-5412-4F4C-923E-A818AECE30DE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3" name="Line 1745">
          <a:extLst>
            <a:ext uri="{FF2B5EF4-FFF2-40B4-BE49-F238E27FC236}">
              <a16:creationId xmlns="" xmlns:a16="http://schemas.microsoft.com/office/drawing/2014/main" id="{0AA89089-71F6-4B64-A5F6-0ED0120BB48F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4" name="Line 1746">
          <a:extLst>
            <a:ext uri="{FF2B5EF4-FFF2-40B4-BE49-F238E27FC236}">
              <a16:creationId xmlns="" xmlns:a16="http://schemas.microsoft.com/office/drawing/2014/main" id="{B8A6F585-1B7C-451F-8DAF-DB6BE893D25B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5" name="Line 1747">
          <a:extLst>
            <a:ext uri="{FF2B5EF4-FFF2-40B4-BE49-F238E27FC236}">
              <a16:creationId xmlns="" xmlns:a16="http://schemas.microsoft.com/office/drawing/2014/main" id="{9F83AA4E-27C6-4BD4-A178-76ABB76BE228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6" name="Line 1748">
          <a:extLst>
            <a:ext uri="{FF2B5EF4-FFF2-40B4-BE49-F238E27FC236}">
              <a16:creationId xmlns="" xmlns:a16="http://schemas.microsoft.com/office/drawing/2014/main" id="{40FD6CE1-6E97-4F18-8338-FC525A06CCBA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7" name="Line 1749">
          <a:extLst>
            <a:ext uri="{FF2B5EF4-FFF2-40B4-BE49-F238E27FC236}">
              <a16:creationId xmlns="" xmlns:a16="http://schemas.microsoft.com/office/drawing/2014/main" id="{5D9D57B0-11F4-4FF9-99A6-9442B481FE54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8" name="Line 1750">
          <a:extLst>
            <a:ext uri="{FF2B5EF4-FFF2-40B4-BE49-F238E27FC236}">
              <a16:creationId xmlns="" xmlns:a16="http://schemas.microsoft.com/office/drawing/2014/main" id="{32510AEE-CDAC-47F2-B08D-E3A13940BF4C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099" name="Line 1751">
          <a:extLst>
            <a:ext uri="{FF2B5EF4-FFF2-40B4-BE49-F238E27FC236}">
              <a16:creationId xmlns="" xmlns:a16="http://schemas.microsoft.com/office/drawing/2014/main" id="{309B47FB-6933-49F3-9F4A-5CF353B9A1D3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100" name="Line 1752">
          <a:extLst>
            <a:ext uri="{FF2B5EF4-FFF2-40B4-BE49-F238E27FC236}">
              <a16:creationId xmlns="" xmlns:a16="http://schemas.microsoft.com/office/drawing/2014/main" id="{7E234D27-BD6C-49D2-9A43-E0B5E35C4B8B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101" name="Line 1753">
          <a:extLst>
            <a:ext uri="{FF2B5EF4-FFF2-40B4-BE49-F238E27FC236}">
              <a16:creationId xmlns="" xmlns:a16="http://schemas.microsoft.com/office/drawing/2014/main" id="{616841B8-6CA5-4CB5-9C6C-AA8DFBBD4769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102" name="Line 1754">
          <a:extLst>
            <a:ext uri="{FF2B5EF4-FFF2-40B4-BE49-F238E27FC236}">
              <a16:creationId xmlns="" xmlns:a16="http://schemas.microsoft.com/office/drawing/2014/main" id="{1465C17C-5BBE-419D-B69D-BDCE30FC7BC7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103" name="Line 1755">
          <a:extLst>
            <a:ext uri="{FF2B5EF4-FFF2-40B4-BE49-F238E27FC236}">
              <a16:creationId xmlns="" xmlns:a16="http://schemas.microsoft.com/office/drawing/2014/main" id="{9623F972-4764-4D2A-AE56-63A4ADDEC23C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1642</xdr:row>
      <xdr:rowOff>0</xdr:rowOff>
    </xdr:from>
    <xdr:to>
      <xdr:col>10</xdr:col>
      <xdr:colOff>38100</xdr:colOff>
      <xdr:row>1642</xdr:row>
      <xdr:rowOff>0</xdr:rowOff>
    </xdr:to>
    <xdr:sp macro="" textlink="">
      <xdr:nvSpPr>
        <xdr:cNvPr id="4104" name="Line 1756">
          <a:extLst>
            <a:ext uri="{FF2B5EF4-FFF2-40B4-BE49-F238E27FC236}">
              <a16:creationId xmlns="" xmlns:a16="http://schemas.microsoft.com/office/drawing/2014/main" id="{834F8794-37BB-46DF-AE32-54E5C22BB13C}"/>
            </a:ext>
          </a:extLst>
        </xdr:cNvPr>
        <xdr:cNvSpPr>
          <a:spLocks noChangeShapeType="1"/>
        </xdr:cNvSpPr>
      </xdr:nvSpPr>
      <xdr:spPr bwMode="auto">
        <a:xfrm>
          <a:off x="5819775" y="515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05" name="Line 1743">
          <a:extLst>
            <a:ext uri="{FF2B5EF4-FFF2-40B4-BE49-F238E27FC236}">
              <a16:creationId xmlns="" xmlns:a16="http://schemas.microsoft.com/office/drawing/2014/main" id="{81F1E6A0-A1EF-4390-87E9-C3CDE884695B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06" name="Line 1744">
          <a:extLst>
            <a:ext uri="{FF2B5EF4-FFF2-40B4-BE49-F238E27FC236}">
              <a16:creationId xmlns="" xmlns:a16="http://schemas.microsoft.com/office/drawing/2014/main" id="{ED537623-DAE9-4DC9-BF3B-20F02FFD128B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07" name="Line 1745">
          <a:extLst>
            <a:ext uri="{FF2B5EF4-FFF2-40B4-BE49-F238E27FC236}">
              <a16:creationId xmlns="" xmlns:a16="http://schemas.microsoft.com/office/drawing/2014/main" id="{AA31B79E-6BC8-448E-B4D4-021208ADC331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08" name="Line 1746">
          <a:extLst>
            <a:ext uri="{FF2B5EF4-FFF2-40B4-BE49-F238E27FC236}">
              <a16:creationId xmlns="" xmlns:a16="http://schemas.microsoft.com/office/drawing/2014/main" id="{0AE810B2-AAF7-456B-9721-E3D3F655AFD3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09" name="Line 1747">
          <a:extLst>
            <a:ext uri="{FF2B5EF4-FFF2-40B4-BE49-F238E27FC236}">
              <a16:creationId xmlns="" xmlns:a16="http://schemas.microsoft.com/office/drawing/2014/main" id="{ED978DD4-9A4F-4F4B-A38D-C8BC79EA52D7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0" name="Line 1748">
          <a:extLst>
            <a:ext uri="{FF2B5EF4-FFF2-40B4-BE49-F238E27FC236}">
              <a16:creationId xmlns="" xmlns:a16="http://schemas.microsoft.com/office/drawing/2014/main" id="{7B592698-8A1E-45E8-9260-EDEDBF815F02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1" name="Line 1749">
          <a:extLst>
            <a:ext uri="{FF2B5EF4-FFF2-40B4-BE49-F238E27FC236}">
              <a16:creationId xmlns="" xmlns:a16="http://schemas.microsoft.com/office/drawing/2014/main" id="{A883E1DA-07AB-418E-9B56-B9B868124F20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2" name="Line 1750">
          <a:extLst>
            <a:ext uri="{FF2B5EF4-FFF2-40B4-BE49-F238E27FC236}">
              <a16:creationId xmlns="" xmlns:a16="http://schemas.microsoft.com/office/drawing/2014/main" id="{3232B2F4-6428-4445-9C53-14F8F4F1F3E0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3" name="Line 1751">
          <a:extLst>
            <a:ext uri="{FF2B5EF4-FFF2-40B4-BE49-F238E27FC236}">
              <a16:creationId xmlns="" xmlns:a16="http://schemas.microsoft.com/office/drawing/2014/main" id="{49DA07D6-E472-427F-B52D-97B5439BD50A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4" name="Line 1752">
          <a:extLst>
            <a:ext uri="{FF2B5EF4-FFF2-40B4-BE49-F238E27FC236}">
              <a16:creationId xmlns="" xmlns:a16="http://schemas.microsoft.com/office/drawing/2014/main" id="{520894EB-EAAA-48DA-A49F-8E2F9FF53BB5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5" name="Line 1753">
          <a:extLst>
            <a:ext uri="{FF2B5EF4-FFF2-40B4-BE49-F238E27FC236}">
              <a16:creationId xmlns="" xmlns:a16="http://schemas.microsoft.com/office/drawing/2014/main" id="{0242EFB6-49A7-47E5-8680-D5A4634FAFBB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6" name="Line 1754">
          <a:extLst>
            <a:ext uri="{FF2B5EF4-FFF2-40B4-BE49-F238E27FC236}">
              <a16:creationId xmlns="" xmlns:a16="http://schemas.microsoft.com/office/drawing/2014/main" id="{B39DC8F6-6683-4C97-98E9-CF4B7FD50970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7" name="Line 1755">
          <a:extLst>
            <a:ext uri="{FF2B5EF4-FFF2-40B4-BE49-F238E27FC236}">
              <a16:creationId xmlns="" xmlns:a16="http://schemas.microsoft.com/office/drawing/2014/main" id="{70050325-ED65-4687-8773-4436261CDE66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1646</xdr:row>
      <xdr:rowOff>0</xdr:rowOff>
    </xdr:from>
    <xdr:to>
      <xdr:col>10</xdr:col>
      <xdr:colOff>38100</xdr:colOff>
      <xdr:row>1646</xdr:row>
      <xdr:rowOff>0</xdr:rowOff>
    </xdr:to>
    <xdr:sp macro="" textlink="">
      <xdr:nvSpPr>
        <xdr:cNvPr id="4118" name="Line 1756">
          <a:extLst>
            <a:ext uri="{FF2B5EF4-FFF2-40B4-BE49-F238E27FC236}">
              <a16:creationId xmlns="" xmlns:a16="http://schemas.microsoft.com/office/drawing/2014/main" id="{482F70CC-7CA1-4F34-BDDE-E5FA8506D759}"/>
            </a:ext>
          </a:extLst>
        </xdr:cNvPr>
        <xdr:cNvSpPr>
          <a:spLocks noChangeShapeType="1"/>
        </xdr:cNvSpPr>
      </xdr:nvSpPr>
      <xdr:spPr bwMode="auto">
        <a:xfrm>
          <a:off x="5819775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19" name="Line 1743">
          <a:extLst>
            <a:ext uri="{FF2B5EF4-FFF2-40B4-BE49-F238E27FC236}">
              <a16:creationId xmlns="" xmlns:a16="http://schemas.microsoft.com/office/drawing/2014/main" id="{3F9202D8-ECE8-4291-B777-EC1E6F88CC7D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0" name="Line 1744">
          <a:extLst>
            <a:ext uri="{FF2B5EF4-FFF2-40B4-BE49-F238E27FC236}">
              <a16:creationId xmlns="" xmlns:a16="http://schemas.microsoft.com/office/drawing/2014/main" id="{7AD4E280-73FF-4E02-8D17-173E4E48F369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1" name="Line 1745">
          <a:extLst>
            <a:ext uri="{FF2B5EF4-FFF2-40B4-BE49-F238E27FC236}">
              <a16:creationId xmlns="" xmlns:a16="http://schemas.microsoft.com/office/drawing/2014/main" id="{6731E256-9C49-4866-8130-8D07A7C71CD1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2" name="Line 1746">
          <a:extLst>
            <a:ext uri="{FF2B5EF4-FFF2-40B4-BE49-F238E27FC236}">
              <a16:creationId xmlns="" xmlns:a16="http://schemas.microsoft.com/office/drawing/2014/main" id="{D7F35771-FD4F-4C8C-96EF-4248EC891BD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3" name="Line 1747">
          <a:extLst>
            <a:ext uri="{FF2B5EF4-FFF2-40B4-BE49-F238E27FC236}">
              <a16:creationId xmlns="" xmlns:a16="http://schemas.microsoft.com/office/drawing/2014/main" id="{5AB7CD60-67FB-4348-937B-4114D7CBCAF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4" name="Line 1748">
          <a:extLst>
            <a:ext uri="{FF2B5EF4-FFF2-40B4-BE49-F238E27FC236}">
              <a16:creationId xmlns="" xmlns:a16="http://schemas.microsoft.com/office/drawing/2014/main" id="{894DB143-469E-4B97-9350-BB1E4CBD3AC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5" name="Line 1749">
          <a:extLst>
            <a:ext uri="{FF2B5EF4-FFF2-40B4-BE49-F238E27FC236}">
              <a16:creationId xmlns="" xmlns:a16="http://schemas.microsoft.com/office/drawing/2014/main" id="{F53FECDA-2125-43C9-BFCE-73EECE62274D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6" name="Line 1750">
          <a:extLst>
            <a:ext uri="{FF2B5EF4-FFF2-40B4-BE49-F238E27FC236}">
              <a16:creationId xmlns="" xmlns:a16="http://schemas.microsoft.com/office/drawing/2014/main" id="{28CA5238-3A47-47C7-9731-6BA6E3685E30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7" name="Line 1751">
          <a:extLst>
            <a:ext uri="{FF2B5EF4-FFF2-40B4-BE49-F238E27FC236}">
              <a16:creationId xmlns="" xmlns:a16="http://schemas.microsoft.com/office/drawing/2014/main" id="{EE2C9349-CB45-4012-B3BD-CD3DD7ED500A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8" name="Line 1752">
          <a:extLst>
            <a:ext uri="{FF2B5EF4-FFF2-40B4-BE49-F238E27FC236}">
              <a16:creationId xmlns="" xmlns:a16="http://schemas.microsoft.com/office/drawing/2014/main" id="{E5450B67-6583-4FBE-A75A-1352A3EDDFA5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29" name="Line 1753">
          <a:extLst>
            <a:ext uri="{FF2B5EF4-FFF2-40B4-BE49-F238E27FC236}">
              <a16:creationId xmlns="" xmlns:a16="http://schemas.microsoft.com/office/drawing/2014/main" id="{53BCBDCF-BC81-4F3F-85C6-FBBAF875A94B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30" name="Line 1754">
          <a:extLst>
            <a:ext uri="{FF2B5EF4-FFF2-40B4-BE49-F238E27FC236}">
              <a16:creationId xmlns="" xmlns:a16="http://schemas.microsoft.com/office/drawing/2014/main" id="{50D08F0C-7B41-4B15-9DFA-1BF42D1DF6FF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31" name="Line 1755">
          <a:extLst>
            <a:ext uri="{FF2B5EF4-FFF2-40B4-BE49-F238E27FC236}">
              <a16:creationId xmlns="" xmlns:a16="http://schemas.microsoft.com/office/drawing/2014/main" id="{31630208-6882-4AD3-B20A-D844320C2306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1650</xdr:row>
      <xdr:rowOff>0</xdr:rowOff>
    </xdr:from>
    <xdr:to>
      <xdr:col>10</xdr:col>
      <xdr:colOff>38100</xdr:colOff>
      <xdr:row>1650</xdr:row>
      <xdr:rowOff>0</xdr:rowOff>
    </xdr:to>
    <xdr:sp macro="" textlink="">
      <xdr:nvSpPr>
        <xdr:cNvPr id="4132" name="Line 1756">
          <a:extLst>
            <a:ext uri="{FF2B5EF4-FFF2-40B4-BE49-F238E27FC236}">
              <a16:creationId xmlns="" xmlns:a16="http://schemas.microsoft.com/office/drawing/2014/main" id="{948CDCEB-6802-45D4-90A7-35204D409527}"/>
            </a:ext>
          </a:extLst>
        </xdr:cNvPr>
        <xdr:cNvSpPr>
          <a:spLocks noChangeShapeType="1"/>
        </xdr:cNvSpPr>
      </xdr:nvSpPr>
      <xdr:spPr bwMode="auto">
        <a:xfrm>
          <a:off x="5819775" y="6448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3" name="Line 1789">
          <a:extLst>
            <a:ext uri="{FF2B5EF4-FFF2-40B4-BE49-F238E27FC236}">
              <a16:creationId xmlns="" xmlns:a16="http://schemas.microsoft.com/office/drawing/2014/main" id="{4C641D13-8E40-4714-8819-1F6D04C3144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4" name="Line 1790">
          <a:extLst>
            <a:ext uri="{FF2B5EF4-FFF2-40B4-BE49-F238E27FC236}">
              <a16:creationId xmlns="" xmlns:a16="http://schemas.microsoft.com/office/drawing/2014/main" id="{F9D264ED-DE6A-459E-A00C-8D55AF9CEF2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5" name="Line 1791">
          <a:extLst>
            <a:ext uri="{FF2B5EF4-FFF2-40B4-BE49-F238E27FC236}">
              <a16:creationId xmlns="" xmlns:a16="http://schemas.microsoft.com/office/drawing/2014/main" id="{225EE79C-1E8A-45F5-8FBF-1E359352CD4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6" name="Line 1792">
          <a:extLst>
            <a:ext uri="{FF2B5EF4-FFF2-40B4-BE49-F238E27FC236}">
              <a16:creationId xmlns="" xmlns:a16="http://schemas.microsoft.com/office/drawing/2014/main" id="{1349898E-5285-462A-B7E9-60589590E36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7" name="Line 1793">
          <a:extLst>
            <a:ext uri="{FF2B5EF4-FFF2-40B4-BE49-F238E27FC236}">
              <a16:creationId xmlns="" xmlns:a16="http://schemas.microsoft.com/office/drawing/2014/main" id="{869EE34E-4F64-466A-A003-46B61BFF6B7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8" name="Line 1794">
          <a:extLst>
            <a:ext uri="{FF2B5EF4-FFF2-40B4-BE49-F238E27FC236}">
              <a16:creationId xmlns="" xmlns:a16="http://schemas.microsoft.com/office/drawing/2014/main" id="{DB4B2051-7D5B-4E95-A522-C0F8BC10DC1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39" name="Line 1795">
          <a:extLst>
            <a:ext uri="{FF2B5EF4-FFF2-40B4-BE49-F238E27FC236}">
              <a16:creationId xmlns="" xmlns:a16="http://schemas.microsoft.com/office/drawing/2014/main" id="{F95F6B58-3D34-4462-A0F7-47680D68D84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0" name="Line 1796">
          <a:extLst>
            <a:ext uri="{FF2B5EF4-FFF2-40B4-BE49-F238E27FC236}">
              <a16:creationId xmlns="" xmlns:a16="http://schemas.microsoft.com/office/drawing/2014/main" id="{7A58E4E0-3A67-4C86-8C01-58428CF51BB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1" name="Line 1797">
          <a:extLst>
            <a:ext uri="{FF2B5EF4-FFF2-40B4-BE49-F238E27FC236}">
              <a16:creationId xmlns="" xmlns:a16="http://schemas.microsoft.com/office/drawing/2014/main" id="{B72EFDEB-FF3C-4FCB-9E06-F31BD35FA9F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2" name="Line 1798">
          <a:extLst>
            <a:ext uri="{FF2B5EF4-FFF2-40B4-BE49-F238E27FC236}">
              <a16:creationId xmlns="" xmlns:a16="http://schemas.microsoft.com/office/drawing/2014/main" id="{367451C2-6936-46CE-ACE8-64EBDB02ED0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3" name="Line 1799">
          <a:extLst>
            <a:ext uri="{FF2B5EF4-FFF2-40B4-BE49-F238E27FC236}">
              <a16:creationId xmlns="" xmlns:a16="http://schemas.microsoft.com/office/drawing/2014/main" id="{0C2DD6EF-2ACC-4ACB-BA60-EBBFCB82BEF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4" name="Line 1800">
          <a:extLst>
            <a:ext uri="{FF2B5EF4-FFF2-40B4-BE49-F238E27FC236}">
              <a16:creationId xmlns="" xmlns:a16="http://schemas.microsoft.com/office/drawing/2014/main" id="{88069898-D40E-4EF4-8735-1123D2C4839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5" name="Line 1801">
          <a:extLst>
            <a:ext uri="{FF2B5EF4-FFF2-40B4-BE49-F238E27FC236}">
              <a16:creationId xmlns="" xmlns:a16="http://schemas.microsoft.com/office/drawing/2014/main" id="{A2B18344-C78F-4CE3-BDE3-4957519D1A0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6" name="Line 1802">
          <a:extLst>
            <a:ext uri="{FF2B5EF4-FFF2-40B4-BE49-F238E27FC236}">
              <a16:creationId xmlns="" xmlns:a16="http://schemas.microsoft.com/office/drawing/2014/main" id="{1E5B4B40-BC0E-4DCE-B520-B54D741262C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7" name="Line 1803">
          <a:extLst>
            <a:ext uri="{FF2B5EF4-FFF2-40B4-BE49-F238E27FC236}">
              <a16:creationId xmlns="" xmlns:a16="http://schemas.microsoft.com/office/drawing/2014/main" id="{A71CD7EF-C13D-4307-A23C-7A8579D674E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8" name="Line 1804">
          <a:extLst>
            <a:ext uri="{FF2B5EF4-FFF2-40B4-BE49-F238E27FC236}">
              <a16:creationId xmlns="" xmlns:a16="http://schemas.microsoft.com/office/drawing/2014/main" id="{01AA4CC2-24D9-4B7A-BC41-ABAE132FE79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49" name="Line 1805">
          <a:extLst>
            <a:ext uri="{FF2B5EF4-FFF2-40B4-BE49-F238E27FC236}">
              <a16:creationId xmlns="" xmlns:a16="http://schemas.microsoft.com/office/drawing/2014/main" id="{DD2011DE-8A3E-404D-BF6E-E3239E350C1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0" name="Line 1806">
          <a:extLst>
            <a:ext uri="{FF2B5EF4-FFF2-40B4-BE49-F238E27FC236}">
              <a16:creationId xmlns="" xmlns:a16="http://schemas.microsoft.com/office/drawing/2014/main" id="{FA0687B7-54EA-4A83-BB1E-CCF8B2A8F1E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1" name="Line 1807">
          <a:extLst>
            <a:ext uri="{FF2B5EF4-FFF2-40B4-BE49-F238E27FC236}">
              <a16:creationId xmlns="" xmlns:a16="http://schemas.microsoft.com/office/drawing/2014/main" id="{6921811F-1A49-4D16-B2BB-910DB9397E3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2" name="Line 1808">
          <a:extLst>
            <a:ext uri="{FF2B5EF4-FFF2-40B4-BE49-F238E27FC236}">
              <a16:creationId xmlns="" xmlns:a16="http://schemas.microsoft.com/office/drawing/2014/main" id="{46E4AECF-1227-4067-9E9F-F9481465C3B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3" name="Line 1809">
          <a:extLst>
            <a:ext uri="{FF2B5EF4-FFF2-40B4-BE49-F238E27FC236}">
              <a16:creationId xmlns="" xmlns:a16="http://schemas.microsoft.com/office/drawing/2014/main" id="{61737437-8B52-4AC6-B021-E9DBA97CE78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4" name="Line 3129">
          <a:extLst>
            <a:ext uri="{FF2B5EF4-FFF2-40B4-BE49-F238E27FC236}">
              <a16:creationId xmlns="" xmlns:a16="http://schemas.microsoft.com/office/drawing/2014/main" id="{8B4C63D4-BE67-4A7F-A41F-42DA7CEE93D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5" name="Line 3130">
          <a:extLst>
            <a:ext uri="{FF2B5EF4-FFF2-40B4-BE49-F238E27FC236}">
              <a16:creationId xmlns="" xmlns:a16="http://schemas.microsoft.com/office/drawing/2014/main" id="{E23D3853-287B-4415-87A5-69595691BD7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6" name="Line 3131">
          <a:extLst>
            <a:ext uri="{FF2B5EF4-FFF2-40B4-BE49-F238E27FC236}">
              <a16:creationId xmlns="" xmlns:a16="http://schemas.microsoft.com/office/drawing/2014/main" id="{1FD08A3D-7E68-44E7-93F5-DD7216372F4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7" name="Line 3132">
          <a:extLst>
            <a:ext uri="{FF2B5EF4-FFF2-40B4-BE49-F238E27FC236}">
              <a16:creationId xmlns="" xmlns:a16="http://schemas.microsoft.com/office/drawing/2014/main" id="{ECD1EE4A-4C61-4A33-83B5-1E4B9549D4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8" name="Line 3133">
          <a:extLst>
            <a:ext uri="{FF2B5EF4-FFF2-40B4-BE49-F238E27FC236}">
              <a16:creationId xmlns="" xmlns:a16="http://schemas.microsoft.com/office/drawing/2014/main" id="{C71C8071-4E39-4787-9DEE-683C27F512E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59" name="Line 3134">
          <a:extLst>
            <a:ext uri="{FF2B5EF4-FFF2-40B4-BE49-F238E27FC236}">
              <a16:creationId xmlns="" xmlns:a16="http://schemas.microsoft.com/office/drawing/2014/main" id="{9AE111C0-971D-4F3B-9735-D828FE1BCEA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0" name="Line 3135">
          <a:extLst>
            <a:ext uri="{FF2B5EF4-FFF2-40B4-BE49-F238E27FC236}">
              <a16:creationId xmlns="" xmlns:a16="http://schemas.microsoft.com/office/drawing/2014/main" id="{FCAAD3DC-5585-46D4-8DC8-6C2E1AB16E9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1" name="Line 3136">
          <a:extLst>
            <a:ext uri="{FF2B5EF4-FFF2-40B4-BE49-F238E27FC236}">
              <a16:creationId xmlns="" xmlns:a16="http://schemas.microsoft.com/office/drawing/2014/main" id="{722F1756-F34B-422D-9ACB-7D33B00C0D5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2" name="Line 3137">
          <a:extLst>
            <a:ext uri="{FF2B5EF4-FFF2-40B4-BE49-F238E27FC236}">
              <a16:creationId xmlns="" xmlns:a16="http://schemas.microsoft.com/office/drawing/2014/main" id="{25B77A17-75A6-4712-AB23-6615DE2EEE9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3" name="Line 3138">
          <a:extLst>
            <a:ext uri="{FF2B5EF4-FFF2-40B4-BE49-F238E27FC236}">
              <a16:creationId xmlns="" xmlns:a16="http://schemas.microsoft.com/office/drawing/2014/main" id="{CAA03E22-C51C-4B69-A13A-FD438F03A68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4" name="Line 3139">
          <a:extLst>
            <a:ext uri="{FF2B5EF4-FFF2-40B4-BE49-F238E27FC236}">
              <a16:creationId xmlns="" xmlns:a16="http://schemas.microsoft.com/office/drawing/2014/main" id="{37215567-D83B-4E72-8F37-B9172B19A98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5" name="Line 3140">
          <a:extLst>
            <a:ext uri="{FF2B5EF4-FFF2-40B4-BE49-F238E27FC236}">
              <a16:creationId xmlns="" xmlns:a16="http://schemas.microsoft.com/office/drawing/2014/main" id="{91BD5AF6-596D-4375-8838-55BB666DDC0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6" name="Line 3141">
          <a:extLst>
            <a:ext uri="{FF2B5EF4-FFF2-40B4-BE49-F238E27FC236}">
              <a16:creationId xmlns="" xmlns:a16="http://schemas.microsoft.com/office/drawing/2014/main" id="{A92DEF74-596F-4171-8F1E-ED564EAF84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1674</xdr:row>
      <xdr:rowOff>0</xdr:rowOff>
    </xdr:from>
    <xdr:to>
      <xdr:col>10</xdr:col>
      <xdr:colOff>38100</xdr:colOff>
      <xdr:row>1674</xdr:row>
      <xdr:rowOff>0</xdr:rowOff>
    </xdr:to>
    <xdr:sp macro="" textlink="">
      <xdr:nvSpPr>
        <xdr:cNvPr id="4167" name="Line 3142">
          <a:extLst>
            <a:ext uri="{FF2B5EF4-FFF2-40B4-BE49-F238E27FC236}">
              <a16:creationId xmlns="" xmlns:a16="http://schemas.microsoft.com/office/drawing/2014/main" id="{2BC27C5A-CD33-4D87-B3C8-F392942877B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68" name="Line 1789">
          <a:extLst>
            <a:ext uri="{FF2B5EF4-FFF2-40B4-BE49-F238E27FC236}">
              <a16:creationId xmlns="" xmlns:a16="http://schemas.microsoft.com/office/drawing/2014/main" id="{9E7832C0-DEE7-498D-88C4-7F4A6EE3886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69" name="Line 1790">
          <a:extLst>
            <a:ext uri="{FF2B5EF4-FFF2-40B4-BE49-F238E27FC236}">
              <a16:creationId xmlns="" xmlns:a16="http://schemas.microsoft.com/office/drawing/2014/main" id="{DBBCEAA4-2F0F-46DB-9D43-D3E3707DD18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0" name="Line 1791">
          <a:extLst>
            <a:ext uri="{FF2B5EF4-FFF2-40B4-BE49-F238E27FC236}">
              <a16:creationId xmlns="" xmlns:a16="http://schemas.microsoft.com/office/drawing/2014/main" id="{C8640E05-EACE-4FA1-BEE6-4EF65B65073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1" name="Line 1792">
          <a:extLst>
            <a:ext uri="{FF2B5EF4-FFF2-40B4-BE49-F238E27FC236}">
              <a16:creationId xmlns="" xmlns:a16="http://schemas.microsoft.com/office/drawing/2014/main" id="{65DB102E-EEA2-4B29-91D9-6D1134ABC6A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2" name="Line 1793">
          <a:extLst>
            <a:ext uri="{FF2B5EF4-FFF2-40B4-BE49-F238E27FC236}">
              <a16:creationId xmlns="" xmlns:a16="http://schemas.microsoft.com/office/drawing/2014/main" id="{0D5C8313-6FCA-4F25-81B4-2CDCB1EF4E0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3" name="Line 1794">
          <a:extLst>
            <a:ext uri="{FF2B5EF4-FFF2-40B4-BE49-F238E27FC236}">
              <a16:creationId xmlns="" xmlns:a16="http://schemas.microsoft.com/office/drawing/2014/main" id="{D7BC2014-16C0-4CF2-AD13-D35C52B10C8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4" name="Line 1795">
          <a:extLst>
            <a:ext uri="{FF2B5EF4-FFF2-40B4-BE49-F238E27FC236}">
              <a16:creationId xmlns="" xmlns:a16="http://schemas.microsoft.com/office/drawing/2014/main" id="{41CA449C-B7F0-4710-AD98-D272419A4AB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5" name="Line 1796">
          <a:extLst>
            <a:ext uri="{FF2B5EF4-FFF2-40B4-BE49-F238E27FC236}">
              <a16:creationId xmlns="" xmlns:a16="http://schemas.microsoft.com/office/drawing/2014/main" id="{6A120808-3DCB-4B22-A326-5E895FC2A20D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6" name="Line 1797">
          <a:extLst>
            <a:ext uri="{FF2B5EF4-FFF2-40B4-BE49-F238E27FC236}">
              <a16:creationId xmlns="" xmlns:a16="http://schemas.microsoft.com/office/drawing/2014/main" id="{E8F0DACE-75E1-40DF-B996-611034B1397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7" name="Line 1798">
          <a:extLst>
            <a:ext uri="{FF2B5EF4-FFF2-40B4-BE49-F238E27FC236}">
              <a16:creationId xmlns="" xmlns:a16="http://schemas.microsoft.com/office/drawing/2014/main" id="{16B9BA05-F03F-49F4-A889-BD80D5261AD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8" name="Line 1799">
          <a:extLst>
            <a:ext uri="{FF2B5EF4-FFF2-40B4-BE49-F238E27FC236}">
              <a16:creationId xmlns="" xmlns:a16="http://schemas.microsoft.com/office/drawing/2014/main" id="{3FA9D980-F34F-4CB9-9055-65B08C94347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79" name="Line 1800">
          <a:extLst>
            <a:ext uri="{FF2B5EF4-FFF2-40B4-BE49-F238E27FC236}">
              <a16:creationId xmlns="" xmlns:a16="http://schemas.microsoft.com/office/drawing/2014/main" id="{ACA3F0F4-83F5-4F81-83EB-B1E6F8FA475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0" name="Line 1801">
          <a:extLst>
            <a:ext uri="{FF2B5EF4-FFF2-40B4-BE49-F238E27FC236}">
              <a16:creationId xmlns="" xmlns:a16="http://schemas.microsoft.com/office/drawing/2014/main" id="{F11E6C24-3EED-4099-897F-39C5AE97BC6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1" name="Line 1802">
          <a:extLst>
            <a:ext uri="{FF2B5EF4-FFF2-40B4-BE49-F238E27FC236}">
              <a16:creationId xmlns="" xmlns:a16="http://schemas.microsoft.com/office/drawing/2014/main" id="{E3D13C73-DFDA-4422-83D2-7A2A147DDD2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2" name="Line 1803">
          <a:extLst>
            <a:ext uri="{FF2B5EF4-FFF2-40B4-BE49-F238E27FC236}">
              <a16:creationId xmlns="" xmlns:a16="http://schemas.microsoft.com/office/drawing/2014/main" id="{AE0A4456-FA86-48CF-8E1D-F99AE26AD92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3" name="Line 1804">
          <a:extLst>
            <a:ext uri="{FF2B5EF4-FFF2-40B4-BE49-F238E27FC236}">
              <a16:creationId xmlns="" xmlns:a16="http://schemas.microsoft.com/office/drawing/2014/main" id="{E40771A9-3659-4276-8FE2-3E5CB606F5B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4" name="Line 1805">
          <a:extLst>
            <a:ext uri="{FF2B5EF4-FFF2-40B4-BE49-F238E27FC236}">
              <a16:creationId xmlns="" xmlns:a16="http://schemas.microsoft.com/office/drawing/2014/main" id="{E415F05A-5C62-4556-A674-41F76358AE1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5" name="Line 1806">
          <a:extLst>
            <a:ext uri="{FF2B5EF4-FFF2-40B4-BE49-F238E27FC236}">
              <a16:creationId xmlns="" xmlns:a16="http://schemas.microsoft.com/office/drawing/2014/main" id="{82E392E1-3249-4E46-8321-D5510D0B3F0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6" name="Line 1807">
          <a:extLst>
            <a:ext uri="{FF2B5EF4-FFF2-40B4-BE49-F238E27FC236}">
              <a16:creationId xmlns="" xmlns:a16="http://schemas.microsoft.com/office/drawing/2014/main" id="{7DE00E54-0154-4D23-944A-0C852F951F5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7" name="Line 1808">
          <a:extLst>
            <a:ext uri="{FF2B5EF4-FFF2-40B4-BE49-F238E27FC236}">
              <a16:creationId xmlns="" xmlns:a16="http://schemas.microsoft.com/office/drawing/2014/main" id="{AD310983-66E4-4714-9A00-A340D46FE93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8" name="Line 1809">
          <a:extLst>
            <a:ext uri="{FF2B5EF4-FFF2-40B4-BE49-F238E27FC236}">
              <a16:creationId xmlns="" xmlns:a16="http://schemas.microsoft.com/office/drawing/2014/main" id="{11ABDA88-D70F-4E23-8AEA-3CDF17199C7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89" name="Line 3967">
          <a:extLst>
            <a:ext uri="{FF2B5EF4-FFF2-40B4-BE49-F238E27FC236}">
              <a16:creationId xmlns="" xmlns:a16="http://schemas.microsoft.com/office/drawing/2014/main" id="{775499D0-D375-4F74-9096-57028913A64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0" name="Line 3968">
          <a:extLst>
            <a:ext uri="{FF2B5EF4-FFF2-40B4-BE49-F238E27FC236}">
              <a16:creationId xmlns="" xmlns:a16="http://schemas.microsoft.com/office/drawing/2014/main" id="{EBF7A7C5-91B7-4E2F-B530-9C0DEF21A4F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1" name="Line 3969">
          <a:extLst>
            <a:ext uri="{FF2B5EF4-FFF2-40B4-BE49-F238E27FC236}">
              <a16:creationId xmlns="" xmlns:a16="http://schemas.microsoft.com/office/drawing/2014/main" id="{D2CBBDEA-03DD-465B-A11A-8758E092732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2" name="Line 3970">
          <a:extLst>
            <a:ext uri="{FF2B5EF4-FFF2-40B4-BE49-F238E27FC236}">
              <a16:creationId xmlns="" xmlns:a16="http://schemas.microsoft.com/office/drawing/2014/main" id="{52C9ADC0-255D-403B-A29D-5EFD105129D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3" name="Line 3971">
          <a:extLst>
            <a:ext uri="{FF2B5EF4-FFF2-40B4-BE49-F238E27FC236}">
              <a16:creationId xmlns="" xmlns:a16="http://schemas.microsoft.com/office/drawing/2014/main" id="{838D8F49-8922-4C78-8F21-A2CBEC4DB6B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4" name="Line 3972">
          <a:extLst>
            <a:ext uri="{FF2B5EF4-FFF2-40B4-BE49-F238E27FC236}">
              <a16:creationId xmlns="" xmlns:a16="http://schemas.microsoft.com/office/drawing/2014/main" id="{24704828-4759-4F1F-AE8B-7DE779A7E09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5" name="Line 3973">
          <a:extLst>
            <a:ext uri="{FF2B5EF4-FFF2-40B4-BE49-F238E27FC236}">
              <a16:creationId xmlns="" xmlns:a16="http://schemas.microsoft.com/office/drawing/2014/main" id="{B7A37066-4359-44F7-89AB-18B1CF07CBB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6" name="Line 3974">
          <a:extLst>
            <a:ext uri="{FF2B5EF4-FFF2-40B4-BE49-F238E27FC236}">
              <a16:creationId xmlns="" xmlns:a16="http://schemas.microsoft.com/office/drawing/2014/main" id="{C99BB505-C942-4A02-A8B8-D5645B041E4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7" name="Line 3975">
          <a:extLst>
            <a:ext uri="{FF2B5EF4-FFF2-40B4-BE49-F238E27FC236}">
              <a16:creationId xmlns="" xmlns:a16="http://schemas.microsoft.com/office/drawing/2014/main" id="{8146AA65-FFE1-47FB-8AC5-C8868FD2B79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8" name="Line 3976">
          <a:extLst>
            <a:ext uri="{FF2B5EF4-FFF2-40B4-BE49-F238E27FC236}">
              <a16:creationId xmlns="" xmlns:a16="http://schemas.microsoft.com/office/drawing/2014/main" id="{8ACAE25F-1D9E-45B2-A336-FD0B85662E0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199" name="Line 3977">
          <a:extLst>
            <a:ext uri="{FF2B5EF4-FFF2-40B4-BE49-F238E27FC236}">
              <a16:creationId xmlns="" xmlns:a16="http://schemas.microsoft.com/office/drawing/2014/main" id="{C8F92E5C-BD5D-4D34-A4BA-7E044F3C5965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0" name="Line 3978">
          <a:extLst>
            <a:ext uri="{FF2B5EF4-FFF2-40B4-BE49-F238E27FC236}">
              <a16:creationId xmlns="" xmlns:a16="http://schemas.microsoft.com/office/drawing/2014/main" id="{59F59ABE-93C0-4B7D-8A90-E25823503AA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1" name="Line 3979">
          <a:extLst>
            <a:ext uri="{FF2B5EF4-FFF2-40B4-BE49-F238E27FC236}">
              <a16:creationId xmlns="" xmlns:a16="http://schemas.microsoft.com/office/drawing/2014/main" id="{4A0BCB63-D637-48EF-A86D-B67E3CB35A8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2" name="Line 3980">
          <a:extLst>
            <a:ext uri="{FF2B5EF4-FFF2-40B4-BE49-F238E27FC236}">
              <a16:creationId xmlns="" xmlns:a16="http://schemas.microsoft.com/office/drawing/2014/main" id="{1A0CC393-9A6F-451D-A7F6-914213F597C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3" name="Line 3981">
          <a:extLst>
            <a:ext uri="{FF2B5EF4-FFF2-40B4-BE49-F238E27FC236}">
              <a16:creationId xmlns="" xmlns:a16="http://schemas.microsoft.com/office/drawing/2014/main" id="{A9AD2F3D-C95B-4A69-8FAD-C8E809B6779F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4" name="Line 3982">
          <a:extLst>
            <a:ext uri="{FF2B5EF4-FFF2-40B4-BE49-F238E27FC236}">
              <a16:creationId xmlns="" xmlns:a16="http://schemas.microsoft.com/office/drawing/2014/main" id="{7C08971B-B83C-4E9D-92FA-07D086B2DB05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5" name="Line 3983">
          <a:extLst>
            <a:ext uri="{FF2B5EF4-FFF2-40B4-BE49-F238E27FC236}">
              <a16:creationId xmlns="" xmlns:a16="http://schemas.microsoft.com/office/drawing/2014/main" id="{EA4B6B3C-BB95-4699-A286-0E632DC9C0B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6" name="Line 3984">
          <a:extLst>
            <a:ext uri="{FF2B5EF4-FFF2-40B4-BE49-F238E27FC236}">
              <a16:creationId xmlns="" xmlns:a16="http://schemas.microsoft.com/office/drawing/2014/main" id="{AEB7198C-5BB7-4C52-AA26-74771435C8E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7" name="Line 3985">
          <a:extLst>
            <a:ext uri="{FF2B5EF4-FFF2-40B4-BE49-F238E27FC236}">
              <a16:creationId xmlns="" xmlns:a16="http://schemas.microsoft.com/office/drawing/2014/main" id="{B5037F18-D6D0-4995-80E8-0FD61BD0313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8" name="Line 3986">
          <a:extLst>
            <a:ext uri="{FF2B5EF4-FFF2-40B4-BE49-F238E27FC236}">
              <a16:creationId xmlns="" xmlns:a16="http://schemas.microsoft.com/office/drawing/2014/main" id="{947C3F63-CDF9-4AEA-BF92-BAADC4FA6AAC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09" name="Line 3987">
          <a:extLst>
            <a:ext uri="{FF2B5EF4-FFF2-40B4-BE49-F238E27FC236}">
              <a16:creationId xmlns="" xmlns:a16="http://schemas.microsoft.com/office/drawing/2014/main" id="{E622F2A3-41A6-46DE-81D5-923ADBD0CB39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0" name="Line 3988">
          <a:extLst>
            <a:ext uri="{FF2B5EF4-FFF2-40B4-BE49-F238E27FC236}">
              <a16:creationId xmlns="" xmlns:a16="http://schemas.microsoft.com/office/drawing/2014/main" id="{032614B5-6207-44FA-8EBE-28C65D2BF9A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1" name="Line 3989">
          <a:extLst>
            <a:ext uri="{FF2B5EF4-FFF2-40B4-BE49-F238E27FC236}">
              <a16:creationId xmlns="" xmlns:a16="http://schemas.microsoft.com/office/drawing/2014/main" id="{4D8E0D6F-C325-42AA-8DCE-789C191F422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2" name="Line 3990">
          <a:extLst>
            <a:ext uri="{FF2B5EF4-FFF2-40B4-BE49-F238E27FC236}">
              <a16:creationId xmlns="" xmlns:a16="http://schemas.microsoft.com/office/drawing/2014/main" id="{7574A43E-697C-478C-A82F-84DDBF21A85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3" name="Line 3991">
          <a:extLst>
            <a:ext uri="{FF2B5EF4-FFF2-40B4-BE49-F238E27FC236}">
              <a16:creationId xmlns="" xmlns:a16="http://schemas.microsoft.com/office/drawing/2014/main" id="{C5A94379-1977-4837-9E26-EA1382DF169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4" name="Line 3992">
          <a:extLst>
            <a:ext uri="{FF2B5EF4-FFF2-40B4-BE49-F238E27FC236}">
              <a16:creationId xmlns="" xmlns:a16="http://schemas.microsoft.com/office/drawing/2014/main" id="{572C5F7B-A4F3-4E98-B1A0-5D34F997C60B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5" name="Line 3993">
          <a:extLst>
            <a:ext uri="{FF2B5EF4-FFF2-40B4-BE49-F238E27FC236}">
              <a16:creationId xmlns="" xmlns:a16="http://schemas.microsoft.com/office/drawing/2014/main" id="{BE2DFA2A-2969-4A90-BFED-4444D34F3CA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6" name="Line 3994">
          <a:extLst>
            <a:ext uri="{FF2B5EF4-FFF2-40B4-BE49-F238E27FC236}">
              <a16:creationId xmlns="" xmlns:a16="http://schemas.microsoft.com/office/drawing/2014/main" id="{8BB5A78E-E57F-48E4-B82B-F4F772327C5D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7" name="Line 3995">
          <a:extLst>
            <a:ext uri="{FF2B5EF4-FFF2-40B4-BE49-F238E27FC236}">
              <a16:creationId xmlns="" xmlns:a16="http://schemas.microsoft.com/office/drawing/2014/main" id="{8A2024C7-0626-4E0A-B358-B1B5B612AB3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8" name="Line 3996">
          <a:extLst>
            <a:ext uri="{FF2B5EF4-FFF2-40B4-BE49-F238E27FC236}">
              <a16:creationId xmlns="" xmlns:a16="http://schemas.microsoft.com/office/drawing/2014/main" id="{4439FB99-DAA6-4DE3-84FD-EAC7FEC1F01A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19" name="Line 3997">
          <a:extLst>
            <a:ext uri="{FF2B5EF4-FFF2-40B4-BE49-F238E27FC236}">
              <a16:creationId xmlns="" xmlns:a16="http://schemas.microsoft.com/office/drawing/2014/main" id="{8F83E467-C220-45FD-961D-C6AE0AC1670E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0" name="Line 3998">
          <a:extLst>
            <a:ext uri="{FF2B5EF4-FFF2-40B4-BE49-F238E27FC236}">
              <a16:creationId xmlns="" xmlns:a16="http://schemas.microsoft.com/office/drawing/2014/main" id="{7CD46381-AC80-4661-AB00-93CD5577AAB8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1" name="Line 3999">
          <a:extLst>
            <a:ext uri="{FF2B5EF4-FFF2-40B4-BE49-F238E27FC236}">
              <a16:creationId xmlns="" xmlns:a16="http://schemas.microsoft.com/office/drawing/2014/main" id="{AB55110F-0C9D-4F42-A9F2-8D05880B2F5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2" name="Line 4000">
          <a:extLst>
            <a:ext uri="{FF2B5EF4-FFF2-40B4-BE49-F238E27FC236}">
              <a16:creationId xmlns="" xmlns:a16="http://schemas.microsoft.com/office/drawing/2014/main" id="{9E39F5C0-D166-452F-8652-11DD82AF9237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3" name="Line 4001">
          <a:extLst>
            <a:ext uri="{FF2B5EF4-FFF2-40B4-BE49-F238E27FC236}">
              <a16:creationId xmlns="" xmlns:a16="http://schemas.microsoft.com/office/drawing/2014/main" id="{973F1A2C-90D5-4735-9CF3-3076AF1C58D1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4" name="Line 4002">
          <a:extLst>
            <a:ext uri="{FF2B5EF4-FFF2-40B4-BE49-F238E27FC236}">
              <a16:creationId xmlns="" xmlns:a16="http://schemas.microsoft.com/office/drawing/2014/main" id="{1FB43A99-B99F-48E6-9CDA-E7D158969CE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5" name="Line 4003">
          <a:extLst>
            <a:ext uri="{FF2B5EF4-FFF2-40B4-BE49-F238E27FC236}">
              <a16:creationId xmlns="" xmlns:a16="http://schemas.microsoft.com/office/drawing/2014/main" id="{DDBC8688-1482-4948-A456-84A34171F466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6" name="Line 4004">
          <a:extLst>
            <a:ext uri="{FF2B5EF4-FFF2-40B4-BE49-F238E27FC236}">
              <a16:creationId xmlns="" xmlns:a16="http://schemas.microsoft.com/office/drawing/2014/main" id="{AF44E524-25BE-4C76-B3F8-C9F065ECDBC3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7" name="Line 4005">
          <a:extLst>
            <a:ext uri="{FF2B5EF4-FFF2-40B4-BE49-F238E27FC236}">
              <a16:creationId xmlns="" xmlns:a16="http://schemas.microsoft.com/office/drawing/2014/main" id="{C4CF211C-3E63-4D02-BC12-9BFB599F962D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8" name="Line 4006">
          <a:extLst>
            <a:ext uri="{FF2B5EF4-FFF2-40B4-BE49-F238E27FC236}">
              <a16:creationId xmlns="" xmlns:a16="http://schemas.microsoft.com/office/drawing/2014/main" id="{62EA62F9-FDD2-46F4-A890-0290FD407E50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29" name="Line 4007">
          <a:extLst>
            <a:ext uri="{FF2B5EF4-FFF2-40B4-BE49-F238E27FC236}">
              <a16:creationId xmlns="" xmlns:a16="http://schemas.microsoft.com/office/drawing/2014/main" id="{DE86C810-7422-46BD-9750-8003B1A5CE82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1702</xdr:row>
      <xdr:rowOff>0</xdr:rowOff>
    </xdr:from>
    <xdr:to>
      <xdr:col>10</xdr:col>
      <xdr:colOff>38100</xdr:colOff>
      <xdr:row>1702</xdr:row>
      <xdr:rowOff>0</xdr:rowOff>
    </xdr:to>
    <xdr:sp macro="" textlink="">
      <xdr:nvSpPr>
        <xdr:cNvPr id="4230" name="Line 4008">
          <a:extLst>
            <a:ext uri="{FF2B5EF4-FFF2-40B4-BE49-F238E27FC236}">
              <a16:creationId xmlns="" xmlns:a16="http://schemas.microsoft.com/office/drawing/2014/main" id="{B7CE19D0-D511-42CB-B97F-64DAE70F0C64}"/>
            </a:ext>
          </a:extLst>
        </xdr:cNvPr>
        <xdr:cNvSpPr>
          <a:spLocks noChangeShapeType="1"/>
        </xdr:cNvSpPr>
      </xdr:nvSpPr>
      <xdr:spPr bwMode="auto">
        <a:xfrm>
          <a:off x="5819775" y="1486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1" name="Line 1544">
          <a:extLst>
            <a:ext uri="{FF2B5EF4-FFF2-40B4-BE49-F238E27FC236}">
              <a16:creationId xmlns="" xmlns:a16="http://schemas.microsoft.com/office/drawing/2014/main" id="{F62A5DB5-5076-4B5A-A4CE-0CE4F31AC19C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2" name="Line 1545">
          <a:extLst>
            <a:ext uri="{FF2B5EF4-FFF2-40B4-BE49-F238E27FC236}">
              <a16:creationId xmlns="" xmlns:a16="http://schemas.microsoft.com/office/drawing/2014/main" id="{AC85CB3C-607A-419A-8BF7-5940319FC874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3" name="Line 1546">
          <a:extLst>
            <a:ext uri="{FF2B5EF4-FFF2-40B4-BE49-F238E27FC236}">
              <a16:creationId xmlns="" xmlns:a16="http://schemas.microsoft.com/office/drawing/2014/main" id="{73558AD2-0A21-4FC5-A672-69C69DA7BA3F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4" name="Line 1547">
          <a:extLst>
            <a:ext uri="{FF2B5EF4-FFF2-40B4-BE49-F238E27FC236}">
              <a16:creationId xmlns="" xmlns:a16="http://schemas.microsoft.com/office/drawing/2014/main" id="{8492463D-5B94-4ADE-8029-3AEFDC516EBF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5" name="Line 1548">
          <a:extLst>
            <a:ext uri="{FF2B5EF4-FFF2-40B4-BE49-F238E27FC236}">
              <a16:creationId xmlns="" xmlns:a16="http://schemas.microsoft.com/office/drawing/2014/main" id="{CC581822-EEDB-44E2-8736-244B60B26D9A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6" name="Line 1549">
          <a:extLst>
            <a:ext uri="{FF2B5EF4-FFF2-40B4-BE49-F238E27FC236}">
              <a16:creationId xmlns="" xmlns:a16="http://schemas.microsoft.com/office/drawing/2014/main" id="{8C928A88-B6F5-4B29-AA64-070E0319B989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7" name="Line 1550">
          <a:extLst>
            <a:ext uri="{FF2B5EF4-FFF2-40B4-BE49-F238E27FC236}">
              <a16:creationId xmlns="" xmlns:a16="http://schemas.microsoft.com/office/drawing/2014/main" id="{5BB0C212-9083-4CF1-BE9F-28A13BC56DFB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8" name="Line 1551">
          <a:extLst>
            <a:ext uri="{FF2B5EF4-FFF2-40B4-BE49-F238E27FC236}">
              <a16:creationId xmlns="" xmlns:a16="http://schemas.microsoft.com/office/drawing/2014/main" id="{2465C967-79D9-4E88-9164-C3CA4EDE1823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39" name="Line 1552">
          <a:extLst>
            <a:ext uri="{FF2B5EF4-FFF2-40B4-BE49-F238E27FC236}">
              <a16:creationId xmlns="" xmlns:a16="http://schemas.microsoft.com/office/drawing/2014/main" id="{8E407A95-7248-4F54-B97A-B4BD92A53BEC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40" name="Line 1553">
          <a:extLst>
            <a:ext uri="{FF2B5EF4-FFF2-40B4-BE49-F238E27FC236}">
              <a16:creationId xmlns="" xmlns:a16="http://schemas.microsoft.com/office/drawing/2014/main" id="{B9C3DB69-B529-45A8-BF8E-18149EEA873C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41" name="Line 1554">
          <a:extLst>
            <a:ext uri="{FF2B5EF4-FFF2-40B4-BE49-F238E27FC236}">
              <a16:creationId xmlns="" xmlns:a16="http://schemas.microsoft.com/office/drawing/2014/main" id="{757049E3-AE33-4FB7-A68E-4B5668A931DC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42" name="Line 1555">
          <a:extLst>
            <a:ext uri="{FF2B5EF4-FFF2-40B4-BE49-F238E27FC236}">
              <a16:creationId xmlns="" xmlns:a16="http://schemas.microsoft.com/office/drawing/2014/main" id="{69943643-2BCA-49F9-BF0F-5D4272FA12A6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43" name="Line 1556">
          <a:extLst>
            <a:ext uri="{FF2B5EF4-FFF2-40B4-BE49-F238E27FC236}">
              <a16:creationId xmlns="" xmlns:a16="http://schemas.microsoft.com/office/drawing/2014/main" id="{3628E28D-EB3F-48B0-96B3-D7336C30A514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44" name="Line 1557">
          <a:extLst>
            <a:ext uri="{FF2B5EF4-FFF2-40B4-BE49-F238E27FC236}">
              <a16:creationId xmlns="" xmlns:a16="http://schemas.microsoft.com/office/drawing/2014/main" id="{19E808BF-204D-4260-8319-4FC26D65F939}"/>
            </a:ext>
          </a:extLst>
        </xdr:cNvPr>
        <xdr:cNvSpPr>
          <a:spLocks noChangeShapeType="1"/>
        </xdr:cNvSpPr>
      </xdr:nvSpPr>
      <xdr:spPr bwMode="auto">
        <a:xfrm>
          <a:off x="5819775" y="3494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45" name="Line 1743">
          <a:extLst>
            <a:ext uri="{FF2B5EF4-FFF2-40B4-BE49-F238E27FC236}">
              <a16:creationId xmlns="" xmlns:a16="http://schemas.microsoft.com/office/drawing/2014/main" id="{05DF0C8B-5B1D-40D3-8E10-02CD29A5A86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46" name="Line 1744">
          <a:extLst>
            <a:ext uri="{FF2B5EF4-FFF2-40B4-BE49-F238E27FC236}">
              <a16:creationId xmlns="" xmlns:a16="http://schemas.microsoft.com/office/drawing/2014/main" id="{57014FCD-BC16-43CD-B79A-21AC0814FA1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47" name="Line 1745">
          <a:extLst>
            <a:ext uri="{FF2B5EF4-FFF2-40B4-BE49-F238E27FC236}">
              <a16:creationId xmlns="" xmlns:a16="http://schemas.microsoft.com/office/drawing/2014/main" id="{243B9021-6DC7-482C-9A48-F4D65BB1E3CD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48" name="Line 1746">
          <a:extLst>
            <a:ext uri="{FF2B5EF4-FFF2-40B4-BE49-F238E27FC236}">
              <a16:creationId xmlns="" xmlns:a16="http://schemas.microsoft.com/office/drawing/2014/main" id="{2EDD5D07-C4B7-4104-B0AC-95ECCCB09A1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49" name="Line 1747">
          <a:extLst>
            <a:ext uri="{FF2B5EF4-FFF2-40B4-BE49-F238E27FC236}">
              <a16:creationId xmlns="" xmlns:a16="http://schemas.microsoft.com/office/drawing/2014/main" id="{506C9D84-82FC-4687-B8A1-974158339ED3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0" name="Line 1748">
          <a:extLst>
            <a:ext uri="{FF2B5EF4-FFF2-40B4-BE49-F238E27FC236}">
              <a16:creationId xmlns="" xmlns:a16="http://schemas.microsoft.com/office/drawing/2014/main" id="{8187E2E8-2C3E-40BC-8D58-A0A29700DCE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1" name="Line 1749">
          <a:extLst>
            <a:ext uri="{FF2B5EF4-FFF2-40B4-BE49-F238E27FC236}">
              <a16:creationId xmlns="" xmlns:a16="http://schemas.microsoft.com/office/drawing/2014/main" id="{807C0165-7643-445E-9536-D5E6C11F77ED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2" name="Line 1750">
          <a:extLst>
            <a:ext uri="{FF2B5EF4-FFF2-40B4-BE49-F238E27FC236}">
              <a16:creationId xmlns="" xmlns:a16="http://schemas.microsoft.com/office/drawing/2014/main" id="{42561B22-A5D9-4D74-96B2-8969C95F28C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3" name="Line 1751">
          <a:extLst>
            <a:ext uri="{FF2B5EF4-FFF2-40B4-BE49-F238E27FC236}">
              <a16:creationId xmlns="" xmlns:a16="http://schemas.microsoft.com/office/drawing/2014/main" id="{A45056B3-635B-453F-A9A4-70A4952F5C8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4" name="Line 1752">
          <a:extLst>
            <a:ext uri="{FF2B5EF4-FFF2-40B4-BE49-F238E27FC236}">
              <a16:creationId xmlns="" xmlns:a16="http://schemas.microsoft.com/office/drawing/2014/main" id="{7E3DBEB8-E0AC-42AD-8227-3053275D29A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5" name="Line 1753">
          <a:extLst>
            <a:ext uri="{FF2B5EF4-FFF2-40B4-BE49-F238E27FC236}">
              <a16:creationId xmlns="" xmlns:a16="http://schemas.microsoft.com/office/drawing/2014/main" id="{06D537E7-DC89-4500-A0A8-9FF5DADE0DD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6" name="Line 1754">
          <a:extLst>
            <a:ext uri="{FF2B5EF4-FFF2-40B4-BE49-F238E27FC236}">
              <a16:creationId xmlns="" xmlns:a16="http://schemas.microsoft.com/office/drawing/2014/main" id="{1750F636-4936-4732-9B46-7AD0D44760BF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7" name="Line 1755">
          <a:extLst>
            <a:ext uri="{FF2B5EF4-FFF2-40B4-BE49-F238E27FC236}">
              <a16:creationId xmlns="" xmlns:a16="http://schemas.microsoft.com/office/drawing/2014/main" id="{06925B1C-2C5E-4C8D-9022-FCC048195DE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8" name="Line 1756">
          <a:extLst>
            <a:ext uri="{FF2B5EF4-FFF2-40B4-BE49-F238E27FC236}">
              <a16:creationId xmlns="" xmlns:a16="http://schemas.microsoft.com/office/drawing/2014/main" id="{9C1C878E-72D5-4A5C-A38C-5AE5CB633AE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59" name="Line 1789">
          <a:extLst>
            <a:ext uri="{FF2B5EF4-FFF2-40B4-BE49-F238E27FC236}">
              <a16:creationId xmlns="" xmlns:a16="http://schemas.microsoft.com/office/drawing/2014/main" id="{5B195F45-04B1-4853-88B2-0128364F4C8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0" name="Line 1790">
          <a:extLst>
            <a:ext uri="{FF2B5EF4-FFF2-40B4-BE49-F238E27FC236}">
              <a16:creationId xmlns="" xmlns:a16="http://schemas.microsoft.com/office/drawing/2014/main" id="{A9F525E3-1C90-4DB0-BF4D-232C55B34A3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1" name="Line 1791">
          <a:extLst>
            <a:ext uri="{FF2B5EF4-FFF2-40B4-BE49-F238E27FC236}">
              <a16:creationId xmlns="" xmlns:a16="http://schemas.microsoft.com/office/drawing/2014/main" id="{89323B8E-928D-490B-A549-A961A1068FA5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2" name="Line 1792">
          <a:extLst>
            <a:ext uri="{FF2B5EF4-FFF2-40B4-BE49-F238E27FC236}">
              <a16:creationId xmlns="" xmlns:a16="http://schemas.microsoft.com/office/drawing/2014/main" id="{4DE2FDA2-15E3-491F-9EAE-9E4C664B954D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3" name="Line 1793">
          <a:extLst>
            <a:ext uri="{FF2B5EF4-FFF2-40B4-BE49-F238E27FC236}">
              <a16:creationId xmlns="" xmlns:a16="http://schemas.microsoft.com/office/drawing/2014/main" id="{72954A47-321F-42D9-ADFD-DC64E41C045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4" name="Line 1794">
          <a:extLst>
            <a:ext uri="{FF2B5EF4-FFF2-40B4-BE49-F238E27FC236}">
              <a16:creationId xmlns="" xmlns:a16="http://schemas.microsoft.com/office/drawing/2014/main" id="{E1DA7A85-985C-4868-9C3C-228B8115D8AB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5" name="Line 1795">
          <a:extLst>
            <a:ext uri="{FF2B5EF4-FFF2-40B4-BE49-F238E27FC236}">
              <a16:creationId xmlns="" xmlns:a16="http://schemas.microsoft.com/office/drawing/2014/main" id="{5CED8311-11AC-4107-AED0-02CDDE39C31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6" name="Line 1796">
          <a:extLst>
            <a:ext uri="{FF2B5EF4-FFF2-40B4-BE49-F238E27FC236}">
              <a16:creationId xmlns="" xmlns:a16="http://schemas.microsoft.com/office/drawing/2014/main" id="{3E81A0D8-E0C2-4E09-BD1E-5B9E0EE3CAF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7" name="Line 1797">
          <a:extLst>
            <a:ext uri="{FF2B5EF4-FFF2-40B4-BE49-F238E27FC236}">
              <a16:creationId xmlns="" xmlns:a16="http://schemas.microsoft.com/office/drawing/2014/main" id="{516232D1-0ED5-44DF-A15C-A38560BA0946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8" name="Line 1798">
          <a:extLst>
            <a:ext uri="{FF2B5EF4-FFF2-40B4-BE49-F238E27FC236}">
              <a16:creationId xmlns="" xmlns:a16="http://schemas.microsoft.com/office/drawing/2014/main" id="{01008C6A-B389-4435-9B3E-B4CA535AB81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69" name="Line 1799">
          <a:extLst>
            <a:ext uri="{FF2B5EF4-FFF2-40B4-BE49-F238E27FC236}">
              <a16:creationId xmlns="" xmlns:a16="http://schemas.microsoft.com/office/drawing/2014/main" id="{2D069C7E-F962-4316-A17E-D1CC8E89A842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0" name="Line 1800">
          <a:extLst>
            <a:ext uri="{FF2B5EF4-FFF2-40B4-BE49-F238E27FC236}">
              <a16:creationId xmlns="" xmlns:a16="http://schemas.microsoft.com/office/drawing/2014/main" id="{3BA68022-CB33-4572-907B-F7F8F398DE28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1" name="Line 1801">
          <a:extLst>
            <a:ext uri="{FF2B5EF4-FFF2-40B4-BE49-F238E27FC236}">
              <a16:creationId xmlns="" xmlns:a16="http://schemas.microsoft.com/office/drawing/2014/main" id="{92F9DB57-74ED-4C17-A08F-CA2A0622AC4A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2" name="Line 1802">
          <a:extLst>
            <a:ext uri="{FF2B5EF4-FFF2-40B4-BE49-F238E27FC236}">
              <a16:creationId xmlns="" xmlns:a16="http://schemas.microsoft.com/office/drawing/2014/main" id="{5AC360C9-083C-40CB-8A31-97F8427AF68E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3" name="Line 1803">
          <a:extLst>
            <a:ext uri="{FF2B5EF4-FFF2-40B4-BE49-F238E27FC236}">
              <a16:creationId xmlns="" xmlns:a16="http://schemas.microsoft.com/office/drawing/2014/main" id="{01735442-BF87-4FF5-A1FE-1F48E1709093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4" name="Line 1804">
          <a:extLst>
            <a:ext uri="{FF2B5EF4-FFF2-40B4-BE49-F238E27FC236}">
              <a16:creationId xmlns="" xmlns:a16="http://schemas.microsoft.com/office/drawing/2014/main" id="{05C1C1D6-ABC4-46FB-AB75-E82A36D1ECA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5" name="Line 1805">
          <a:extLst>
            <a:ext uri="{FF2B5EF4-FFF2-40B4-BE49-F238E27FC236}">
              <a16:creationId xmlns="" xmlns:a16="http://schemas.microsoft.com/office/drawing/2014/main" id="{F59B8597-465A-4559-A347-07802F7CD010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6" name="Line 1806">
          <a:extLst>
            <a:ext uri="{FF2B5EF4-FFF2-40B4-BE49-F238E27FC236}">
              <a16:creationId xmlns="" xmlns:a16="http://schemas.microsoft.com/office/drawing/2014/main" id="{F065A601-1989-46A1-83EE-F5D3C62CE00D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7" name="Line 1807">
          <a:extLst>
            <a:ext uri="{FF2B5EF4-FFF2-40B4-BE49-F238E27FC236}">
              <a16:creationId xmlns="" xmlns:a16="http://schemas.microsoft.com/office/drawing/2014/main" id="{552B5059-F2EA-4892-A6AB-A4BCE9C93227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8" name="Line 1808">
          <a:extLst>
            <a:ext uri="{FF2B5EF4-FFF2-40B4-BE49-F238E27FC236}">
              <a16:creationId xmlns="" xmlns:a16="http://schemas.microsoft.com/office/drawing/2014/main" id="{CCA148F2-837B-4045-8232-BDDAE3297B8C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4279" name="Line 1809">
          <a:extLst>
            <a:ext uri="{FF2B5EF4-FFF2-40B4-BE49-F238E27FC236}">
              <a16:creationId xmlns="" xmlns:a16="http://schemas.microsoft.com/office/drawing/2014/main" id="{AB27CA33-15F8-444C-B2A0-BD7A46E21541}"/>
            </a:ext>
          </a:extLst>
        </xdr:cNvPr>
        <xdr:cNvSpPr>
          <a:spLocks noChangeShapeType="1"/>
        </xdr:cNvSpPr>
      </xdr:nvSpPr>
      <xdr:spPr bwMode="auto">
        <a:xfrm>
          <a:off x="5819775" y="3429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0" name="Line 3967">
          <a:extLst>
            <a:ext uri="{FF2B5EF4-FFF2-40B4-BE49-F238E27FC236}">
              <a16:creationId xmlns="" xmlns:a16="http://schemas.microsoft.com/office/drawing/2014/main" id="{B789F2EE-4844-421A-A67B-63FFCAC5A5B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1" name="Line 3968">
          <a:extLst>
            <a:ext uri="{FF2B5EF4-FFF2-40B4-BE49-F238E27FC236}">
              <a16:creationId xmlns="" xmlns:a16="http://schemas.microsoft.com/office/drawing/2014/main" id="{1B4124E1-B5F0-4C7C-82F4-3203DA3EE8D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2" name="Line 3969">
          <a:extLst>
            <a:ext uri="{FF2B5EF4-FFF2-40B4-BE49-F238E27FC236}">
              <a16:creationId xmlns="" xmlns:a16="http://schemas.microsoft.com/office/drawing/2014/main" id="{4148D3F4-60BA-4231-99C1-C99BF0F556B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3" name="Line 3970">
          <a:extLst>
            <a:ext uri="{FF2B5EF4-FFF2-40B4-BE49-F238E27FC236}">
              <a16:creationId xmlns="" xmlns:a16="http://schemas.microsoft.com/office/drawing/2014/main" id="{0458BB21-376A-470C-A2A3-D4C87C3DFAF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4" name="Line 3971">
          <a:extLst>
            <a:ext uri="{FF2B5EF4-FFF2-40B4-BE49-F238E27FC236}">
              <a16:creationId xmlns="" xmlns:a16="http://schemas.microsoft.com/office/drawing/2014/main" id="{B9186465-3F81-4F16-A7FC-512701A3B92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5" name="Line 3972">
          <a:extLst>
            <a:ext uri="{FF2B5EF4-FFF2-40B4-BE49-F238E27FC236}">
              <a16:creationId xmlns="" xmlns:a16="http://schemas.microsoft.com/office/drawing/2014/main" id="{2357F513-0390-405B-9A9C-5F052916644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6" name="Line 3973">
          <a:extLst>
            <a:ext uri="{FF2B5EF4-FFF2-40B4-BE49-F238E27FC236}">
              <a16:creationId xmlns="" xmlns:a16="http://schemas.microsoft.com/office/drawing/2014/main" id="{8AE28806-65F8-4870-9843-0079B8405C3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7" name="Line 3974">
          <a:extLst>
            <a:ext uri="{FF2B5EF4-FFF2-40B4-BE49-F238E27FC236}">
              <a16:creationId xmlns="" xmlns:a16="http://schemas.microsoft.com/office/drawing/2014/main" id="{D278919A-207B-4943-A437-B52861534FF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8" name="Line 3975">
          <a:extLst>
            <a:ext uri="{FF2B5EF4-FFF2-40B4-BE49-F238E27FC236}">
              <a16:creationId xmlns="" xmlns:a16="http://schemas.microsoft.com/office/drawing/2014/main" id="{E5EEEC2D-BB7A-489E-AB1B-9068BD3BD78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89" name="Line 3976">
          <a:extLst>
            <a:ext uri="{FF2B5EF4-FFF2-40B4-BE49-F238E27FC236}">
              <a16:creationId xmlns="" xmlns:a16="http://schemas.microsoft.com/office/drawing/2014/main" id="{FA4E3A21-6063-455E-9D17-68E9DA68811B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0" name="Line 3977">
          <a:extLst>
            <a:ext uri="{FF2B5EF4-FFF2-40B4-BE49-F238E27FC236}">
              <a16:creationId xmlns="" xmlns:a16="http://schemas.microsoft.com/office/drawing/2014/main" id="{C6CB4C17-93F4-49FF-91A7-D0217B76BC8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1" name="Line 3978">
          <a:extLst>
            <a:ext uri="{FF2B5EF4-FFF2-40B4-BE49-F238E27FC236}">
              <a16:creationId xmlns="" xmlns:a16="http://schemas.microsoft.com/office/drawing/2014/main" id="{8878DD63-3A7E-41DC-905A-9EA2B033FC3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2" name="Line 3979">
          <a:extLst>
            <a:ext uri="{FF2B5EF4-FFF2-40B4-BE49-F238E27FC236}">
              <a16:creationId xmlns="" xmlns:a16="http://schemas.microsoft.com/office/drawing/2014/main" id="{91B45978-9FDB-41A2-9D8A-EC0ACFDC0DA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3" name="Line 3980">
          <a:extLst>
            <a:ext uri="{FF2B5EF4-FFF2-40B4-BE49-F238E27FC236}">
              <a16:creationId xmlns="" xmlns:a16="http://schemas.microsoft.com/office/drawing/2014/main" id="{1B935A3A-0A47-428C-A6CF-84FA7372306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4" name="Line 3981">
          <a:extLst>
            <a:ext uri="{FF2B5EF4-FFF2-40B4-BE49-F238E27FC236}">
              <a16:creationId xmlns="" xmlns:a16="http://schemas.microsoft.com/office/drawing/2014/main" id="{99268E75-F7EA-4C9D-AC9A-3503F693F056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5" name="Line 3982">
          <a:extLst>
            <a:ext uri="{FF2B5EF4-FFF2-40B4-BE49-F238E27FC236}">
              <a16:creationId xmlns="" xmlns:a16="http://schemas.microsoft.com/office/drawing/2014/main" id="{887ADB16-29E4-4608-A454-6DA2CF289C3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6" name="Line 3983">
          <a:extLst>
            <a:ext uri="{FF2B5EF4-FFF2-40B4-BE49-F238E27FC236}">
              <a16:creationId xmlns="" xmlns:a16="http://schemas.microsoft.com/office/drawing/2014/main" id="{54E8AB16-4B6B-402F-94F3-767EF6D86BF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7" name="Line 3984">
          <a:extLst>
            <a:ext uri="{FF2B5EF4-FFF2-40B4-BE49-F238E27FC236}">
              <a16:creationId xmlns="" xmlns:a16="http://schemas.microsoft.com/office/drawing/2014/main" id="{C8BBEF8B-0548-400A-96FD-C4B4FA0FD7D9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8" name="Line 3985">
          <a:extLst>
            <a:ext uri="{FF2B5EF4-FFF2-40B4-BE49-F238E27FC236}">
              <a16:creationId xmlns="" xmlns:a16="http://schemas.microsoft.com/office/drawing/2014/main" id="{AABA5E26-2F63-448E-B1FD-F38F3DCD26D8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299" name="Line 3986">
          <a:extLst>
            <a:ext uri="{FF2B5EF4-FFF2-40B4-BE49-F238E27FC236}">
              <a16:creationId xmlns="" xmlns:a16="http://schemas.microsoft.com/office/drawing/2014/main" id="{50A2DCEC-FF24-465E-B004-659A03FC6F9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0" name="Line 3987">
          <a:extLst>
            <a:ext uri="{FF2B5EF4-FFF2-40B4-BE49-F238E27FC236}">
              <a16:creationId xmlns="" xmlns:a16="http://schemas.microsoft.com/office/drawing/2014/main" id="{C94EF646-BBC0-4FC4-B01E-F3A17C6FDEBD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1" name="Line 3988">
          <a:extLst>
            <a:ext uri="{FF2B5EF4-FFF2-40B4-BE49-F238E27FC236}">
              <a16:creationId xmlns="" xmlns:a16="http://schemas.microsoft.com/office/drawing/2014/main" id="{23FDA8F7-98E5-483D-B8A8-E74B900A311F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2" name="Line 3989">
          <a:extLst>
            <a:ext uri="{FF2B5EF4-FFF2-40B4-BE49-F238E27FC236}">
              <a16:creationId xmlns="" xmlns:a16="http://schemas.microsoft.com/office/drawing/2014/main" id="{7AA9F950-7773-4AFC-9BF4-CC3F30FD4DE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3" name="Line 3990">
          <a:extLst>
            <a:ext uri="{FF2B5EF4-FFF2-40B4-BE49-F238E27FC236}">
              <a16:creationId xmlns="" xmlns:a16="http://schemas.microsoft.com/office/drawing/2014/main" id="{5C1387D1-CFE1-4D9E-AB33-42A232A755A3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4" name="Line 3991">
          <a:extLst>
            <a:ext uri="{FF2B5EF4-FFF2-40B4-BE49-F238E27FC236}">
              <a16:creationId xmlns="" xmlns:a16="http://schemas.microsoft.com/office/drawing/2014/main" id="{39BBB368-D483-48E2-A460-BFD084008DD0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5" name="Line 3992">
          <a:extLst>
            <a:ext uri="{FF2B5EF4-FFF2-40B4-BE49-F238E27FC236}">
              <a16:creationId xmlns="" xmlns:a16="http://schemas.microsoft.com/office/drawing/2014/main" id="{30AEA789-E939-40FF-A242-76BBD917E64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6" name="Line 3993">
          <a:extLst>
            <a:ext uri="{FF2B5EF4-FFF2-40B4-BE49-F238E27FC236}">
              <a16:creationId xmlns="" xmlns:a16="http://schemas.microsoft.com/office/drawing/2014/main" id="{15117C92-C129-4A8A-9896-EC00736FB0A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7" name="Line 3994">
          <a:extLst>
            <a:ext uri="{FF2B5EF4-FFF2-40B4-BE49-F238E27FC236}">
              <a16:creationId xmlns="" xmlns:a16="http://schemas.microsoft.com/office/drawing/2014/main" id="{2DD32457-EE0E-4107-B72C-15BAE274D46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8" name="Line 3995">
          <a:extLst>
            <a:ext uri="{FF2B5EF4-FFF2-40B4-BE49-F238E27FC236}">
              <a16:creationId xmlns="" xmlns:a16="http://schemas.microsoft.com/office/drawing/2014/main" id="{103E0A48-24C0-4B75-A5DE-BB6719811B4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09" name="Line 3996">
          <a:extLst>
            <a:ext uri="{FF2B5EF4-FFF2-40B4-BE49-F238E27FC236}">
              <a16:creationId xmlns="" xmlns:a16="http://schemas.microsoft.com/office/drawing/2014/main" id="{367DA2B5-6852-464E-91C2-0D22BC4BF38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0" name="Line 3997">
          <a:extLst>
            <a:ext uri="{FF2B5EF4-FFF2-40B4-BE49-F238E27FC236}">
              <a16:creationId xmlns="" xmlns:a16="http://schemas.microsoft.com/office/drawing/2014/main" id="{E93FFB25-5E19-46A5-B672-C6C851C52F38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1" name="Line 3998">
          <a:extLst>
            <a:ext uri="{FF2B5EF4-FFF2-40B4-BE49-F238E27FC236}">
              <a16:creationId xmlns="" xmlns:a16="http://schemas.microsoft.com/office/drawing/2014/main" id="{A69945E4-5DB9-4F28-BAB7-6EFE3FD49C2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2" name="Line 3999">
          <a:extLst>
            <a:ext uri="{FF2B5EF4-FFF2-40B4-BE49-F238E27FC236}">
              <a16:creationId xmlns="" xmlns:a16="http://schemas.microsoft.com/office/drawing/2014/main" id="{9EB114C1-EC6D-43DF-8402-4542084EFF71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3" name="Line 4000">
          <a:extLst>
            <a:ext uri="{FF2B5EF4-FFF2-40B4-BE49-F238E27FC236}">
              <a16:creationId xmlns="" xmlns:a16="http://schemas.microsoft.com/office/drawing/2014/main" id="{AB244CAC-A729-4090-B3EC-A6408F5EDAE4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4" name="Line 4001">
          <a:extLst>
            <a:ext uri="{FF2B5EF4-FFF2-40B4-BE49-F238E27FC236}">
              <a16:creationId xmlns="" xmlns:a16="http://schemas.microsoft.com/office/drawing/2014/main" id="{A7D04F24-AEDD-4A35-96BF-B70DDA6DA84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5" name="Line 4002">
          <a:extLst>
            <a:ext uri="{FF2B5EF4-FFF2-40B4-BE49-F238E27FC236}">
              <a16:creationId xmlns="" xmlns:a16="http://schemas.microsoft.com/office/drawing/2014/main" id="{4E661263-15F8-40E6-A568-FA03486E36AE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6" name="Line 4003">
          <a:extLst>
            <a:ext uri="{FF2B5EF4-FFF2-40B4-BE49-F238E27FC236}">
              <a16:creationId xmlns="" xmlns:a16="http://schemas.microsoft.com/office/drawing/2014/main" id="{C1D25A48-7A35-45C8-B3E3-D96D8D550572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7" name="Line 4004">
          <a:extLst>
            <a:ext uri="{FF2B5EF4-FFF2-40B4-BE49-F238E27FC236}">
              <a16:creationId xmlns="" xmlns:a16="http://schemas.microsoft.com/office/drawing/2014/main" id="{81DEBD6D-D71F-47C4-816B-73EDCF646007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8" name="Line 4005">
          <a:extLst>
            <a:ext uri="{FF2B5EF4-FFF2-40B4-BE49-F238E27FC236}">
              <a16:creationId xmlns="" xmlns:a16="http://schemas.microsoft.com/office/drawing/2014/main" id="{448898BD-4E8B-48FD-ABF9-4DDA947EA505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19" name="Line 4006">
          <a:extLst>
            <a:ext uri="{FF2B5EF4-FFF2-40B4-BE49-F238E27FC236}">
              <a16:creationId xmlns="" xmlns:a16="http://schemas.microsoft.com/office/drawing/2014/main" id="{220532D5-18F6-4188-9EB7-689E86EA74CA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20" name="Line 4007">
          <a:extLst>
            <a:ext uri="{FF2B5EF4-FFF2-40B4-BE49-F238E27FC236}">
              <a16:creationId xmlns="" xmlns:a16="http://schemas.microsoft.com/office/drawing/2014/main" id="{3B0A4606-AA08-4815-B56C-33A459B60EEC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321" name="Line 4008">
          <a:extLst>
            <a:ext uri="{FF2B5EF4-FFF2-40B4-BE49-F238E27FC236}">
              <a16:creationId xmlns="" xmlns:a16="http://schemas.microsoft.com/office/drawing/2014/main" id="{16D49CFF-9CBC-4B09-B8CB-5D5E9D59AF63}"/>
            </a:ext>
          </a:extLst>
        </xdr:cNvPr>
        <xdr:cNvSpPr>
          <a:spLocks noChangeShapeType="1"/>
        </xdr:cNvSpPr>
      </xdr:nvSpPr>
      <xdr:spPr bwMode="auto">
        <a:xfrm>
          <a:off x="5819775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2" name="Line 1544">
          <a:extLst>
            <a:ext uri="{FF2B5EF4-FFF2-40B4-BE49-F238E27FC236}">
              <a16:creationId xmlns="" xmlns:a16="http://schemas.microsoft.com/office/drawing/2014/main" id="{88B40D03-9D56-4C30-8DC6-1DBD25AD063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3" name="Line 1545">
          <a:extLst>
            <a:ext uri="{FF2B5EF4-FFF2-40B4-BE49-F238E27FC236}">
              <a16:creationId xmlns="" xmlns:a16="http://schemas.microsoft.com/office/drawing/2014/main" id="{340ACA3C-A00B-4608-AA97-F999F73EED8B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4" name="Line 1546">
          <a:extLst>
            <a:ext uri="{FF2B5EF4-FFF2-40B4-BE49-F238E27FC236}">
              <a16:creationId xmlns="" xmlns:a16="http://schemas.microsoft.com/office/drawing/2014/main" id="{7DB4A591-878E-4832-83E5-8A507E6F13D5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5" name="Line 1547">
          <a:extLst>
            <a:ext uri="{FF2B5EF4-FFF2-40B4-BE49-F238E27FC236}">
              <a16:creationId xmlns="" xmlns:a16="http://schemas.microsoft.com/office/drawing/2014/main" id="{4E8F174D-8BD5-4E32-9B96-9C35380C858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6" name="Line 1548">
          <a:extLst>
            <a:ext uri="{FF2B5EF4-FFF2-40B4-BE49-F238E27FC236}">
              <a16:creationId xmlns="" xmlns:a16="http://schemas.microsoft.com/office/drawing/2014/main" id="{05122105-9C63-4A26-B813-FE7918E84D4B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7" name="Line 1549">
          <a:extLst>
            <a:ext uri="{FF2B5EF4-FFF2-40B4-BE49-F238E27FC236}">
              <a16:creationId xmlns="" xmlns:a16="http://schemas.microsoft.com/office/drawing/2014/main" id="{6AF5A45A-75D2-4B07-8F85-3A90352FD48B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8" name="Line 1550">
          <a:extLst>
            <a:ext uri="{FF2B5EF4-FFF2-40B4-BE49-F238E27FC236}">
              <a16:creationId xmlns="" xmlns:a16="http://schemas.microsoft.com/office/drawing/2014/main" id="{D946688D-1D0E-4436-A7AB-01E86D0C4904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29" name="Line 1551">
          <a:extLst>
            <a:ext uri="{FF2B5EF4-FFF2-40B4-BE49-F238E27FC236}">
              <a16:creationId xmlns="" xmlns:a16="http://schemas.microsoft.com/office/drawing/2014/main" id="{D3D53F54-9F6D-426D-8B30-29D8AF60AB1D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0" name="Line 1552">
          <a:extLst>
            <a:ext uri="{FF2B5EF4-FFF2-40B4-BE49-F238E27FC236}">
              <a16:creationId xmlns="" xmlns:a16="http://schemas.microsoft.com/office/drawing/2014/main" id="{47A030AD-52C0-456E-BD3D-CC680CBDD918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1" name="Line 1553">
          <a:extLst>
            <a:ext uri="{FF2B5EF4-FFF2-40B4-BE49-F238E27FC236}">
              <a16:creationId xmlns="" xmlns:a16="http://schemas.microsoft.com/office/drawing/2014/main" id="{F16B43DB-3A78-4B78-B726-3502276C86A9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2" name="Line 1554">
          <a:extLst>
            <a:ext uri="{FF2B5EF4-FFF2-40B4-BE49-F238E27FC236}">
              <a16:creationId xmlns="" xmlns:a16="http://schemas.microsoft.com/office/drawing/2014/main" id="{DF8DD17A-B40B-4721-849F-CA0D8A7E28A1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3" name="Line 1555">
          <a:extLst>
            <a:ext uri="{FF2B5EF4-FFF2-40B4-BE49-F238E27FC236}">
              <a16:creationId xmlns="" xmlns:a16="http://schemas.microsoft.com/office/drawing/2014/main" id="{7732D336-3373-4F10-8799-547A9F7AAA94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4" name="Line 1556">
          <a:extLst>
            <a:ext uri="{FF2B5EF4-FFF2-40B4-BE49-F238E27FC236}">
              <a16:creationId xmlns="" xmlns:a16="http://schemas.microsoft.com/office/drawing/2014/main" id="{FA55BDC6-1385-46A2-84D6-48993EBB4F4E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4335" name="Line 1557">
          <a:extLst>
            <a:ext uri="{FF2B5EF4-FFF2-40B4-BE49-F238E27FC236}">
              <a16:creationId xmlns="" xmlns:a16="http://schemas.microsoft.com/office/drawing/2014/main" id="{DC328D25-3734-455E-BC9A-E9CAD783366D}"/>
            </a:ext>
          </a:extLst>
        </xdr:cNvPr>
        <xdr:cNvSpPr>
          <a:spLocks noChangeShapeType="1"/>
        </xdr:cNvSpPr>
      </xdr:nvSpPr>
      <xdr:spPr bwMode="auto">
        <a:xfrm>
          <a:off x="5819775" y="3818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36" name="Line 9790">
          <a:extLst>
            <a:ext uri="{FF2B5EF4-FFF2-40B4-BE49-F238E27FC236}">
              <a16:creationId xmlns="" xmlns:a16="http://schemas.microsoft.com/office/drawing/2014/main" id="{CBA157CC-7DBC-4A7A-A4E4-54FA2C9A695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37" name="Line 9791">
          <a:extLst>
            <a:ext uri="{FF2B5EF4-FFF2-40B4-BE49-F238E27FC236}">
              <a16:creationId xmlns="" xmlns:a16="http://schemas.microsoft.com/office/drawing/2014/main" id="{9C49027E-B838-49D4-95BB-5B5FF42E632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38" name="Line 9792">
          <a:extLst>
            <a:ext uri="{FF2B5EF4-FFF2-40B4-BE49-F238E27FC236}">
              <a16:creationId xmlns="" xmlns:a16="http://schemas.microsoft.com/office/drawing/2014/main" id="{410EF8A0-0141-4FCB-B704-1F43886B4BF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39" name="Line 9793">
          <a:extLst>
            <a:ext uri="{FF2B5EF4-FFF2-40B4-BE49-F238E27FC236}">
              <a16:creationId xmlns="" xmlns:a16="http://schemas.microsoft.com/office/drawing/2014/main" id="{8B35F3FE-D19A-4EB9-A7F7-09534D2C6BB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0" name="Line 9794">
          <a:extLst>
            <a:ext uri="{FF2B5EF4-FFF2-40B4-BE49-F238E27FC236}">
              <a16:creationId xmlns="" xmlns:a16="http://schemas.microsoft.com/office/drawing/2014/main" id="{EDC2BF59-F46A-407A-AD59-658E7033A3B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1" name="Line 9795">
          <a:extLst>
            <a:ext uri="{FF2B5EF4-FFF2-40B4-BE49-F238E27FC236}">
              <a16:creationId xmlns="" xmlns:a16="http://schemas.microsoft.com/office/drawing/2014/main" id="{40769DE5-B191-4F6D-8876-25BD61877EE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2" name="Line 9796">
          <a:extLst>
            <a:ext uri="{FF2B5EF4-FFF2-40B4-BE49-F238E27FC236}">
              <a16:creationId xmlns="" xmlns:a16="http://schemas.microsoft.com/office/drawing/2014/main" id="{2769D2A2-7E23-4603-B644-A1889A87E2E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3" name="Line 9797">
          <a:extLst>
            <a:ext uri="{FF2B5EF4-FFF2-40B4-BE49-F238E27FC236}">
              <a16:creationId xmlns="" xmlns:a16="http://schemas.microsoft.com/office/drawing/2014/main" id="{A30506D8-8BC5-4E1C-851E-C3C54705D76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4" name="Line 9798">
          <a:extLst>
            <a:ext uri="{FF2B5EF4-FFF2-40B4-BE49-F238E27FC236}">
              <a16:creationId xmlns="" xmlns:a16="http://schemas.microsoft.com/office/drawing/2014/main" id="{CAE402B5-4D8F-40C6-B209-D4AEDAFFEF2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5" name="Line 9799">
          <a:extLst>
            <a:ext uri="{FF2B5EF4-FFF2-40B4-BE49-F238E27FC236}">
              <a16:creationId xmlns="" xmlns:a16="http://schemas.microsoft.com/office/drawing/2014/main" id="{84603218-5138-4CC4-AF5F-7D58FC26353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6" name="Line 9800">
          <a:extLst>
            <a:ext uri="{FF2B5EF4-FFF2-40B4-BE49-F238E27FC236}">
              <a16:creationId xmlns="" xmlns:a16="http://schemas.microsoft.com/office/drawing/2014/main" id="{F544B4F7-8BEA-4411-8180-74117832A80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7" name="Line 9801">
          <a:extLst>
            <a:ext uri="{FF2B5EF4-FFF2-40B4-BE49-F238E27FC236}">
              <a16:creationId xmlns="" xmlns:a16="http://schemas.microsoft.com/office/drawing/2014/main" id="{71BD5160-4D52-4852-B342-B03B964FCD3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8" name="Line 9802">
          <a:extLst>
            <a:ext uri="{FF2B5EF4-FFF2-40B4-BE49-F238E27FC236}">
              <a16:creationId xmlns="" xmlns:a16="http://schemas.microsoft.com/office/drawing/2014/main" id="{382D7C6E-20B1-4A4F-BA0A-2A74E4C9891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49" name="Line 9803">
          <a:extLst>
            <a:ext uri="{FF2B5EF4-FFF2-40B4-BE49-F238E27FC236}">
              <a16:creationId xmlns="" xmlns:a16="http://schemas.microsoft.com/office/drawing/2014/main" id="{AE08B1A9-D2A6-4956-AA42-0D33688AC1F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0" name="Line 167286">
          <a:extLst>
            <a:ext uri="{FF2B5EF4-FFF2-40B4-BE49-F238E27FC236}">
              <a16:creationId xmlns="" xmlns:a16="http://schemas.microsoft.com/office/drawing/2014/main" id="{D1FF739C-3110-4C87-8259-2D6C8FD293C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1" name="Line 167287">
          <a:extLst>
            <a:ext uri="{FF2B5EF4-FFF2-40B4-BE49-F238E27FC236}">
              <a16:creationId xmlns="" xmlns:a16="http://schemas.microsoft.com/office/drawing/2014/main" id="{FC0091A9-CE99-48CB-BFBB-E31236518CC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2" name="Line 167288">
          <a:extLst>
            <a:ext uri="{FF2B5EF4-FFF2-40B4-BE49-F238E27FC236}">
              <a16:creationId xmlns="" xmlns:a16="http://schemas.microsoft.com/office/drawing/2014/main" id="{300075FD-B923-44C3-A477-E2727F8188A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3" name="Line 167289">
          <a:extLst>
            <a:ext uri="{FF2B5EF4-FFF2-40B4-BE49-F238E27FC236}">
              <a16:creationId xmlns="" xmlns:a16="http://schemas.microsoft.com/office/drawing/2014/main" id="{CB2957F4-FDDD-41BB-ACDF-AB2EEFF0BBE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4" name="Line 167290">
          <a:extLst>
            <a:ext uri="{FF2B5EF4-FFF2-40B4-BE49-F238E27FC236}">
              <a16:creationId xmlns="" xmlns:a16="http://schemas.microsoft.com/office/drawing/2014/main" id="{274B36F8-A231-49E5-9A46-3FAC6C776F0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5" name="Line 167291">
          <a:extLst>
            <a:ext uri="{FF2B5EF4-FFF2-40B4-BE49-F238E27FC236}">
              <a16:creationId xmlns="" xmlns:a16="http://schemas.microsoft.com/office/drawing/2014/main" id="{81AB96F1-C02D-4F12-940D-E2501EB0EA5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6" name="Line 167292">
          <a:extLst>
            <a:ext uri="{FF2B5EF4-FFF2-40B4-BE49-F238E27FC236}">
              <a16:creationId xmlns="" xmlns:a16="http://schemas.microsoft.com/office/drawing/2014/main" id="{00406C08-1D96-4FA3-B032-1C228173C6C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7" name="Line 167293">
          <a:extLst>
            <a:ext uri="{FF2B5EF4-FFF2-40B4-BE49-F238E27FC236}">
              <a16:creationId xmlns="" xmlns:a16="http://schemas.microsoft.com/office/drawing/2014/main" id="{C281E63A-833F-4A53-B22F-290FE5B8EA9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8" name="Line 167294">
          <a:extLst>
            <a:ext uri="{FF2B5EF4-FFF2-40B4-BE49-F238E27FC236}">
              <a16:creationId xmlns="" xmlns:a16="http://schemas.microsoft.com/office/drawing/2014/main" id="{59276B1B-F914-4EC8-9975-DE71C40E4F3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59" name="Line 167295">
          <a:extLst>
            <a:ext uri="{FF2B5EF4-FFF2-40B4-BE49-F238E27FC236}">
              <a16:creationId xmlns="" xmlns:a16="http://schemas.microsoft.com/office/drawing/2014/main" id="{20067E41-584B-485E-9032-57F9864DFF8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0" name="Line 167296">
          <a:extLst>
            <a:ext uri="{FF2B5EF4-FFF2-40B4-BE49-F238E27FC236}">
              <a16:creationId xmlns="" xmlns:a16="http://schemas.microsoft.com/office/drawing/2014/main" id="{B1B1C3B1-D64C-493B-A186-1F54440CE41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1" name="Line 167297">
          <a:extLst>
            <a:ext uri="{FF2B5EF4-FFF2-40B4-BE49-F238E27FC236}">
              <a16:creationId xmlns="" xmlns:a16="http://schemas.microsoft.com/office/drawing/2014/main" id="{D54C9AC6-027C-4357-AC3B-BB5618CDBCC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2" name="Line 167298">
          <a:extLst>
            <a:ext uri="{FF2B5EF4-FFF2-40B4-BE49-F238E27FC236}">
              <a16:creationId xmlns="" xmlns:a16="http://schemas.microsoft.com/office/drawing/2014/main" id="{40F60B75-978D-490D-8574-4CEBD2F92E3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3" name="Line 167299">
          <a:extLst>
            <a:ext uri="{FF2B5EF4-FFF2-40B4-BE49-F238E27FC236}">
              <a16:creationId xmlns="" xmlns:a16="http://schemas.microsoft.com/office/drawing/2014/main" id="{A7D6026F-9BE5-4E18-AD1F-3B1874E9E6C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4" name="Line 167300">
          <a:extLst>
            <a:ext uri="{FF2B5EF4-FFF2-40B4-BE49-F238E27FC236}">
              <a16:creationId xmlns="" xmlns:a16="http://schemas.microsoft.com/office/drawing/2014/main" id="{E8D17A81-52F5-4F3E-B620-761B9EE6BD1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5" name="Line 167301">
          <a:extLst>
            <a:ext uri="{FF2B5EF4-FFF2-40B4-BE49-F238E27FC236}">
              <a16:creationId xmlns="" xmlns:a16="http://schemas.microsoft.com/office/drawing/2014/main" id="{11B10E07-52EF-43B8-AA89-20289A76747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6" name="Line 167302">
          <a:extLst>
            <a:ext uri="{FF2B5EF4-FFF2-40B4-BE49-F238E27FC236}">
              <a16:creationId xmlns="" xmlns:a16="http://schemas.microsoft.com/office/drawing/2014/main" id="{21CDD577-539B-461B-9523-E104FDA799D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7" name="Line 167303">
          <a:extLst>
            <a:ext uri="{FF2B5EF4-FFF2-40B4-BE49-F238E27FC236}">
              <a16:creationId xmlns="" xmlns:a16="http://schemas.microsoft.com/office/drawing/2014/main" id="{A22BCA4B-8220-4D28-9A39-D0559DDB7DC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8" name="Line 167304">
          <a:extLst>
            <a:ext uri="{FF2B5EF4-FFF2-40B4-BE49-F238E27FC236}">
              <a16:creationId xmlns="" xmlns:a16="http://schemas.microsoft.com/office/drawing/2014/main" id="{9E038A76-38DA-41D9-9CA8-8E7034089FC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69" name="Line 167305">
          <a:extLst>
            <a:ext uri="{FF2B5EF4-FFF2-40B4-BE49-F238E27FC236}">
              <a16:creationId xmlns="" xmlns:a16="http://schemas.microsoft.com/office/drawing/2014/main" id="{6E3F2FFB-C2FD-4346-ADD1-BA8170FEE58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0" name="Line 167306">
          <a:extLst>
            <a:ext uri="{FF2B5EF4-FFF2-40B4-BE49-F238E27FC236}">
              <a16:creationId xmlns="" xmlns:a16="http://schemas.microsoft.com/office/drawing/2014/main" id="{1632DCFB-7216-4EE4-BD9F-49BA793F01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1" name="Line 167307">
          <a:extLst>
            <a:ext uri="{FF2B5EF4-FFF2-40B4-BE49-F238E27FC236}">
              <a16:creationId xmlns="" xmlns:a16="http://schemas.microsoft.com/office/drawing/2014/main" id="{4B65A779-8D77-49DF-AF47-B399E8609FB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2" name="Line 167308">
          <a:extLst>
            <a:ext uri="{FF2B5EF4-FFF2-40B4-BE49-F238E27FC236}">
              <a16:creationId xmlns="" xmlns:a16="http://schemas.microsoft.com/office/drawing/2014/main" id="{8B4A93F9-3B66-4EE6-8B06-30AEC3FE10B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3" name="Line 167309">
          <a:extLst>
            <a:ext uri="{FF2B5EF4-FFF2-40B4-BE49-F238E27FC236}">
              <a16:creationId xmlns="" xmlns:a16="http://schemas.microsoft.com/office/drawing/2014/main" id="{7313CEC9-3D11-42C2-A7DF-6D58F774C99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4" name="Line 167310">
          <a:extLst>
            <a:ext uri="{FF2B5EF4-FFF2-40B4-BE49-F238E27FC236}">
              <a16:creationId xmlns="" xmlns:a16="http://schemas.microsoft.com/office/drawing/2014/main" id="{69890C9C-9E05-44FC-AF8F-47C09695B7F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5" name="Line 167311">
          <a:extLst>
            <a:ext uri="{FF2B5EF4-FFF2-40B4-BE49-F238E27FC236}">
              <a16:creationId xmlns="" xmlns:a16="http://schemas.microsoft.com/office/drawing/2014/main" id="{958BF6D3-4ED3-40F0-A5DF-04D57F6E14F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6" name="Line 167312">
          <a:extLst>
            <a:ext uri="{FF2B5EF4-FFF2-40B4-BE49-F238E27FC236}">
              <a16:creationId xmlns="" xmlns:a16="http://schemas.microsoft.com/office/drawing/2014/main" id="{980708E4-8E63-48E3-9124-03705AB027E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7" name="Line 167313">
          <a:extLst>
            <a:ext uri="{FF2B5EF4-FFF2-40B4-BE49-F238E27FC236}">
              <a16:creationId xmlns="" xmlns:a16="http://schemas.microsoft.com/office/drawing/2014/main" id="{1277497C-568E-4BBC-8AF6-116187F9412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8" name="Line 167314">
          <a:extLst>
            <a:ext uri="{FF2B5EF4-FFF2-40B4-BE49-F238E27FC236}">
              <a16:creationId xmlns="" xmlns:a16="http://schemas.microsoft.com/office/drawing/2014/main" id="{1F858ADA-3295-49CE-A3ED-8EF671A61FB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79" name="Line 167315">
          <a:extLst>
            <a:ext uri="{FF2B5EF4-FFF2-40B4-BE49-F238E27FC236}">
              <a16:creationId xmlns="" xmlns:a16="http://schemas.microsoft.com/office/drawing/2014/main" id="{3636B90F-56D8-4A84-A180-D7186FCA4D9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0" name="Line 167316">
          <a:extLst>
            <a:ext uri="{FF2B5EF4-FFF2-40B4-BE49-F238E27FC236}">
              <a16:creationId xmlns="" xmlns:a16="http://schemas.microsoft.com/office/drawing/2014/main" id="{66AFE96D-CC47-4824-87B3-2635B8795FD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1" name="Line 167317">
          <a:extLst>
            <a:ext uri="{FF2B5EF4-FFF2-40B4-BE49-F238E27FC236}">
              <a16:creationId xmlns="" xmlns:a16="http://schemas.microsoft.com/office/drawing/2014/main" id="{8F5DBA81-7B48-41F6-B7F3-274E29A6DDA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2" name="Line 167318">
          <a:extLst>
            <a:ext uri="{FF2B5EF4-FFF2-40B4-BE49-F238E27FC236}">
              <a16:creationId xmlns="" xmlns:a16="http://schemas.microsoft.com/office/drawing/2014/main" id="{989C147D-4289-4F0F-841A-32336AC1691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3" name="Line 167319">
          <a:extLst>
            <a:ext uri="{FF2B5EF4-FFF2-40B4-BE49-F238E27FC236}">
              <a16:creationId xmlns="" xmlns:a16="http://schemas.microsoft.com/office/drawing/2014/main" id="{0C8371BB-B39E-41A8-A88F-983AF1747A6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4" name="Line 167320">
          <a:extLst>
            <a:ext uri="{FF2B5EF4-FFF2-40B4-BE49-F238E27FC236}">
              <a16:creationId xmlns="" xmlns:a16="http://schemas.microsoft.com/office/drawing/2014/main" id="{C1BE8FC1-73C3-4CFC-BD43-85A46C4DA9B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5" name="Line 167321">
          <a:extLst>
            <a:ext uri="{FF2B5EF4-FFF2-40B4-BE49-F238E27FC236}">
              <a16:creationId xmlns="" xmlns:a16="http://schemas.microsoft.com/office/drawing/2014/main" id="{9518DFC0-DB89-461A-9D06-806326829CF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6" name="Line 167322">
          <a:extLst>
            <a:ext uri="{FF2B5EF4-FFF2-40B4-BE49-F238E27FC236}">
              <a16:creationId xmlns="" xmlns:a16="http://schemas.microsoft.com/office/drawing/2014/main" id="{AE4A596A-B805-4C17-A9A7-9A980B5ADB0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7" name="Line 167323">
          <a:extLst>
            <a:ext uri="{FF2B5EF4-FFF2-40B4-BE49-F238E27FC236}">
              <a16:creationId xmlns="" xmlns:a16="http://schemas.microsoft.com/office/drawing/2014/main" id="{06171894-4695-4002-8A1A-CE3E671A2552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8" name="Line 167324">
          <a:extLst>
            <a:ext uri="{FF2B5EF4-FFF2-40B4-BE49-F238E27FC236}">
              <a16:creationId xmlns="" xmlns:a16="http://schemas.microsoft.com/office/drawing/2014/main" id="{4CE2487D-93E4-4FF0-B101-FFFA112C5CE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89" name="Line 167325">
          <a:extLst>
            <a:ext uri="{FF2B5EF4-FFF2-40B4-BE49-F238E27FC236}">
              <a16:creationId xmlns="" xmlns:a16="http://schemas.microsoft.com/office/drawing/2014/main" id="{0E9B189E-70EC-4742-BAFC-5DCFA69699B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0" name="Line 167326">
          <a:extLst>
            <a:ext uri="{FF2B5EF4-FFF2-40B4-BE49-F238E27FC236}">
              <a16:creationId xmlns="" xmlns:a16="http://schemas.microsoft.com/office/drawing/2014/main" id="{5A229BB8-1C7B-4988-8EC3-10AE173866D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1" name="Line 167327">
          <a:extLst>
            <a:ext uri="{FF2B5EF4-FFF2-40B4-BE49-F238E27FC236}">
              <a16:creationId xmlns="" xmlns:a16="http://schemas.microsoft.com/office/drawing/2014/main" id="{676BA2BC-ADF3-4EBC-BC9E-B66BD8C4A4F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2" name="Line 9790">
          <a:extLst>
            <a:ext uri="{FF2B5EF4-FFF2-40B4-BE49-F238E27FC236}">
              <a16:creationId xmlns="" xmlns:a16="http://schemas.microsoft.com/office/drawing/2014/main" id="{8BB8C5D7-5DB5-473D-AD56-FEFCB9199B4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3" name="Line 9791">
          <a:extLst>
            <a:ext uri="{FF2B5EF4-FFF2-40B4-BE49-F238E27FC236}">
              <a16:creationId xmlns="" xmlns:a16="http://schemas.microsoft.com/office/drawing/2014/main" id="{F8DCADA9-14E4-49E1-A2B7-6D95CDC905C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4" name="Line 9792">
          <a:extLst>
            <a:ext uri="{FF2B5EF4-FFF2-40B4-BE49-F238E27FC236}">
              <a16:creationId xmlns="" xmlns:a16="http://schemas.microsoft.com/office/drawing/2014/main" id="{8231FB86-CBB3-43FE-8243-C66CEA08C5A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5" name="Line 9793">
          <a:extLst>
            <a:ext uri="{FF2B5EF4-FFF2-40B4-BE49-F238E27FC236}">
              <a16:creationId xmlns="" xmlns:a16="http://schemas.microsoft.com/office/drawing/2014/main" id="{7B8BCDC8-2F59-43AB-988E-4CD8AB6D4ED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6" name="Line 9794">
          <a:extLst>
            <a:ext uri="{FF2B5EF4-FFF2-40B4-BE49-F238E27FC236}">
              <a16:creationId xmlns="" xmlns:a16="http://schemas.microsoft.com/office/drawing/2014/main" id="{0F61156A-1A47-4F41-AA1E-310C8BCD7651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7" name="Line 9795">
          <a:extLst>
            <a:ext uri="{FF2B5EF4-FFF2-40B4-BE49-F238E27FC236}">
              <a16:creationId xmlns="" xmlns:a16="http://schemas.microsoft.com/office/drawing/2014/main" id="{7C3E14CF-DD0B-45F5-8372-AD791A1FC46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8" name="Line 9796">
          <a:extLst>
            <a:ext uri="{FF2B5EF4-FFF2-40B4-BE49-F238E27FC236}">
              <a16:creationId xmlns="" xmlns:a16="http://schemas.microsoft.com/office/drawing/2014/main" id="{86D74B31-1EF7-4641-A1A3-FF00F8E62D1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399" name="Line 9797">
          <a:extLst>
            <a:ext uri="{FF2B5EF4-FFF2-40B4-BE49-F238E27FC236}">
              <a16:creationId xmlns="" xmlns:a16="http://schemas.microsoft.com/office/drawing/2014/main" id="{383248A5-DBC0-4B75-A97D-944DBD95725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0" name="Line 9798">
          <a:extLst>
            <a:ext uri="{FF2B5EF4-FFF2-40B4-BE49-F238E27FC236}">
              <a16:creationId xmlns="" xmlns:a16="http://schemas.microsoft.com/office/drawing/2014/main" id="{CA910F95-47B8-44F2-8DE9-A39955F4F5C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1" name="Line 9799">
          <a:extLst>
            <a:ext uri="{FF2B5EF4-FFF2-40B4-BE49-F238E27FC236}">
              <a16:creationId xmlns="" xmlns:a16="http://schemas.microsoft.com/office/drawing/2014/main" id="{59264856-6E94-40FE-9DC6-E9AFC49B789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2" name="Line 9800">
          <a:extLst>
            <a:ext uri="{FF2B5EF4-FFF2-40B4-BE49-F238E27FC236}">
              <a16:creationId xmlns="" xmlns:a16="http://schemas.microsoft.com/office/drawing/2014/main" id="{B9B9D534-8481-406D-9C56-9A09D6B8E75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3" name="Line 9801">
          <a:extLst>
            <a:ext uri="{FF2B5EF4-FFF2-40B4-BE49-F238E27FC236}">
              <a16:creationId xmlns="" xmlns:a16="http://schemas.microsoft.com/office/drawing/2014/main" id="{5F940112-86E0-4049-ADBC-87A086F99DA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4" name="Line 9802">
          <a:extLst>
            <a:ext uri="{FF2B5EF4-FFF2-40B4-BE49-F238E27FC236}">
              <a16:creationId xmlns="" xmlns:a16="http://schemas.microsoft.com/office/drawing/2014/main" id="{40673456-FB83-402F-8A9C-596FB17D6C7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5" name="Line 9803">
          <a:extLst>
            <a:ext uri="{FF2B5EF4-FFF2-40B4-BE49-F238E27FC236}">
              <a16:creationId xmlns="" xmlns:a16="http://schemas.microsoft.com/office/drawing/2014/main" id="{32A749B1-B679-4C26-9BC3-58C7BD5DC2C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6" name="Line 167286">
          <a:extLst>
            <a:ext uri="{FF2B5EF4-FFF2-40B4-BE49-F238E27FC236}">
              <a16:creationId xmlns="" xmlns:a16="http://schemas.microsoft.com/office/drawing/2014/main" id="{EEF8B9C4-C01C-4648-B871-6BD3707FBC2D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7" name="Line 167287">
          <a:extLst>
            <a:ext uri="{FF2B5EF4-FFF2-40B4-BE49-F238E27FC236}">
              <a16:creationId xmlns="" xmlns:a16="http://schemas.microsoft.com/office/drawing/2014/main" id="{7386B7CF-9EC5-4B10-A1E7-D1804A41273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8" name="Line 167288">
          <a:extLst>
            <a:ext uri="{FF2B5EF4-FFF2-40B4-BE49-F238E27FC236}">
              <a16:creationId xmlns="" xmlns:a16="http://schemas.microsoft.com/office/drawing/2014/main" id="{DC275D19-BC97-4E07-A62E-246DB13C9A3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09" name="Line 167289">
          <a:extLst>
            <a:ext uri="{FF2B5EF4-FFF2-40B4-BE49-F238E27FC236}">
              <a16:creationId xmlns="" xmlns:a16="http://schemas.microsoft.com/office/drawing/2014/main" id="{16B4E564-2A44-4D6C-B232-12057A1D15B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0" name="Line 167290">
          <a:extLst>
            <a:ext uri="{FF2B5EF4-FFF2-40B4-BE49-F238E27FC236}">
              <a16:creationId xmlns="" xmlns:a16="http://schemas.microsoft.com/office/drawing/2014/main" id="{81342407-3DA6-47C9-BFEB-9110999C808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1" name="Line 167291">
          <a:extLst>
            <a:ext uri="{FF2B5EF4-FFF2-40B4-BE49-F238E27FC236}">
              <a16:creationId xmlns="" xmlns:a16="http://schemas.microsoft.com/office/drawing/2014/main" id="{AF292D79-3043-4495-859F-27A66F9DCF5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2" name="Line 167292">
          <a:extLst>
            <a:ext uri="{FF2B5EF4-FFF2-40B4-BE49-F238E27FC236}">
              <a16:creationId xmlns="" xmlns:a16="http://schemas.microsoft.com/office/drawing/2014/main" id="{E89B72AD-5FDB-4C85-8894-43C0F74D7AF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3" name="Line 167293">
          <a:extLst>
            <a:ext uri="{FF2B5EF4-FFF2-40B4-BE49-F238E27FC236}">
              <a16:creationId xmlns="" xmlns:a16="http://schemas.microsoft.com/office/drawing/2014/main" id="{AA9BAF40-749C-40D9-81E0-0D344A7178F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4" name="Line 167294">
          <a:extLst>
            <a:ext uri="{FF2B5EF4-FFF2-40B4-BE49-F238E27FC236}">
              <a16:creationId xmlns="" xmlns:a16="http://schemas.microsoft.com/office/drawing/2014/main" id="{DB23403D-1127-40A6-BB92-CB685852BD9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5" name="Line 167295">
          <a:extLst>
            <a:ext uri="{FF2B5EF4-FFF2-40B4-BE49-F238E27FC236}">
              <a16:creationId xmlns="" xmlns:a16="http://schemas.microsoft.com/office/drawing/2014/main" id="{C06E9CC5-5293-467D-B91B-C0CBD6B8871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6" name="Line 167296">
          <a:extLst>
            <a:ext uri="{FF2B5EF4-FFF2-40B4-BE49-F238E27FC236}">
              <a16:creationId xmlns="" xmlns:a16="http://schemas.microsoft.com/office/drawing/2014/main" id="{250DCB3E-363D-4DC3-A699-7651CC9DAA0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7" name="Line 167297">
          <a:extLst>
            <a:ext uri="{FF2B5EF4-FFF2-40B4-BE49-F238E27FC236}">
              <a16:creationId xmlns="" xmlns:a16="http://schemas.microsoft.com/office/drawing/2014/main" id="{97CA31DE-CED7-4814-9FCE-94A05E41701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8" name="Line 167298">
          <a:extLst>
            <a:ext uri="{FF2B5EF4-FFF2-40B4-BE49-F238E27FC236}">
              <a16:creationId xmlns="" xmlns:a16="http://schemas.microsoft.com/office/drawing/2014/main" id="{34F8A5AF-B9F5-4407-8031-10A587A7B01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19" name="Line 167299">
          <a:extLst>
            <a:ext uri="{FF2B5EF4-FFF2-40B4-BE49-F238E27FC236}">
              <a16:creationId xmlns="" xmlns:a16="http://schemas.microsoft.com/office/drawing/2014/main" id="{34485751-CED0-4248-B329-120C728A10F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0" name="Line 167300">
          <a:extLst>
            <a:ext uri="{FF2B5EF4-FFF2-40B4-BE49-F238E27FC236}">
              <a16:creationId xmlns="" xmlns:a16="http://schemas.microsoft.com/office/drawing/2014/main" id="{DD44A627-7FDF-4FA5-BD2B-B716C0E9946F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1" name="Line 167301">
          <a:extLst>
            <a:ext uri="{FF2B5EF4-FFF2-40B4-BE49-F238E27FC236}">
              <a16:creationId xmlns="" xmlns:a16="http://schemas.microsoft.com/office/drawing/2014/main" id="{180D359A-7A0B-4E5E-92EA-9DA4B05DC9AB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2" name="Line 167302">
          <a:extLst>
            <a:ext uri="{FF2B5EF4-FFF2-40B4-BE49-F238E27FC236}">
              <a16:creationId xmlns="" xmlns:a16="http://schemas.microsoft.com/office/drawing/2014/main" id="{CA4A9822-E922-4740-A8E2-69B495604A2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3" name="Line 167303">
          <a:extLst>
            <a:ext uri="{FF2B5EF4-FFF2-40B4-BE49-F238E27FC236}">
              <a16:creationId xmlns="" xmlns:a16="http://schemas.microsoft.com/office/drawing/2014/main" id="{48459CA4-D6E4-4C5B-9F0C-E9A7EEC6A6C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4" name="Line 167304">
          <a:extLst>
            <a:ext uri="{FF2B5EF4-FFF2-40B4-BE49-F238E27FC236}">
              <a16:creationId xmlns="" xmlns:a16="http://schemas.microsoft.com/office/drawing/2014/main" id="{B72EACFD-F1FB-4969-A731-7D1C5D2FFD66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5" name="Line 167305">
          <a:extLst>
            <a:ext uri="{FF2B5EF4-FFF2-40B4-BE49-F238E27FC236}">
              <a16:creationId xmlns="" xmlns:a16="http://schemas.microsoft.com/office/drawing/2014/main" id="{B988CB46-9C12-48F4-9B8F-FBE5C45B0F0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6" name="Line 167306">
          <a:extLst>
            <a:ext uri="{FF2B5EF4-FFF2-40B4-BE49-F238E27FC236}">
              <a16:creationId xmlns="" xmlns:a16="http://schemas.microsoft.com/office/drawing/2014/main" id="{37B66C7F-D54E-483B-B27E-B5674D565C8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7" name="Line 167307">
          <a:extLst>
            <a:ext uri="{FF2B5EF4-FFF2-40B4-BE49-F238E27FC236}">
              <a16:creationId xmlns="" xmlns:a16="http://schemas.microsoft.com/office/drawing/2014/main" id="{2E092016-02D8-4D8F-B5D2-78861D404313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8" name="Line 167308">
          <a:extLst>
            <a:ext uri="{FF2B5EF4-FFF2-40B4-BE49-F238E27FC236}">
              <a16:creationId xmlns="" xmlns:a16="http://schemas.microsoft.com/office/drawing/2014/main" id="{B7EF88FA-A287-40CC-8539-A0352C61ED0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29" name="Line 167309">
          <a:extLst>
            <a:ext uri="{FF2B5EF4-FFF2-40B4-BE49-F238E27FC236}">
              <a16:creationId xmlns="" xmlns:a16="http://schemas.microsoft.com/office/drawing/2014/main" id="{6A474EFE-F3BB-4CED-8A6B-EEA328A18BA0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0" name="Line 167310">
          <a:extLst>
            <a:ext uri="{FF2B5EF4-FFF2-40B4-BE49-F238E27FC236}">
              <a16:creationId xmlns="" xmlns:a16="http://schemas.microsoft.com/office/drawing/2014/main" id="{0F4CED17-1433-407D-B480-2FD9B758A26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1" name="Line 167311">
          <a:extLst>
            <a:ext uri="{FF2B5EF4-FFF2-40B4-BE49-F238E27FC236}">
              <a16:creationId xmlns="" xmlns:a16="http://schemas.microsoft.com/office/drawing/2014/main" id="{6DBEA3D7-6991-4DDB-9D85-57ADFB66B11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2" name="Line 167312">
          <a:extLst>
            <a:ext uri="{FF2B5EF4-FFF2-40B4-BE49-F238E27FC236}">
              <a16:creationId xmlns="" xmlns:a16="http://schemas.microsoft.com/office/drawing/2014/main" id="{17BC255A-C3C6-4CBB-BD35-02718E5D5CC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3" name="Line 167313">
          <a:extLst>
            <a:ext uri="{FF2B5EF4-FFF2-40B4-BE49-F238E27FC236}">
              <a16:creationId xmlns="" xmlns:a16="http://schemas.microsoft.com/office/drawing/2014/main" id="{025AEB0B-522B-41C0-ACB6-7A2F9B4D6C1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4" name="Line 167314">
          <a:extLst>
            <a:ext uri="{FF2B5EF4-FFF2-40B4-BE49-F238E27FC236}">
              <a16:creationId xmlns="" xmlns:a16="http://schemas.microsoft.com/office/drawing/2014/main" id="{D26FD25B-6F52-473B-9AA9-A5159FD3000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5" name="Line 167315">
          <a:extLst>
            <a:ext uri="{FF2B5EF4-FFF2-40B4-BE49-F238E27FC236}">
              <a16:creationId xmlns="" xmlns:a16="http://schemas.microsoft.com/office/drawing/2014/main" id="{3A70677B-C871-4841-8C5A-C3307CA1EC6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6" name="Line 167316">
          <a:extLst>
            <a:ext uri="{FF2B5EF4-FFF2-40B4-BE49-F238E27FC236}">
              <a16:creationId xmlns="" xmlns:a16="http://schemas.microsoft.com/office/drawing/2014/main" id="{8A7B93E2-42D8-4FE7-9A86-8B3020440A9E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7" name="Line 167317">
          <a:extLst>
            <a:ext uri="{FF2B5EF4-FFF2-40B4-BE49-F238E27FC236}">
              <a16:creationId xmlns="" xmlns:a16="http://schemas.microsoft.com/office/drawing/2014/main" id="{4CF306A5-5B67-4667-ABF5-CE6BC1485EA7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8" name="Line 167318">
          <a:extLst>
            <a:ext uri="{FF2B5EF4-FFF2-40B4-BE49-F238E27FC236}">
              <a16:creationId xmlns="" xmlns:a16="http://schemas.microsoft.com/office/drawing/2014/main" id="{E223EE3B-4CE6-4EDF-B045-B83CD6C8762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39" name="Line 167319">
          <a:extLst>
            <a:ext uri="{FF2B5EF4-FFF2-40B4-BE49-F238E27FC236}">
              <a16:creationId xmlns="" xmlns:a16="http://schemas.microsoft.com/office/drawing/2014/main" id="{B1696E6C-2BC2-4A71-AA15-4C5F6D2283B8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0" name="Line 167320">
          <a:extLst>
            <a:ext uri="{FF2B5EF4-FFF2-40B4-BE49-F238E27FC236}">
              <a16:creationId xmlns="" xmlns:a16="http://schemas.microsoft.com/office/drawing/2014/main" id="{EF0824BA-25AE-46B0-AF4D-5532CDE92749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1" name="Line 167321">
          <a:extLst>
            <a:ext uri="{FF2B5EF4-FFF2-40B4-BE49-F238E27FC236}">
              <a16:creationId xmlns="" xmlns:a16="http://schemas.microsoft.com/office/drawing/2014/main" id="{6EEB8FC7-D1B7-4949-B8F9-4CFBD3CABAD5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2" name="Line 167322">
          <a:extLst>
            <a:ext uri="{FF2B5EF4-FFF2-40B4-BE49-F238E27FC236}">
              <a16:creationId xmlns="" xmlns:a16="http://schemas.microsoft.com/office/drawing/2014/main" id="{8F548A20-93C9-47F7-953E-6952FFED5B5A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3" name="Line 167323">
          <a:extLst>
            <a:ext uri="{FF2B5EF4-FFF2-40B4-BE49-F238E27FC236}">
              <a16:creationId xmlns="" xmlns:a16="http://schemas.microsoft.com/office/drawing/2014/main" id="{75A69926-8EF1-4F7D-9094-45EC84DBA88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4" name="Line 167324">
          <a:extLst>
            <a:ext uri="{FF2B5EF4-FFF2-40B4-BE49-F238E27FC236}">
              <a16:creationId xmlns="" xmlns:a16="http://schemas.microsoft.com/office/drawing/2014/main" id="{07ED8B66-6025-4AF4-BCB9-7B0C4F2ABE1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5" name="Line 167325">
          <a:extLst>
            <a:ext uri="{FF2B5EF4-FFF2-40B4-BE49-F238E27FC236}">
              <a16:creationId xmlns="" xmlns:a16="http://schemas.microsoft.com/office/drawing/2014/main" id="{062E382F-3E13-4258-A4A2-35E5CEE42B7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6" name="Line 167326">
          <a:extLst>
            <a:ext uri="{FF2B5EF4-FFF2-40B4-BE49-F238E27FC236}">
              <a16:creationId xmlns="" xmlns:a16="http://schemas.microsoft.com/office/drawing/2014/main" id="{464F069E-1481-42B6-BADD-D77DD2882BE4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503</xdr:row>
      <xdr:rowOff>0</xdr:rowOff>
    </xdr:from>
    <xdr:to>
      <xdr:col>10</xdr:col>
      <xdr:colOff>38100</xdr:colOff>
      <xdr:row>503</xdr:row>
      <xdr:rowOff>0</xdr:rowOff>
    </xdr:to>
    <xdr:sp macro="" textlink="">
      <xdr:nvSpPr>
        <xdr:cNvPr id="4447" name="Line 167327">
          <a:extLst>
            <a:ext uri="{FF2B5EF4-FFF2-40B4-BE49-F238E27FC236}">
              <a16:creationId xmlns="" xmlns:a16="http://schemas.microsoft.com/office/drawing/2014/main" id="{56CAC7E1-E565-460F-A45D-287E636108CC}"/>
            </a:ext>
          </a:extLst>
        </xdr:cNvPr>
        <xdr:cNvSpPr>
          <a:spLocks noChangeShapeType="1"/>
        </xdr:cNvSpPr>
      </xdr:nvSpPr>
      <xdr:spPr bwMode="auto">
        <a:xfrm>
          <a:off x="5819775" y="7386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" name="Line 175812">
          <a:extLst>
            <a:ext uri="{FF2B5EF4-FFF2-40B4-BE49-F238E27FC236}">
              <a16:creationId xmlns="" xmlns:a16="http://schemas.microsoft.com/office/drawing/2014/main" id="{5E652C9A-66DC-4CD6-9674-D35FB644E46D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" name="Line 175813">
          <a:extLst>
            <a:ext uri="{FF2B5EF4-FFF2-40B4-BE49-F238E27FC236}">
              <a16:creationId xmlns="" xmlns:a16="http://schemas.microsoft.com/office/drawing/2014/main" id="{BFB97421-22D3-4DAE-8012-D2DDE6C4E8BA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" name="Line 175814">
          <a:extLst>
            <a:ext uri="{FF2B5EF4-FFF2-40B4-BE49-F238E27FC236}">
              <a16:creationId xmlns="" xmlns:a16="http://schemas.microsoft.com/office/drawing/2014/main" id="{22B05370-BFB5-4E1F-800A-A540B66205BD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" name="Line 175815">
          <a:extLst>
            <a:ext uri="{FF2B5EF4-FFF2-40B4-BE49-F238E27FC236}">
              <a16:creationId xmlns="" xmlns:a16="http://schemas.microsoft.com/office/drawing/2014/main" id="{7DD593BB-BEEF-4C98-84C6-96FEB77BC89E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6" name="Line 175816">
          <a:extLst>
            <a:ext uri="{FF2B5EF4-FFF2-40B4-BE49-F238E27FC236}">
              <a16:creationId xmlns="" xmlns:a16="http://schemas.microsoft.com/office/drawing/2014/main" id="{6D3DC3E4-F6E7-40BA-919D-19A1BDFDF32A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7" name="Line 175817">
          <a:extLst>
            <a:ext uri="{FF2B5EF4-FFF2-40B4-BE49-F238E27FC236}">
              <a16:creationId xmlns="" xmlns:a16="http://schemas.microsoft.com/office/drawing/2014/main" id="{AA18A1C8-D59F-4324-9476-33E0FA5384DC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8" name="Line 175818">
          <a:extLst>
            <a:ext uri="{FF2B5EF4-FFF2-40B4-BE49-F238E27FC236}">
              <a16:creationId xmlns="" xmlns:a16="http://schemas.microsoft.com/office/drawing/2014/main" id="{90690B39-C2DD-4D69-B964-84DB69C0B83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9" name="Line 175819">
          <a:extLst>
            <a:ext uri="{FF2B5EF4-FFF2-40B4-BE49-F238E27FC236}">
              <a16:creationId xmlns="" xmlns:a16="http://schemas.microsoft.com/office/drawing/2014/main" id="{BA08E9AE-613E-42B6-B52C-07801DADAFE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0" name="Line 175820">
          <a:extLst>
            <a:ext uri="{FF2B5EF4-FFF2-40B4-BE49-F238E27FC236}">
              <a16:creationId xmlns="" xmlns:a16="http://schemas.microsoft.com/office/drawing/2014/main" id="{F1A6EE02-B022-407F-B986-3AD179849F6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1" name="Line 175821">
          <a:extLst>
            <a:ext uri="{FF2B5EF4-FFF2-40B4-BE49-F238E27FC236}">
              <a16:creationId xmlns="" xmlns:a16="http://schemas.microsoft.com/office/drawing/2014/main" id="{EC49FA02-2B1A-456C-8561-5CA3E9D9797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2" name="Line 175822">
          <a:extLst>
            <a:ext uri="{FF2B5EF4-FFF2-40B4-BE49-F238E27FC236}">
              <a16:creationId xmlns="" xmlns:a16="http://schemas.microsoft.com/office/drawing/2014/main" id="{8EA9B37A-DC0E-4612-9FC0-43FDCEAA96C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3" name="Line 175823">
          <a:extLst>
            <a:ext uri="{FF2B5EF4-FFF2-40B4-BE49-F238E27FC236}">
              <a16:creationId xmlns="" xmlns:a16="http://schemas.microsoft.com/office/drawing/2014/main" id="{7483310E-8AAD-4BFE-8365-EF19356BD81E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4" name="Line 175824">
          <a:extLst>
            <a:ext uri="{FF2B5EF4-FFF2-40B4-BE49-F238E27FC236}">
              <a16:creationId xmlns="" xmlns:a16="http://schemas.microsoft.com/office/drawing/2014/main" id="{EFD34BCD-6703-423E-92BC-E3BBE0BF1760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5" name="Line 175825">
          <a:extLst>
            <a:ext uri="{FF2B5EF4-FFF2-40B4-BE49-F238E27FC236}">
              <a16:creationId xmlns="" xmlns:a16="http://schemas.microsoft.com/office/drawing/2014/main" id="{2DC4982D-29EE-4088-9736-A270706AC0E3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6" name="Line 175826">
          <a:extLst>
            <a:ext uri="{FF2B5EF4-FFF2-40B4-BE49-F238E27FC236}">
              <a16:creationId xmlns="" xmlns:a16="http://schemas.microsoft.com/office/drawing/2014/main" id="{00DDD6AB-3BC4-4796-A889-B0AF067C66B9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7" name="Line 175827">
          <a:extLst>
            <a:ext uri="{FF2B5EF4-FFF2-40B4-BE49-F238E27FC236}">
              <a16:creationId xmlns="" xmlns:a16="http://schemas.microsoft.com/office/drawing/2014/main" id="{990C4D4F-A240-4F0C-A03D-687FAD01FA19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8" name="Line 175828">
          <a:extLst>
            <a:ext uri="{FF2B5EF4-FFF2-40B4-BE49-F238E27FC236}">
              <a16:creationId xmlns="" xmlns:a16="http://schemas.microsoft.com/office/drawing/2014/main" id="{81F03FDD-3B85-46A7-B5CB-A449ECDE6822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19" name="Line 175829">
          <a:extLst>
            <a:ext uri="{FF2B5EF4-FFF2-40B4-BE49-F238E27FC236}">
              <a16:creationId xmlns="" xmlns:a16="http://schemas.microsoft.com/office/drawing/2014/main" id="{0E1C4D20-5C98-4B33-A56B-93F19C610EEA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0" name="Line 175830">
          <a:extLst>
            <a:ext uri="{FF2B5EF4-FFF2-40B4-BE49-F238E27FC236}">
              <a16:creationId xmlns="" xmlns:a16="http://schemas.microsoft.com/office/drawing/2014/main" id="{0C228011-8F14-4F45-9524-AAFFF9073E5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1" name="Line 175831">
          <a:extLst>
            <a:ext uri="{FF2B5EF4-FFF2-40B4-BE49-F238E27FC236}">
              <a16:creationId xmlns="" xmlns:a16="http://schemas.microsoft.com/office/drawing/2014/main" id="{33A1D380-7C71-4942-95B9-7BA1A310A31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2" name="Line 175832">
          <a:extLst>
            <a:ext uri="{FF2B5EF4-FFF2-40B4-BE49-F238E27FC236}">
              <a16:creationId xmlns="" xmlns:a16="http://schemas.microsoft.com/office/drawing/2014/main" id="{AEC5F0FE-EBA8-4D18-BFEC-2C74F5023D83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3" name="Line 175833">
          <a:extLst>
            <a:ext uri="{FF2B5EF4-FFF2-40B4-BE49-F238E27FC236}">
              <a16:creationId xmlns="" xmlns:a16="http://schemas.microsoft.com/office/drawing/2014/main" id="{DB1A151A-CC54-4408-BFEA-2EBCD4DAE60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4" name="Line 175834">
          <a:extLst>
            <a:ext uri="{FF2B5EF4-FFF2-40B4-BE49-F238E27FC236}">
              <a16:creationId xmlns="" xmlns:a16="http://schemas.microsoft.com/office/drawing/2014/main" id="{EC461796-308E-462B-9E43-2BBEBBBBE24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5" name="Line 175835">
          <a:extLst>
            <a:ext uri="{FF2B5EF4-FFF2-40B4-BE49-F238E27FC236}">
              <a16:creationId xmlns="" xmlns:a16="http://schemas.microsoft.com/office/drawing/2014/main" id="{BED7A279-3F7C-4011-8EA0-0BF254C81C3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6" name="Line 175836">
          <a:extLst>
            <a:ext uri="{FF2B5EF4-FFF2-40B4-BE49-F238E27FC236}">
              <a16:creationId xmlns="" xmlns:a16="http://schemas.microsoft.com/office/drawing/2014/main" id="{BA3B5D21-B315-4A13-BAAE-1804D785D174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7" name="Line 175837">
          <a:extLst>
            <a:ext uri="{FF2B5EF4-FFF2-40B4-BE49-F238E27FC236}">
              <a16:creationId xmlns="" xmlns:a16="http://schemas.microsoft.com/office/drawing/2014/main" id="{6808D33E-E49A-4222-AC8C-C6690C506EB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8" name="Line 175838">
          <a:extLst>
            <a:ext uri="{FF2B5EF4-FFF2-40B4-BE49-F238E27FC236}">
              <a16:creationId xmlns="" xmlns:a16="http://schemas.microsoft.com/office/drawing/2014/main" id="{7EC2DF92-F54B-44FD-A15C-1052955DB534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29" name="Line 175839">
          <a:extLst>
            <a:ext uri="{FF2B5EF4-FFF2-40B4-BE49-F238E27FC236}">
              <a16:creationId xmlns="" xmlns:a16="http://schemas.microsoft.com/office/drawing/2014/main" id="{6C5440C1-0937-4FAB-9D05-DDECD1141264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0" name="Line 175840">
          <a:extLst>
            <a:ext uri="{FF2B5EF4-FFF2-40B4-BE49-F238E27FC236}">
              <a16:creationId xmlns="" xmlns:a16="http://schemas.microsoft.com/office/drawing/2014/main" id="{CD531B9F-76F9-4CBE-B3C2-24510178282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1" name="Line 175841">
          <a:extLst>
            <a:ext uri="{FF2B5EF4-FFF2-40B4-BE49-F238E27FC236}">
              <a16:creationId xmlns="" xmlns:a16="http://schemas.microsoft.com/office/drawing/2014/main" id="{3218EFD5-5DE2-45A6-9C20-9AB1BE7DB24E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2" name="Line 175842">
          <a:extLst>
            <a:ext uri="{FF2B5EF4-FFF2-40B4-BE49-F238E27FC236}">
              <a16:creationId xmlns="" xmlns:a16="http://schemas.microsoft.com/office/drawing/2014/main" id="{D33B2C6F-7533-4067-9CD2-BBE3DD70F46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3" name="Line 175843">
          <a:extLst>
            <a:ext uri="{FF2B5EF4-FFF2-40B4-BE49-F238E27FC236}">
              <a16:creationId xmlns="" xmlns:a16="http://schemas.microsoft.com/office/drawing/2014/main" id="{62C8DA24-2027-473B-989D-CA19D9F6DAD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4" name="Line 175844">
          <a:extLst>
            <a:ext uri="{FF2B5EF4-FFF2-40B4-BE49-F238E27FC236}">
              <a16:creationId xmlns="" xmlns:a16="http://schemas.microsoft.com/office/drawing/2014/main" id="{2270848F-8EE3-4E92-9D53-6D65B40B521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5" name="Line 175845">
          <a:extLst>
            <a:ext uri="{FF2B5EF4-FFF2-40B4-BE49-F238E27FC236}">
              <a16:creationId xmlns="" xmlns:a16="http://schemas.microsoft.com/office/drawing/2014/main" id="{F8EF5B40-5BEB-450A-A562-B3ADFE11FEBA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6" name="Line 175846">
          <a:extLst>
            <a:ext uri="{FF2B5EF4-FFF2-40B4-BE49-F238E27FC236}">
              <a16:creationId xmlns="" xmlns:a16="http://schemas.microsoft.com/office/drawing/2014/main" id="{5F9DED46-78F0-4D72-949D-405AE52E064C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7" name="Line 175847">
          <a:extLst>
            <a:ext uri="{FF2B5EF4-FFF2-40B4-BE49-F238E27FC236}">
              <a16:creationId xmlns="" xmlns:a16="http://schemas.microsoft.com/office/drawing/2014/main" id="{D3575E38-F7C0-4190-B985-456DD01A1373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8" name="Line 175848">
          <a:extLst>
            <a:ext uri="{FF2B5EF4-FFF2-40B4-BE49-F238E27FC236}">
              <a16:creationId xmlns="" xmlns:a16="http://schemas.microsoft.com/office/drawing/2014/main" id="{B5CA9595-D7CA-49A6-9266-BB7BFAE6A2C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39" name="Line 175849">
          <a:extLst>
            <a:ext uri="{FF2B5EF4-FFF2-40B4-BE49-F238E27FC236}">
              <a16:creationId xmlns="" xmlns:a16="http://schemas.microsoft.com/office/drawing/2014/main" id="{05205C1B-1313-474F-B0BF-9DDBCE7B5D7C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0" name="Line 175850">
          <a:extLst>
            <a:ext uri="{FF2B5EF4-FFF2-40B4-BE49-F238E27FC236}">
              <a16:creationId xmlns="" xmlns:a16="http://schemas.microsoft.com/office/drawing/2014/main" id="{8203E555-414A-4A21-80BA-0EBD9ECCF7D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1" name="Line 175851">
          <a:extLst>
            <a:ext uri="{FF2B5EF4-FFF2-40B4-BE49-F238E27FC236}">
              <a16:creationId xmlns="" xmlns:a16="http://schemas.microsoft.com/office/drawing/2014/main" id="{517EBE1B-5D85-4D52-BE07-C58B800A69E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2" name="Line 175852">
          <a:extLst>
            <a:ext uri="{FF2B5EF4-FFF2-40B4-BE49-F238E27FC236}">
              <a16:creationId xmlns="" xmlns:a16="http://schemas.microsoft.com/office/drawing/2014/main" id="{A484DD63-C3C4-4765-9BC3-CE903DFBB6C6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3" name="Line 175853">
          <a:extLst>
            <a:ext uri="{FF2B5EF4-FFF2-40B4-BE49-F238E27FC236}">
              <a16:creationId xmlns="" xmlns:a16="http://schemas.microsoft.com/office/drawing/2014/main" id="{40C3302E-E780-41F7-AC8C-50614DAF4DA6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4" name="Line 175854">
          <a:extLst>
            <a:ext uri="{FF2B5EF4-FFF2-40B4-BE49-F238E27FC236}">
              <a16:creationId xmlns="" xmlns:a16="http://schemas.microsoft.com/office/drawing/2014/main" id="{89974EFD-0E05-4035-84A1-D24AFEC7EAFF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5" name="Line 175855">
          <a:extLst>
            <a:ext uri="{FF2B5EF4-FFF2-40B4-BE49-F238E27FC236}">
              <a16:creationId xmlns="" xmlns:a16="http://schemas.microsoft.com/office/drawing/2014/main" id="{5C8ED7B3-EC2E-4DD9-A053-98A8CCA14462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6" name="Line 175856">
          <a:extLst>
            <a:ext uri="{FF2B5EF4-FFF2-40B4-BE49-F238E27FC236}">
              <a16:creationId xmlns="" xmlns:a16="http://schemas.microsoft.com/office/drawing/2014/main" id="{285D4819-1016-4C49-88E8-709B59A89872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7" name="Line 175857">
          <a:extLst>
            <a:ext uri="{FF2B5EF4-FFF2-40B4-BE49-F238E27FC236}">
              <a16:creationId xmlns="" xmlns:a16="http://schemas.microsoft.com/office/drawing/2014/main" id="{22B461BD-4A32-4D94-A30A-30B08930C66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8" name="Line 175858">
          <a:extLst>
            <a:ext uri="{FF2B5EF4-FFF2-40B4-BE49-F238E27FC236}">
              <a16:creationId xmlns="" xmlns:a16="http://schemas.microsoft.com/office/drawing/2014/main" id="{7340E9DE-06D3-41C9-B73A-FBC6E229170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49" name="Line 175859">
          <a:extLst>
            <a:ext uri="{FF2B5EF4-FFF2-40B4-BE49-F238E27FC236}">
              <a16:creationId xmlns="" xmlns:a16="http://schemas.microsoft.com/office/drawing/2014/main" id="{B7CEE0C6-5FAC-4FCE-AD6F-879179CFF3A7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0" name="Line 175860">
          <a:extLst>
            <a:ext uri="{FF2B5EF4-FFF2-40B4-BE49-F238E27FC236}">
              <a16:creationId xmlns="" xmlns:a16="http://schemas.microsoft.com/office/drawing/2014/main" id="{5C39309E-4FD6-489F-8C58-6F7AF6515AE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1" name="Line 175861">
          <a:extLst>
            <a:ext uri="{FF2B5EF4-FFF2-40B4-BE49-F238E27FC236}">
              <a16:creationId xmlns="" xmlns:a16="http://schemas.microsoft.com/office/drawing/2014/main" id="{8A34A470-26A2-4677-B512-27369CC9D6A9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2" name="Line 175862">
          <a:extLst>
            <a:ext uri="{FF2B5EF4-FFF2-40B4-BE49-F238E27FC236}">
              <a16:creationId xmlns="" xmlns:a16="http://schemas.microsoft.com/office/drawing/2014/main" id="{C0C2DB78-3840-4028-A4DE-E00E53EFD8C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3" name="Line 175863">
          <a:extLst>
            <a:ext uri="{FF2B5EF4-FFF2-40B4-BE49-F238E27FC236}">
              <a16:creationId xmlns="" xmlns:a16="http://schemas.microsoft.com/office/drawing/2014/main" id="{BC51F0E0-D174-4FC2-B933-8F4777E8EA5C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4" name="Line 175864">
          <a:extLst>
            <a:ext uri="{FF2B5EF4-FFF2-40B4-BE49-F238E27FC236}">
              <a16:creationId xmlns="" xmlns:a16="http://schemas.microsoft.com/office/drawing/2014/main" id="{716D36C6-FF66-4733-9C86-D1C7590D6361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5" name="Line 175865">
          <a:extLst>
            <a:ext uri="{FF2B5EF4-FFF2-40B4-BE49-F238E27FC236}">
              <a16:creationId xmlns="" xmlns:a16="http://schemas.microsoft.com/office/drawing/2014/main" id="{ED9EFDE5-1A8D-4530-A106-EE0BBD2190B5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6" name="Line 175866">
          <a:extLst>
            <a:ext uri="{FF2B5EF4-FFF2-40B4-BE49-F238E27FC236}">
              <a16:creationId xmlns="" xmlns:a16="http://schemas.microsoft.com/office/drawing/2014/main" id="{9BD6B69D-6BD2-4134-A0DB-CBEB2DB577F4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644</xdr:row>
      <xdr:rowOff>0</xdr:rowOff>
    </xdr:from>
    <xdr:to>
      <xdr:col>10</xdr:col>
      <xdr:colOff>38100</xdr:colOff>
      <xdr:row>644</xdr:row>
      <xdr:rowOff>0</xdr:rowOff>
    </xdr:to>
    <xdr:sp macro="" textlink="">
      <xdr:nvSpPr>
        <xdr:cNvPr id="57" name="Line 175867">
          <a:extLst>
            <a:ext uri="{FF2B5EF4-FFF2-40B4-BE49-F238E27FC236}">
              <a16:creationId xmlns="" xmlns:a16="http://schemas.microsoft.com/office/drawing/2014/main" id="{14EEA269-DD07-4125-ACE7-BBFD542208C8}"/>
            </a:ext>
          </a:extLst>
        </xdr:cNvPr>
        <xdr:cNvSpPr>
          <a:spLocks noChangeShapeType="1"/>
        </xdr:cNvSpPr>
      </xdr:nvSpPr>
      <xdr:spPr bwMode="auto">
        <a:xfrm>
          <a:off x="4238625" y="1039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58" name="Line 3420">
          <a:extLst>
            <a:ext uri="{FF2B5EF4-FFF2-40B4-BE49-F238E27FC236}">
              <a16:creationId xmlns="" xmlns:a16="http://schemas.microsoft.com/office/drawing/2014/main" id="{A202F2C1-D855-49E8-BC40-D12CFE76E34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59" name="Line 3421">
          <a:extLst>
            <a:ext uri="{FF2B5EF4-FFF2-40B4-BE49-F238E27FC236}">
              <a16:creationId xmlns="" xmlns:a16="http://schemas.microsoft.com/office/drawing/2014/main" id="{D443FEFB-7E69-45B3-9FCA-025074B4F15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0" name="Line 3422">
          <a:extLst>
            <a:ext uri="{FF2B5EF4-FFF2-40B4-BE49-F238E27FC236}">
              <a16:creationId xmlns="" xmlns:a16="http://schemas.microsoft.com/office/drawing/2014/main" id="{D7FC0260-639B-4B85-B3AE-7FB48F14AF2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1" name="Line 3423">
          <a:extLst>
            <a:ext uri="{FF2B5EF4-FFF2-40B4-BE49-F238E27FC236}">
              <a16:creationId xmlns="" xmlns:a16="http://schemas.microsoft.com/office/drawing/2014/main" id="{021C068B-08F9-4CB4-A404-1AFFF27607FC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2" name="Line 3424">
          <a:extLst>
            <a:ext uri="{FF2B5EF4-FFF2-40B4-BE49-F238E27FC236}">
              <a16:creationId xmlns="" xmlns:a16="http://schemas.microsoft.com/office/drawing/2014/main" id="{241072D2-E79D-4588-9D5E-433E0440C3D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3" name="Line 3425">
          <a:extLst>
            <a:ext uri="{FF2B5EF4-FFF2-40B4-BE49-F238E27FC236}">
              <a16:creationId xmlns="" xmlns:a16="http://schemas.microsoft.com/office/drawing/2014/main" id="{96C0F630-BA2B-4629-A174-B918AC387683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4" name="Line 3426">
          <a:extLst>
            <a:ext uri="{FF2B5EF4-FFF2-40B4-BE49-F238E27FC236}">
              <a16:creationId xmlns="" xmlns:a16="http://schemas.microsoft.com/office/drawing/2014/main" id="{DACC10F6-4FCD-40C8-9BEA-4209D15CFE0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5" name="Line 3427">
          <a:extLst>
            <a:ext uri="{FF2B5EF4-FFF2-40B4-BE49-F238E27FC236}">
              <a16:creationId xmlns="" xmlns:a16="http://schemas.microsoft.com/office/drawing/2014/main" id="{1EB87E77-64D4-4E61-B856-6F1B0FA7DF4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6" name="Line 3428">
          <a:extLst>
            <a:ext uri="{FF2B5EF4-FFF2-40B4-BE49-F238E27FC236}">
              <a16:creationId xmlns="" xmlns:a16="http://schemas.microsoft.com/office/drawing/2014/main" id="{34E09AE3-4FBC-4BF7-AEA6-C153A496719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7" name="Line 3429">
          <a:extLst>
            <a:ext uri="{FF2B5EF4-FFF2-40B4-BE49-F238E27FC236}">
              <a16:creationId xmlns="" xmlns:a16="http://schemas.microsoft.com/office/drawing/2014/main" id="{4FFC0BB6-6777-4D8A-8906-62642920B6E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8" name="Line 3430">
          <a:extLst>
            <a:ext uri="{FF2B5EF4-FFF2-40B4-BE49-F238E27FC236}">
              <a16:creationId xmlns="" xmlns:a16="http://schemas.microsoft.com/office/drawing/2014/main" id="{960A5AD4-ABB9-4D7B-8BD8-38DC2E037BD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69" name="Line 3431">
          <a:extLst>
            <a:ext uri="{FF2B5EF4-FFF2-40B4-BE49-F238E27FC236}">
              <a16:creationId xmlns="" xmlns:a16="http://schemas.microsoft.com/office/drawing/2014/main" id="{302CAFA9-E78C-493C-AC80-A7EB3E321A3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0" name="Line 3432">
          <a:extLst>
            <a:ext uri="{FF2B5EF4-FFF2-40B4-BE49-F238E27FC236}">
              <a16:creationId xmlns="" xmlns:a16="http://schemas.microsoft.com/office/drawing/2014/main" id="{ECAEE8EE-D67F-4A9D-8155-1100BB53EA0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1" name="Line 3433">
          <a:extLst>
            <a:ext uri="{FF2B5EF4-FFF2-40B4-BE49-F238E27FC236}">
              <a16:creationId xmlns="" xmlns:a16="http://schemas.microsoft.com/office/drawing/2014/main" id="{205F3A69-7EF4-4D43-98DC-BCE9EEB602D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2" name="Line 3434">
          <a:extLst>
            <a:ext uri="{FF2B5EF4-FFF2-40B4-BE49-F238E27FC236}">
              <a16:creationId xmlns="" xmlns:a16="http://schemas.microsoft.com/office/drawing/2014/main" id="{AB2F6873-FA5A-40E0-A62B-6D450335422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3" name="Line 3435">
          <a:extLst>
            <a:ext uri="{FF2B5EF4-FFF2-40B4-BE49-F238E27FC236}">
              <a16:creationId xmlns="" xmlns:a16="http://schemas.microsoft.com/office/drawing/2014/main" id="{9BC02D82-829B-483C-9404-E8FD9EA611D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4" name="Line 3436">
          <a:extLst>
            <a:ext uri="{FF2B5EF4-FFF2-40B4-BE49-F238E27FC236}">
              <a16:creationId xmlns="" xmlns:a16="http://schemas.microsoft.com/office/drawing/2014/main" id="{09D92726-C8D3-4B14-9F0C-A1F38AD023B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5" name="Line 3437">
          <a:extLst>
            <a:ext uri="{FF2B5EF4-FFF2-40B4-BE49-F238E27FC236}">
              <a16:creationId xmlns="" xmlns:a16="http://schemas.microsoft.com/office/drawing/2014/main" id="{9F7739B2-70EC-4E9E-875A-BBE427A8042C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6" name="Line 3438">
          <a:extLst>
            <a:ext uri="{FF2B5EF4-FFF2-40B4-BE49-F238E27FC236}">
              <a16:creationId xmlns="" xmlns:a16="http://schemas.microsoft.com/office/drawing/2014/main" id="{FDD7E533-96D2-4EED-A820-AAC68083B19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7" name="Line 3439">
          <a:extLst>
            <a:ext uri="{FF2B5EF4-FFF2-40B4-BE49-F238E27FC236}">
              <a16:creationId xmlns="" xmlns:a16="http://schemas.microsoft.com/office/drawing/2014/main" id="{F9296CB3-F0FE-403A-AAA0-1A281731E60B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8" name="Line 3440">
          <a:extLst>
            <a:ext uri="{FF2B5EF4-FFF2-40B4-BE49-F238E27FC236}">
              <a16:creationId xmlns="" xmlns:a16="http://schemas.microsoft.com/office/drawing/2014/main" id="{5B9C99F3-5465-482C-8EDB-0145A4A80B4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79" name="Line 3441">
          <a:extLst>
            <a:ext uri="{FF2B5EF4-FFF2-40B4-BE49-F238E27FC236}">
              <a16:creationId xmlns="" xmlns:a16="http://schemas.microsoft.com/office/drawing/2014/main" id="{EA9F6ACC-3444-4F40-8ED5-792289FA21D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0" name="Line 3442">
          <a:extLst>
            <a:ext uri="{FF2B5EF4-FFF2-40B4-BE49-F238E27FC236}">
              <a16:creationId xmlns="" xmlns:a16="http://schemas.microsoft.com/office/drawing/2014/main" id="{1D11D02C-36E2-4142-9EEC-5DEF01B710FB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1" name="Line 3443">
          <a:extLst>
            <a:ext uri="{FF2B5EF4-FFF2-40B4-BE49-F238E27FC236}">
              <a16:creationId xmlns="" xmlns:a16="http://schemas.microsoft.com/office/drawing/2014/main" id="{8ECA1240-B0BF-46D9-B100-E3C816B14F2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2" name="Line 3444">
          <a:extLst>
            <a:ext uri="{FF2B5EF4-FFF2-40B4-BE49-F238E27FC236}">
              <a16:creationId xmlns="" xmlns:a16="http://schemas.microsoft.com/office/drawing/2014/main" id="{1C9D4D60-C344-48FD-BE35-15988500492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3" name="Line 3445">
          <a:extLst>
            <a:ext uri="{FF2B5EF4-FFF2-40B4-BE49-F238E27FC236}">
              <a16:creationId xmlns="" xmlns:a16="http://schemas.microsoft.com/office/drawing/2014/main" id="{FB513D24-ED1C-4443-8058-B03AF22B618B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4" name="Line 3446">
          <a:extLst>
            <a:ext uri="{FF2B5EF4-FFF2-40B4-BE49-F238E27FC236}">
              <a16:creationId xmlns="" xmlns:a16="http://schemas.microsoft.com/office/drawing/2014/main" id="{B1C2C679-3D41-4947-8754-1706EC993D7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5" name="Line 3447">
          <a:extLst>
            <a:ext uri="{FF2B5EF4-FFF2-40B4-BE49-F238E27FC236}">
              <a16:creationId xmlns="" xmlns:a16="http://schemas.microsoft.com/office/drawing/2014/main" id="{255AA894-4C13-44F0-B50A-96B4C287FE9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6" name="Line 3448">
          <a:extLst>
            <a:ext uri="{FF2B5EF4-FFF2-40B4-BE49-F238E27FC236}">
              <a16:creationId xmlns="" xmlns:a16="http://schemas.microsoft.com/office/drawing/2014/main" id="{8E41E0B4-15EE-44DF-9DDF-EBA4EF94097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7" name="Line 3449">
          <a:extLst>
            <a:ext uri="{FF2B5EF4-FFF2-40B4-BE49-F238E27FC236}">
              <a16:creationId xmlns="" xmlns:a16="http://schemas.microsoft.com/office/drawing/2014/main" id="{1427867E-2DAE-48C0-9320-EC925FD6AE3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8" name="Line 3450">
          <a:extLst>
            <a:ext uri="{FF2B5EF4-FFF2-40B4-BE49-F238E27FC236}">
              <a16:creationId xmlns="" xmlns:a16="http://schemas.microsoft.com/office/drawing/2014/main" id="{CB130852-7C22-4894-B540-6E595AED718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89" name="Line 3451">
          <a:extLst>
            <a:ext uri="{FF2B5EF4-FFF2-40B4-BE49-F238E27FC236}">
              <a16:creationId xmlns="" xmlns:a16="http://schemas.microsoft.com/office/drawing/2014/main" id="{31308F06-99FE-4328-99CF-2E651EE1765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0" name="Line 3452">
          <a:extLst>
            <a:ext uri="{FF2B5EF4-FFF2-40B4-BE49-F238E27FC236}">
              <a16:creationId xmlns="" xmlns:a16="http://schemas.microsoft.com/office/drawing/2014/main" id="{59506063-03F3-417D-B5E5-5F7AFE1440D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1" name="Line 3453">
          <a:extLst>
            <a:ext uri="{FF2B5EF4-FFF2-40B4-BE49-F238E27FC236}">
              <a16:creationId xmlns="" xmlns:a16="http://schemas.microsoft.com/office/drawing/2014/main" id="{6FC286BA-B9A1-452E-ADD0-14F11D2E213B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2" name="Line 3454">
          <a:extLst>
            <a:ext uri="{FF2B5EF4-FFF2-40B4-BE49-F238E27FC236}">
              <a16:creationId xmlns="" xmlns:a16="http://schemas.microsoft.com/office/drawing/2014/main" id="{A31E0CCE-4BF2-4DDB-AFD0-B20E7736CE2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3" name="Line 3420">
          <a:extLst>
            <a:ext uri="{FF2B5EF4-FFF2-40B4-BE49-F238E27FC236}">
              <a16:creationId xmlns="" xmlns:a16="http://schemas.microsoft.com/office/drawing/2014/main" id="{421DDF9D-B8BB-45B7-9724-0253CAAEE6E2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4" name="Line 3421">
          <a:extLst>
            <a:ext uri="{FF2B5EF4-FFF2-40B4-BE49-F238E27FC236}">
              <a16:creationId xmlns="" xmlns:a16="http://schemas.microsoft.com/office/drawing/2014/main" id="{FA00B1D9-766F-48C1-980B-124ABB469A3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5" name="Line 3422">
          <a:extLst>
            <a:ext uri="{FF2B5EF4-FFF2-40B4-BE49-F238E27FC236}">
              <a16:creationId xmlns="" xmlns:a16="http://schemas.microsoft.com/office/drawing/2014/main" id="{7B8150FB-5386-47C3-973A-BE6BBA902F4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6" name="Line 3423">
          <a:extLst>
            <a:ext uri="{FF2B5EF4-FFF2-40B4-BE49-F238E27FC236}">
              <a16:creationId xmlns="" xmlns:a16="http://schemas.microsoft.com/office/drawing/2014/main" id="{6F5898C9-2CEA-4073-B3B4-003F6DFF452C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7" name="Line 3424">
          <a:extLst>
            <a:ext uri="{FF2B5EF4-FFF2-40B4-BE49-F238E27FC236}">
              <a16:creationId xmlns="" xmlns:a16="http://schemas.microsoft.com/office/drawing/2014/main" id="{BF2BFA09-B8EB-45ED-88A4-5A5AE408848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8" name="Line 3425">
          <a:extLst>
            <a:ext uri="{FF2B5EF4-FFF2-40B4-BE49-F238E27FC236}">
              <a16:creationId xmlns="" xmlns:a16="http://schemas.microsoft.com/office/drawing/2014/main" id="{114610AD-166B-45C0-9F75-39AAEE9ACDCC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99" name="Line 3426">
          <a:extLst>
            <a:ext uri="{FF2B5EF4-FFF2-40B4-BE49-F238E27FC236}">
              <a16:creationId xmlns="" xmlns:a16="http://schemas.microsoft.com/office/drawing/2014/main" id="{13585FA1-36E9-4A07-995A-4B5DD4A77C5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0" name="Line 3427">
          <a:extLst>
            <a:ext uri="{FF2B5EF4-FFF2-40B4-BE49-F238E27FC236}">
              <a16:creationId xmlns="" xmlns:a16="http://schemas.microsoft.com/office/drawing/2014/main" id="{CD3810A0-1567-40B6-A7AD-AA0FB5C59E3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1" name="Line 3428">
          <a:extLst>
            <a:ext uri="{FF2B5EF4-FFF2-40B4-BE49-F238E27FC236}">
              <a16:creationId xmlns="" xmlns:a16="http://schemas.microsoft.com/office/drawing/2014/main" id="{2BEF7661-CD9C-490B-95FA-55D211F2AFE2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2" name="Line 3429">
          <a:extLst>
            <a:ext uri="{FF2B5EF4-FFF2-40B4-BE49-F238E27FC236}">
              <a16:creationId xmlns="" xmlns:a16="http://schemas.microsoft.com/office/drawing/2014/main" id="{9E37FA7F-35F2-440B-9890-8A968B54C66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3" name="Line 3430">
          <a:extLst>
            <a:ext uri="{FF2B5EF4-FFF2-40B4-BE49-F238E27FC236}">
              <a16:creationId xmlns="" xmlns:a16="http://schemas.microsoft.com/office/drawing/2014/main" id="{802EB47F-DDE1-46C6-8118-AD698C12E054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4" name="Line 3431">
          <a:extLst>
            <a:ext uri="{FF2B5EF4-FFF2-40B4-BE49-F238E27FC236}">
              <a16:creationId xmlns="" xmlns:a16="http://schemas.microsoft.com/office/drawing/2014/main" id="{3BFC46A0-D5CE-4F97-8418-BF552FC8500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5" name="Line 3432">
          <a:extLst>
            <a:ext uri="{FF2B5EF4-FFF2-40B4-BE49-F238E27FC236}">
              <a16:creationId xmlns="" xmlns:a16="http://schemas.microsoft.com/office/drawing/2014/main" id="{34D30E2A-3C26-485D-BAB7-B5D461A19313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6" name="Line 3433">
          <a:extLst>
            <a:ext uri="{FF2B5EF4-FFF2-40B4-BE49-F238E27FC236}">
              <a16:creationId xmlns="" xmlns:a16="http://schemas.microsoft.com/office/drawing/2014/main" id="{A3E32352-FDBB-414B-819C-297A207B004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7" name="Line 3434">
          <a:extLst>
            <a:ext uri="{FF2B5EF4-FFF2-40B4-BE49-F238E27FC236}">
              <a16:creationId xmlns="" xmlns:a16="http://schemas.microsoft.com/office/drawing/2014/main" id="{A4123F97-535B-4F1B-93C8-5291FCDED61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8" name="Line 3435">
          <a:extLst>
            <a:ext uri="{FF2B5EF4-FFF2-40B4-BE49-F238E27FC236}">
              <a16:creationId xmlns="" xmlns:a16="http://schemas.microsoft.com/office/drawing/2014/main" id="{4FAAA62B-9A4A-47D0-A645-1E828B3C8902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09" name="Line 3436">
          <a:extLst>
            <a:ext uri="{FF2B5EF4-FFF2-40B4-BE49-F238E27FC236}">
              <a16:creationId xmlns="" xmlns:a16="http://schemas.microsoft.com/office/drawing/2014/main" id="{C3492900-260F-4AD6-B631-7FF52174622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0" name="Line 3437">
          <a:extLst>
            <a:ext uri="{FF2B5EF4-FFF2-40B4-BE49-F238E27FC236}">
              <a16:creationId xmlns="" xmlns:a16="http://schemas.microsoft.com/office/drawing/2014/main" id="{5FD94CD6-B2E7-4108-BDFA-E82C8DCD1DBB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1" name="Line 3438">
          <a:extLst>
            <a:ext uri="{FF2B5EF4-FFF2-40B4-BE49-F238E27FC236}">
              <a16:creationId xmlns="" xmlns:a16="http://schemas.microsoft.com/office/drawing/2014/main" id="{A2B3E62B-4DE3-4B7B-BC3F-CB2C652E94D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2" name="Line 3439">
          <a:extLst>
            <a:ext uri="{FF2B5EF4-FFF2-40B4-BE49-F238E27FC236}">
              <a16:creationId xmlns="" xmlns:a16="http://schemas.microsoft.com/office/drawing/2014/main" id="{AE203A92-7342-45A5-B21F-67B46575989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3" name="Line 3440">
          <a:extLst>
            <a:ext uri="{FF2B5EF4-FFF2-40B4-BE49-F238E27FC236}">
              <a16:creationId xmlns="" xmlns:a16="http://schemas.microsoft.com/office/drawing/2014/main" id="{66FBECAB-376E-4AB1-B1E2-A80D3ABC3FD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4" name="Line 3441">
          <a:extLst>
            <a:ext uri="{FF2B5EF4-FFF2-40B4-BE49-F238E27FC236}">
              <a16:creationId xmlns="" xmlns:a16="http://schemas.microsoft.com/office/drawing/2014/main" id="{456CBCDF-952B-408E-B603-20EFE140902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5" name="Line 3442">
          <a:extLst>
            <a:ext uri="{FF2B5EF4-FFF2-40B4-BE49-F238E27FC236}">
              <a16:creationId xmlns="" xmlns:a16="http://schemas.microsoft.com/office/drawing/2014/main" id="{8C8A04C6-3C68-433B-9D8F-0C66F5A811C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6" name="Line 3443">
          <a:extLst>
            <a:ext uri="{FF2B5EF4-FFF2-40B4-BE49-F238E27FC236}">
              <a16:creationId xmlns="" xmlns:a16="http://schemas.microsoft.com/office/drawing/2014/main" id="{71C9A4A0-DB18-46A5-94DE-9AC679952D23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7" name="Line 3444">
          <a:extLst>
            <a:ext uri="{FF2B5EF4-FFF2-40B4-BE49-F238E27FC236}">
              <a16:creationId xmlns="" xmlns:a16="http://schemas.microsoft.com/office/drawing/2014/main" id="{88E60B1D-9E5E-4DFD-B028-D8044353A2E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8" name="Line 3445">
          <a:extLst>
            <a:ext uri="{FF2B5EF4-FFF2-40B4-BE49-F238E27FC236}">
              <a16:creationId xmlns="" xmlns:a16="http://schemas.microsoft.com/office/drawing/2014/main" id="{21D800CD-0D6D-4E87-AF2A-041A178B76B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19" name="Line 3446">
          <a:extLst>
            <a:ext uri="{FF2B5EF4-FFF2-40B4-BE49-F238E27FC236}">
              <a16:creationId xmlns="" xmlns:a16="http://schemas.microsoft.com/office/drawing/2014/main" id="{A990B440-E90C-4B31-B763-6C5D0B336A6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0" name="Line 3447">
          <a:extLst>
            <a:ext uri="{FF2B5EF4-FFF2-40B4-BE49-F238E27FC236}">
              <a16:creationId xmlns="" xmlns:a16="http://schemas.microsoft.com/office/drawing/2014/main" id="{66C94887-3610-416C-B799-9613F7FC5FA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1" name="Line 3448">
          <a:extLst>
            <a:ext uri="{FF2B5EF4-FFF2-40B4-BE49-F238E27FC236}">
              <a16:creationId xmlns="" xmlns:a16="http://schemas.microsoft.com/office/drawing/2014/main" id="{E0486ECD-59D9-480A-A291-5C4AF630EE0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2" name="Line 3449">
          <a:extLst>
            <a:ext uri="{FF2B5EF4-FFF2-40B4-BE49-F238E27FC236}">
              <a16:creationId xmlns="" xmlns:a16="http://schemas.microsoft.com/office/drawing/2014/main" id="{006BD3CA-B4DF-4A84-A644-910E31A7DAF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3" name="Line 3450">
          <a:extLst>
            <a:ext uri="{FF2B5EF4-FFF2-40B4-BE49-F238E27FC236}">
              <a16:creationId xmlns="" xmlns:a16="http://schemas.microsoft.com/office/drawing/2014/main" id="{BC0D58FA-C498-4F04-A98D-7E98AE9D803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4" name="Line 3451">
          <a:extLst>
            <a:ext uri="{FF2B5EF4-FFF2-40B4-BE49-F238E27FC236}">
              <a16:creationId xmlns="" xmlns:a16="http://schemas.microsoft.com/office/drawing/2014/main" id="{E406A6EA-44EA-4562-AAE5-E78C20C4476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5" name="Line 3452">
          <a:extLst>
            <a:ext uri="{FF2B5EF4-FFF2-40B4-BE49-F238E27FC236}">
              <a16:creationId xmlns="" xmlns:a16="http://schemas.microsoft.com/office/drawing/2014/main" id="{C52A2B9A-675D-409D-B5F9-6A14B10C515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6" name="Line 3453">
          <a:extLst>
            <a:ext uri="{FF2B5EF4-FFF2-40B4-BE49-F238E27FC236}">
              <a16:creationId xmlns="" xmlns:a16="http://schemas.microsoft.com/office/drawing/2014/main" id="{2F573F26-00F4-40F3-A246-D7BF4F98512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7" name="Line 3454">
          <a:extLst>
            <a:ext uri="{FF2B5EF4-FFF2-40B4-BE49-F238E27FC236}">
              <a16:creationId xmlns="" xmlns:a16="http://schemas.microsoft.com/office/drawing/2014/main" id="{C06359E1-4C8C-4173-8137-F20B0FB4D7C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8" name="Line 3420">
          <a:extLst>
            <a:ext uri="{FF2B5EF4-FFF2-40B4-BE49-F238E27FC236}">
              <a16:creationId xmlns="" xmlns:a16="http://schemas.microsoft.com/office/drawing/2014/main" id="{3EF10FC5-E5DE-4DC2-8CC1-12BC02BCBB5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29" name="Line 3421">
          <a:extLst>
            <a:ext uri="{FF2B5EF4-FFF2-40B4-BE49-F238E27FC236}">
              <a16:creationId xmlns="" xmlns:a16="http://schemas.microsoft.com/office/drawing/2014/main" id="{7097C23F-D257-458B-BD58-812C8DC7C6D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0" name="Line 3422">
          <a:extLst>
            <a:ext uri="{FF2B5EF4-FFF2-40B4-BE49-F238E27FC236}">
              <a16:creationId xmlns="" xmlns:a16="http://schemas.microsoft.com/office/drawing/2014/main" id="{AD1D4083-6126-450A-B387-DB707F3A4C8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1" name="Line 3423">
          <a:extLst>
            <a:ext uri="{FF2B5EF4-FFF2-40B4-BE49-F238E27FC236}">
              <a16:creationId xmlns="" xmlns:a16="http://schemas.microsoft.com/office/drawing/2014/main" id="{CDC6B911-3C37-47F5-9103-0AEA8C9F084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2" name="Line 3424">
          <a:extLst>
            <a:ext uri="{FF2B5EF4-FFF2-40B4-BE49-F238E27FC236}">
              <a16:creationId xmlns="" xmlns:a16="http://schemas.microsoft.com/office/drawing/2014/main" id="{5FCB37E7-2704-42ED-AE90-06AB0E2BA09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3" name="Line 3425">
          <a:extLst>
            <a:ext uri="{FF2B5EF4-FFF2-40B4-BE49-F238E27FC236}">
              <a16:creationId xmlns="" xmlns:a16="http://schemas.microsoft.com/office/drawing/2014/main" id="{3A49A6B0-2FAE-424E-976B-630D75FA053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4" name="Line 3426">
          <a:extLst>
            <a:ext uri="{FF2B5EF4-FFF2-40B4-BE49-F238E27FC236}">
              <a16:creationId xmlns="" xmlns:a16="http://schemas.microsoft.com/office/drawing/2014/main" id="{1337B7C4-3066-4E08-A9E4-03FFC692049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5" name="Line 3427">
          <a:extLst>
            <a:ext uri="{FF2B5EF4-FFF2-40B4-BE49-F238E27FC236}">
              <a16:creationId xmlns="" xmlns:a16="http://schemas.microsoft.com/office/drawing/2014/main" id="{91DC3C27-CAAB-4BBD-B7A7-2A9830D564A4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6" name="Line 3428">
          <a:extLst>
            <a:ext uri="{FF2B5EF4-FFF2-40B4-BE49-F238E27FC236}">
              <a16:creationId xmlns="" xmlns:a16="http://schemas.microsoft.com/office/drawing/2014/main" id="{4321E8FA-8C3C-4017-B347-EB532185657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7" name="Line 3429">
          <a:extLst>
            <a:ext uri="{FF2B5EF4-FFF2-40B4-BE49-F238E27FC236}">
              <a16:creationId xmlns="" xmlns:a16="http://schemas.microsoft.com/office/drawing/2014/main" id="{FE7391D1-7AE2-4599-8436-01EFB4A7C1A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8" name="Line 3430">
          <a:extLst>
            <a:ext uri="{FF2B5EF4-FFF2-40B4-BE49-F238E27FC236}">
              <a16:creationId xmlns="" xmlns:a16="http://schemas.microsoft.com/office/drawing/2014/main" id="{8F57A568-8177-44B9-A6AD-1A346433A9C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39" name="Line 3431">
          <a:extLst>
            <a:ext uri="{FF2B5EF4-FFF2-40B4-BE49-F238E27FC236}">
              <a16:creationId xmlns="" xmlns:a16="http://schemas.microsoft.com/office/drawing/2014/main" id="{8C3FF837-744D-42FB-AFC8-AB4BF717CD2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0" name="Line 3432">
          <a:extLst>
            <a:ext uri="{FF2B5EF4-FFF2-40B4-BE49-F238E27FC236}">
              <a16:creationId xmlns="" xmlns:a16="http://schemas.microsoft.com/office/drawing/2014/main" id="{7FD287CD-0A4A-4F63-910E-2DD6130B6C6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1" name="Line 3433">
          <a:extLst>
            <a:ext uri="{FF2B5EF4-FFF2-40B4-BE49-F238E27FC236}">
              <a16:creationId xmlns="" xmlns:a16="http://schemas.microsoft.com/office/drawing/2014/main" id="{180B53DC-70E6-49C0-9F1C-2B5956803D9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2" name="Line 3434">
          <a:extLst>
            <a:ext uri="{FF2B5EF4-FFF2-40B4-BE49-F238E27FC236}">
              <a16:creationId xmlns="" xmlns:a16="http://schemas.microsoft.com/office/drawing/2014/main" id="{1769DCCF-523E-46AF-BCE0-72CC7C014D1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3" name="Line 3435">
          <a:extLst>
            <a:ext uri="{FF2B5EF4-FFF2-40B4-BE49-F238E27FC236}">
              <a16:creationId xmlns="" xmlns:a16="http://schemas.microsoft.com/office/drawing/2014/main" id="{2CD05633-7F7D-48EE-95A6-11878272347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4" name="Line 3436">
          <a:extLst>
            <a:ext uri="{FF2B5EF4-FFF2-40B4-BE49-F238E27FC236}">
              <a16:creationId xmlns="" xmlns:a16="http://schemas.microsoft.com/office/drawing/2014/main" id="{2931E257-8FBB-48E9-BFA5-93980F5887A4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5" name="Line 3437">
          <a:extLst>
            <a:ext uri="{FF2B5EF4-FFF2-40B4-BE49-F238E27FC236}">
              <a16:creationId xmlns="" xmlns:a16="http://schemas.microsoft.com/office/drawing/2014/main" id="{DBBBDE35-F84E-4312-8B9B-19FF847A5DE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6" name="Line 3438">
          <a:extLst>
            <a:ext uri="{FF2B5EF4-FFF2-40B4-BE49-F238E27FC236}">
              <a16:creationId xmlns="" xmlns:a16="http://schemas.microsoft.com/office/drawing/2014/main" id="{D4340B3B-E3D6-4B70-9029-DE92C6F0827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7" name="Line 3439">
          <a:extLst>
            <a:ext uri="{FF2B5EF4-FFF2-40B4-BE49-F238E27FC236}">
              <a16:creationId xmlns="" xmlns:a16="http://schemas.microsoft.com/office/drawing/2014/main" id="{0FDA67A1-DBA8-453A-9CBF-64E0459E6F8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8" name="Line 3440">
          <a:extLst>
            <a:ext uri="{FF2B5EF4-FFF2-40B4-BE49-F238E27FC236}">
              <a16:creationId xmlns="" xmlns:a16="http://schemas.microsoft.com/office/drawing/2014/main" id="{83D08EFA-2CA6-4C81-92FA-4B755F159C5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49" name="Line 3441">
          <a:extLst>
            <a:ext uri="{FF2B5EF4-FFF2-40B4-BE49-F238E27FC236}">
              <a16:creationId xmlns="" xmlns:a16="http://schemas.microsoft.com/office/drawing/2014/main" id="{6E1EE327-CF1E-4DA7-9E1F-2976FF0303AC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0" name="Line 3442">
          <a:extLst>
            <a:ext uri="{FF2B5EF4-FFF2-40B4-BE49-F238E27FC236}">
              <a16:creationId xmlns="" xmlns:a16="http://schemas.microsoft.com/office/drawing/2014/main" id="{0DDA1351-A25C-4FF9-BBD3-F07DB15010B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1" name="Line 3443">
          <a:extLst>
            <a:ext uri="{FF2B5EF4-FFF2-40B4-BE49-F238E27FC236}">
              <a16:creationId xmlns="" xmlns:a16="http://schemas.microsoft.com/office/drawing/2014/main" id="{18E4C8CE-83E5-4BC7-A5A2-04E9DB73129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2" name="Line 3444">
          <a:extLst>
            <a:ext uri="{FF2B5EF4-FFF2-40B4-BE49-F238E27FC236}">
              <a16:creationId xmlns="" xmlns:a16="http://schemas.microsoft.com/office/drawing/2014/main" id="{2D21524D-4501-4D38-9960-96306D42BA4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3" name="Line 3445">
          <a:extLst>
            <a:ext uri="{FF2B5EF4-FFF2-40B4-BE49-F238E27FC236}">
              <a16:creationId xmlns="" xmlns:a16="http://schemas.microsoft.com/office/drawing/2014/main" id="{D1ADB590-EAE7-4212-8F9F-DA65A973433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4" name="Line 3446">
          <a:extLst>
            <a:ext uri="{FF2B5EF4-FFF2-40B4-BE49-F238E27FC236}">
              <a16:creationId xmlns="" xmlns:a16="http://schemas.microsoft.com/office/drawing/2014/main" id="{812F8A14-AA45-4801-9384-59B1E9FB6A04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5" name="Line 3447">
          <a:extLst>
            <a:ext uri="{FF2B5EF4-FFF2-40B4-BE49-F238E27FC236}">
              <a16:creationId xmlns="" xmlns:a16="http://schemas.microsoft.com/office/drawing/2014/main" id="{833B79B3-B56A-4E32-9088-04A837118BF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6" name="Line 3448">
          <a:extLst>
            <a:ext uri="{FF2B5EF4-FFF2-40B4-BE49-F238E27FC236}">
              <a16:creationId xmlns="" xmlns:a16="http://schemas.microsoft.com/office/drawing/2014/main" id="{B3B56F80-5B3A-4FC3-9732-6447E5BEE70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7" name="Line 3449">
          <a:extLst>
            <a:ext uri="{FF2B5EF4-FFF2-40B4-BE49-F238E27FC236}">
              <a16:creationId xmlns="" xmlns:a16="http://schemas.microsoft.com/office/drawing/2014/main" id="{0A450DD9-9B4A-4CF8-8DD0-1AC8673FEE2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8" name="Line 3450">
          <a:extLst>
            <a:ext uri="{FF2B5EF4-FFF2-40B4-BE49-F238E27FC236}">
              <a16:creationId xmlns="" xmlns:a16="http://schemas.microsoft.com/office/drawing/2014/main" id="{2EF04C48-EF57-492A-9C2A-8F1012A2C27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59" name="Line 3451">
          <a:extLst>
            <a:ext uri="{FF2B5EF4-FFF2-40B4-BE49-F238E27FC236}">
              <a16:creationId xmlns="" xmlns:a16="http://schemas.microsoft.com/office/drawing/2014/main" id="{362D4F96-507F-4774-8F80-38DCDE627DC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0" name="Line 3452">
          <a:extLst>
            <a:ext uri="{FF2B5EF4-FFF2-40B4-BE49-F238E27FC236}">
              <a16:creationId xmlns="" xmlns:a16="http://schemas.microsoft.com/office/drawing/2014/main" id="{C6160CBE-27F0-4948-A488-80E813964602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1" name="Line 3453">
          <a:extLst>
            <a:ext uri="{FF2B5EF4-FFF2-40B4-BE49-F238E27FC236}">
              <a16:creationId xmlns="" xmlns:a16="http://schemas.microsoft.com/office/drawing/2014/main" id="{5D2766C5-9739-41F6-821E-89C56055313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2" name="Line 3454">
          <a:extLst>
            <a:ext uri="{FF2B5EF4-FFF2-40B4-BE49-F238E27FC236}">
              <a16:creationId xmlns="" xmlns:a16="http://schemas.microsoft.com/office/drawing/2014/main" id="{CD038638-CE7B-459C-8C8F-4C19B848CBB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3" name="Line 3420">
          <a:extLst>
            <a:ext uri="{FF2B5EF4-FFF2-40B4-BE49-F238E27FC236}">
              <a16:creationId xmlns="" xmlns:a16="http://schemas.microsoft.com/office/drawing/2014/main" id="{16169CF5-C884-40C8-9781-4CF016ED7F9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4" name="Line 3421">
          <a:extLst>
            <a:ext uri="{FF2B5EF4-FFF2-40B4-BE49-F238E27FC236}">
              <a16:creationId xmlns="" xmlns:a16="http://schemas.microsoft.com/office/drawing/2014/main" id="{AB0C191D-EA4E-423B-9543-747FA39427B2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5" name="Line 3422">
          <a:extLst>
            <a:ext uri="{FF2B5EF4-FFF2-40B4-BE49-F238E27FC236}">
              <a16:creationId xmlns="" xmlns:a16="http://schemas.microsoft.com/office/drawing/2014/main" id="{B3056961-CDBA-48AE-850B-1785A0ED062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6" name="Line 3423">
          <a:extLst>
            <a:ext uri="{FF2B5EF4-FFF2-40B4-BE49-F238E27FC236}">
              <a16:creationId xmlns="" xmlns:a16="http://schemas.microsoft.com/office/drawing/2014/main" id="{4A6A95BA-FFD8-4E1D-8A70-E5875045BFA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7" name="Line 3424">
          <a:extLst>
            <a:ext uri="{FF2B5EF4-FFF2-40B4-BE49-F238E27FC236}">
              <a16:creationId xmlns="" xmlns:a16="http://schemas.microsoft.com/office/drawing/2014/main" id="{85044847-2F68-4444-B10C-82D762B10F8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8" name="Line 3425">
          <a:extLst>
            <a:ext uri="{FF2B5EF4-FFF2-40B4-BE49-F238E27FC236}">
              <a16:creationId xmlns="" xmlns:a16="http://schemas.microsoft.com/office/drawing/2014/main" id="{A1F2482D-399A-4E83-878B-6AA220F6E27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69" name="Line 3426">
          <a:extLst>
            <a:ext uri="{FF2B5EF4-FFF2-40B4-BE49-F238E27FC236}">
              <a16:creationId xmlns="" xmlns:a16="http://schemas.microsoft.com/office/drawing/2014/main" id="{9DAE1CD3-3F0C-4AF3-A0D2-68381EC22A4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0" name="Line 3427">
          <a:extLst>
            <a:ext uri="{FF2B5EF4-FFF2-40B4-BE49-F238E27FC236}">
              <a16:creationId xmlns="" xmlns:a16="http://schemas.microsoft.com/office/drawing/2014/main" id="{D41482A3-951A-4D41-9A5A-2CBEB4D960A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1" name="Line 3428">
          <a:extLst>
            <a:ext uri="{FF2B5EF4-FFF2-40B4-BE49-F238E27FC236}">
              <a16:creationId xmlns="" xmlns:a16="http://schemas.microsoft.com/office/drawing/2014/main" id="{B52DA6B7-AA37-4F49-9325-B8E4F698A02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2" name="Line 3429">
          <a:extLst>
            <a:ext uri="{FF2B5EF4-FFF2-40B4-BE49-F238E27FC236}">
              <a16:creationId xmlns="" xmlns:a16="http://schemas.microsoft.com/office/drawing/2014/main" id="{80A08B7F-0EBB-48CB-99E4-9027EFE2896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3" name="Line 3430">
          <a:extLst>
            <a:ext uri="{FF2B5EF4-FFF2-40B4-BE49-F238E27FC236}">
              <a16:creationId xmlns="" xmlns:a16="http://schemas.microsoft.com/office/drawing/2014/main" id="{7435413D-4D86-42CA-A9FA-675943FDF52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4" name="Line 3431">
          <a:extLst>
            <a:ext uri="{FF2B5EF4-FFF2-40B4-BE49-F238E27FC236}">
              <a16:creationId xmlns="" xmlns:a16="http://schemas.microsoft.com/office/drawing/2014/main" id="{B963556C-8762-4896-9885-D45729DDA79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5" name="Line 3432">
          <a:extLst>
            <a:ext uri="{FF2B5EF4-FFF2-40B4-BE49-F238E27FC236}">
              <a16:creationId xmlns="" xmlns:a16="http://schemas.microsoft.com/office/drawing/2014/main" id="{528DC8B1-903A-419B-9567-0A3548F28BCF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6" name="Line 3433">
          <a:extLst>
            <a:ext uri="{FF2B5EF4-FFF2-40B4-BE49-F238E27FC236}">
              <a16:creationId xmlns="" xmlns:a16="http://schemas.microsoft.com/office/drawing/2014/main" id="{69FDE74F-493F-432A-AE83-60B676F44C08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7" name="Line 3434">
          <a:extLst>
            <a:ext uri="{FF2B5EF4-FFF2-40B4-BE49-F238E27FC236}">
              <a16:creationId xmlns="" xmlns:a16="http://schemas.microsoft.com/office/drawing/2014/main" id="{B6C6A843-AF97-47D1-80E9-DF3F1666A37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8" name="Line 3435">
          <a:extLst>
            <a:ext uri="{FF2B5EF4-FFF2-40B4-BE49-F238E27FC236}">
              <a16:creationId xmlns="" xmlns:a16="http://schemas.microsoft.com/office/drawing/2014/main" id="{A41880C6-B9D2-45E9-9CB5-0E495A63C31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79" name="Line 3436">
          <a:extLst>
            <a:ext uri="{FF2B5EF4-FFF2-40B4-BE49-F238E27FC236}">
              <a16:creationId xmlns="" xmlns:a16="http://schemas.microsoft.com/office/drawing/2014/main" id="{5274860F-2EAA-4DB2-818C-570B12B8BEF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0" name="Line 3437">
          <a:extLst>
            <a:ext uri="{FF2B5EF4-FFF2-40B4-BE49-F238E27FC236}">
              <a16:creationId xmlns="" xmlns:a16="http://schemas.microsoft.com/office/drawing/2014/main" id="{0AD10ACD-078A-4C8F-9E53-E882671E849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1" name="Line 3438">
          <a:extLst>
            <a:ext uri="{FF2B5EF4-FFF2-40B4-BE49-F238E27FC236}">
              <a16:creationId xmlns="" xmlns:a16="http://schemas.microsoft.com/office/drawing/2014/main" id="{1E1BE2D1-D2C5-4CA8-883C-B52906B03E61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2" name="Line 3439">
          <a:extLst>
            <a:ext uri="{FF2B5EF4-FFF2-40B4-BE49-F238E27FC236}">
              <a16:creationId xmlns="" xmlns:a16="http://schemas.microsoft.com/office/drawing/2014/main" id="{60B9E325-4B69-4F9B-B804-D21B9D5B05B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3" name="Line 3440">
          <a:extLst>
            <a:ext uri="{FF2B5EF4-FFF2-40B4-BE49-F238E27FC236}">
              <a16:creationId xmlns="" xmlns:a16="http://schemas.microsoft.com/office/drawing/2014/main" id="{F98727BE-20F6-497D-A8DF-B3248B1261B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4" name="Line 3441">
          <a:extLst>
            <a:ext uri="{FF2B5EF4-FFF2-40B4-BE49-F238E27FC236}">
              <a16:creationId xmlns="" xmlns:a16="http://schemas.microsoft.com/office/drawing/2014/main" id="{350E4D74-0C32-45A1-B4AB-0E114C4910B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5" name="Line 3442">
          <a:extLst>
            <a:ext uri="{FF2B5EF4-FFF2-40B4-BE49-F238E27FC236}">
              <a16:creationId xmlns="" xmlns:a16="http://schemas.microsoft.com/office/drawing/2014/main" id="{429E858A-060B-46D1-985C-7022C8506CA0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6" name="Line 3443">
          <a:extLst>
            <a:ext uri="{FF2B5EF4-FFF2-40B4-BE49-F238E27FC236}">
              <a16:creationId xmlns="" xmlns:a16="http://schemas.microsoft.com/office/drawing/2014/main" id="{AB45C29D-121A-4EA8-9B74-2BC19E53CE7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7" name="Line 3444">
          <a:extLst>
            <a:ext uri="{FF2B5EF4-FFF2-40B4-BE49-F238E27FC236}">
              <a16:creationId xmlns="" xmlns:a16="http://schemas.microsoft.com/office/drawing/2014/main" id="{F2B317CC-9F36-4D13-B6A1-F338A33F92AD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8" name="Line 3445">
          <a:extLst>
            <a:ext uri="{FF2B5EF4-FFF2-40B4-BE49-F238E27FC236}">
              <a16:creationId xmlns="" xmlns:a16="http://schemas.microsoft.com/office/drawing/2014/main" id="{77DFFE6A-8D80-43BF-B786-C417B14E471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89" name="Line 3446">
          <a:extLst>
            <a:ext uri="{FF2B5EF4-FFF2-40B4-BE49-F238E27FC236}">
              <a16:creationId xmlns="" xmlns:a16="http://schemas.microsoft.com/office/drawing/2014/main" id="{CBC12FE1-A145-42FE-95CD-7FC43D583DAE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0" name="Line 3447">
          <a:extLst>
            <a:ext uri="{FF2B5EF4-FFF2-40B4-BE49-F238E27FC236}">
              <a16:creationId xmlns="" xmlns:a16="http://schemas.microsoft.com/office/drawing/2014/main" id="{B81BD7CB-EB47-4F55-ABCD-218CC61A2B1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1" name="Line 3448">
          <a:extLst>
            <a:ext uri="{FF2B5EF4-FFF2-40B4-BE49-F238E27FC236}">
              <a16:creationId xmlns="" xmlns:a16="http://schemas.microsoft.com/office/drawing/2014/main" id="{905188A8-04E9-43D1-AD30-9E5DCA871754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2" name="Line 3449">
          <a:extLst>
            <a:ext uri="{FF2B5EF4-FFF2-40B4-BE49-F238E27FC236}">
              <a16:creationId xmlns="" xmlns:a16="http://schemas.microsoft.com/office/drawing/2014/main" id="{5682A910-E630-444D-949F-5D70A1DC0BA6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3" name="Line 3450">
          <a:extLst>
            <a:ext uri="{FF2B5EF4-FFF2-40B4-BE49-F238E27FC236}">
              <a16:creationId xmlns="" xmlns:a16="http://schemas.microsoft.com/office/drawing/2014/main" id="{13F47511-046A-45F0-BABC-58ACCE957D0A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4" name="Line 3451">
          <a:extLst>
            <a:ext uri="{FF2B5EF4-FFF2-40B4-BE49-F238E27FC236}">
              <a16:creationId xmlns="" xmlns:a16="http://schemas.microsoft.com/office/drawing/2014/main" id="{B5ABD5B8-64A8-4D77-88FF-15C8BA726AF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5" name="Line 3452">
          <a:extLst>
            <a:ext uri="{FF2B5EF4-FFF2-40B4-BE49-F238E27FC236}">
              <a16:creationId xmlns="" xmlns:a16="http://schemas.microsoft.com/office/drawing/2014/main" id="{BA6CFA2F-E94E-4A5C-A65C-DDC1435150A9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6" name="Line 3453">
          <a:extLst>
            <a:ext uri="{FF2B5EF4-FFF2-40B4-BE49-F238E27FC236}">
              <a16:creationId xmlns="" xmlns:a16="http://schemas.microsoft.com/office/drawing/2014/main" id="{D50F3F7E-5C2B-4691-B0CC-5FE88D3E0315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1855</xdr:row>
      <xdr:rowOff>0</xdr:rowOff>
    </xdr:from>
    <xdr:to>
      <xdr:col>10</xdr:col>
      <xdr:colOff>38100</xdr:colOff>
      <xdr:row>1855</xdr:row>
      <xdr:rowOff>0</xdr:rowOff>
    </xdr:to>
    <xdr:sp macro="" textlink="">
      <xdr:nvSpPr>
        <xdr:cNvPr id="197" name="Line 3454">
          <a:extLst>
            <a:ext uri="{FF2B5EF4-FFF2-40B4-BE49-F238E27FC236}">
              <a16:creationId xmlns="" xmlns:a16="http://schemas.microsoft.com/office/drawing/2014/main" id="{21545F40-9E61-44E6-A69C-D83DACF9B067}"/>
            </a:ext>
          </a:extLst>
        </xdr:cNvPr>
        <xdr:cNvSpPr>
          <a:spLocks noChangeShapeType="1"/>
        </xdr:cNvSpPr>
      </xdr:nvSpPr>
      <xdr:spPr bwMode="auto">
        <a:xfrm>
          <a:off x="4238625" y="300008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198" name="Line 3420">
          <a:extLst>
            <a:ext uri="{FF2B5EF4-FFF2-40B4-BE49-F238E27FC236}">
              <a16:creationId xmlns="" xmlns:a16="http://schemas.microsoft.com/office/drawing/2014/main" id="{02F00683-FD23-49DA-83BD-8C4D9CF7D7B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199" name="Line 3421">
          <a:extLst>
            <a:ext uri="{FF2B5EF4-FFF2-40B4-BE49-F238E27FC236}">
              <a16:creationId xmlns="" xmlns:a16="http://schemas.microsoft.com/office/drawing/2014/main" id="{1A8A7E73-FB63-40D4-8F71-4946CE56713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0" name="Line 3422">
          <a:extLst>
            <a:ext uri="{FF2B5EF4-FFF2-40B4-BE49-F238E27FC236}">
              <a16:creationId xmlns="" xmlns:a16="http://schemas.microsoft.com/office/drawing/2014/main" id="{96F58C6B-A1E7-4497-9C77-0D73CDF406E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1" name="Line 3423">
          <a:extLst>
            <a:ext uri="{FF2B5EF4-FFF2-40B4-BE49-F238E27FC236}">
              <a16:creationId xmlns="" xmlns:a16="http://schemas.microsoft.com/office/drawing/2014/main" id="{ADA50CF0-056B-42C7-8E1B-ACE19C8C09F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2" name="Line 3424">
          <a:extLst>
            <a:ext uri="{FF2B5EF4-FFF2-40B4-BE49-F238E27FC236}">
              <a16:creationId xmlns="" xmlns:a16="http://schemas.microsoft.com/office/drawing/2014/main" id="{54B9C470-7ED0-48C9-8D88-B7F33ABBA33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3" name="Line 3425">
          <a:extLst>
            <a:ext uri="{FF2B5EF4-FFF2-40B4-BE49-F238E27FC236}">
              <a16:creationId xmlns="" xmlns:a16="http://schemas.microsoft.com/office/drawing/2014/main" id="{2BFC66D0-3786-4FA7-B316-7FD5E0B5D47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4" name="Line 3426">
          <a:extLst>
            <a:ext uri="{FF2B5EF4-FFF2-40B4-BE49-F238E27FC236}">
              <a16:creationId xmlns="" xmlns:a16="http://schemas.microsoft.com/office/drawing/2014/main" id="{8C138738-5452-4175-9DE9-452BA7261CA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5" name="Line 3427">
          <a:extLst>
            <a:ext uri="{FF2B5EF4-FFF2-40B4-BE49-F238E27FC236}">
              <a16:creationId xmlns="" xmlns:a16="http://schemas.microsoft.com/office/drawing/2014/main" id="{DC151F6D-4F2B-44AE-A076-195FE4E92D3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6" name="Line 3428">
          <a:extLst>
            <a:ext uri="{FF2B5EF4-FFF2-40B4-BE49-F238E27FC236}">
              <a16:creationId xmlns="" xmlns:a16="http://schemas.microsoft.com/office/drawing/2014/main" id="{CC09C1BE-8FCA-4FBF-BB3F-89D9A2EB49E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7" name="Line 3429">
          <a:extLst>
            <a:ext uri="{FF2B5EF4-FFF2-40B4-BE49-F238E27FC236}">
              <a16:creationId xmlns="" xmlns:a16="http://schemas.microsoft.com/office/drawing/2014/main" id="{94852641-1844-4262-A02F-CEF3D8B6FC2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8" name="Line 3430">
          <a:extLst>
            <a:ext uri="{FF2B5EF4-FFF2-40B4-BE49-F238E27FC236}">
              <a16:creationId xmlns="" xmlns:a16="http://schemas.microsoft.com/office/drawing/2014/main" id="{D39AA10E-3FCA-4DCE-BC61-1AE1823BFE2A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09" name="Line 3431">
          <a:extLst>
            <a:ext uri="{FF2B5EF4-FFF2-40B4-BE49-F238E27FC236}">
              <a16:creationId xmlns="" xmlns:a16="http://schemas.microsoft.com/office/drawing/2014/main" id="{46A592ED-F21D-4B72-A063-215D93EB6433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0" name="Line 3432">
          <a:extLst>
            <a:ext uri="{FF2B5EF4-FFF2-40B4-BE49-F238E27FC236}">
              <a16:creationId xmlns="" xmlns:a16="http://schemas.microsoft.com/office/drawing/2014/main" id="{D6A629E0-1F51-46FD-BB56-C378D361E65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1" name="Line 3433">
          <a:extLst>
            <a:ext uri="{FF2B5EF4-FFF2-40B4-BE49-F238E27FC236}">
              <a16:creationId xmlns="" xmlns:a16="http://schemas.microsoft.com/office/drawing/2014/main" id="{033FB1E7-1255-4849-96CE-52097D84620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2" name="Line 3434">
          <a:extLst>
            <a:ext uri="{FF2B5EF4-FFF2-40B4-BE49-F238E27FC236}">
              <a16:creationId xmlns="" xmlns:a16="http://schemas.microsoft.com/office/drawing/2014/main" id="{5B2F81DD-F324-4AD9-B921-73F54AF087C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3" name="Line 3435">
          <a:extLst>
            <a:ext uri="{FF2B5EF4-FFF2-40B4-BE49-F238E27FC236}">
              <a16:creationId xmlns="" xmlns:a16="http://schemas.microsoft.com/office/drawing/2014/main" id="{DFF6EBA7-94A6-4560-A776-16260C0C587A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4" name="Line 3436">
          <a:extLst>
            <a:ext uri="{FF2B5EF4-FFF2-40B4-BE49-F238E27FC236}">
              <a16:creationId xmlns="" xmlns:a16="http://schemas.microsoft.com/office/drawing/2014/main" id="{BFE15718-EE90-4FCF-97FF-D45C2C71882A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5" name="Line 3437">
          <a:extLst>
            <a:ext uri="{FF2B5EF4-FFF2-40B4-BE49-F238E27FC236}">
              <a16:creationId xmlns="" xmlns:a16="http://schemas.microsoft.com/office/drawing/2014/main" id="{0E762DF8-661F-4D49-8E34-514FF21FDED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6" name="Line 3438">
          <a:extLst>
            <a:ext uri="{FF2B5EF4-FFF2-40B4-BE49-F238E27FC236}">
              <a16:creationId xmlns="" xmlns:a16="http://schemas.microsoft.com/office/drawing/2014/main" id="{6E4AFB6A-56EA-447A-9EAB-EB07C520DDE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7" name="Line 3439">
          <a:extLst>
            <a:ext uri="{FF2B5EF4-FFF2-40B4-BE49-F238E27FC236}">
              <a16:creationId xmlns="" xmlns:a16="http://schemas.microsoft.com/office/drawing/2014/main" id="{54268D7C-EB34-43F6-9924-D15069938A8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8" name="Line 3440">
          <a:extLst>
            <a:ext uri="{FF2B5EF4-FFF2-40B4-BE49-F238E27FC236}">
              <a16:creationId xmlns="" xmlns:a16="http://schemas.microsoft.com/office/drawing/2014/main" id="{58CD5CCE-EA64-4C27-9D79-F0F83CE8751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19" name="Line 3441">
          <a:extLst>
            <a:ext uri="{FF2B5EF4-FFF2-40B4-BE49-F238E27FC236}">
              <a16:creationId xmlns="" xmlns:a16="http://schemas.microsoft.com/office/drawing/2014/main" id="{F1D9F693-2AF8-409E-B323-0897038ADC5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0" name="Line 3442">
          <a:extLst>
            <a:ext uri="{FF2B5EF4-FFF2-40B4-BE49-F238E27FC236}">
              <a16:creationId xmlns="" xmlns:a16="http://schemas.microsoft.com/office/drawing/2014/main" id="{1E9D8A0F-4F1C-43AA-B33A-EC19BA34685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1" name="Line 3443">
          <a:extLst>
            <a:ext uri="{FF2B5EF4-FFF2-40B4-BE49-F238E27FC236}">
              <a16:creationId xmlns="" xmlns:a16="http://schemas.microsoft.com/office/drawing/2014/main" id="{5134E6CD-9E3E-4BDD-9EA8-43036B943B5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2" name="Line 3444">
          <a:extLst>
            <a:ext uri="{FF2B5EF4-FFF2-40B4-BE49-F238E27FC236}">
              <a16:creationId xmlns="" xmlns:a16="http://schemas.microsoft.com/office/drawing/2014/main" id="{6F524CD0-4B81-48B3-A834-65E0FE42E6E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3" name="Line 3445">
          <a:extLst>
            <a:ext uri="{FF2B5EF4-FFF2-40B4-BE49-F238E27FC236}">
              <a16:creationId xmlns="" xmlns:a16="http://schemas.microsoft.com/office/drawing/2014/main" id="{BC92FE11-FB83-4D32-B774-870F826DF3F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4" name="Line 3446">
          <a:extLst>
            <a:ext uri="{FF2B5EF4-FFF2-40B4-BE49-F238E27FC236}">
              <a16:creationId xmlns="" xmlns:a16="http://schemas.microsoft.com/office/drawing/2014/main" id="{0EDC5988-4175-4F8C-8717-AF44125E335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5" name="Line 3447">
          <a:extLst>
            <a:ext uri="{FF2B5EF4-FFF2-40B4-BE49-F238E27FC236}">
              <a16:creationId xmlns="" xmlns:a16="http://schemas.microsoft.com/office/drawing/2014/main" id="{EEA8929E-4C7A-4046-8A27-B92417D6C2D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6" name="Line 3448">
          <a:extLst>
            <a:ext uri="{FF2B5EF4-FFF2-40B4-BE49-F238E27FC236}">
              <a16:creationId xmlns="" xmlns:a16="http://schemas.microsoft.com/office/drawing/2014/main" id="{D7B51D80-B3C1-4336-840E-8815D0F9860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7" name="Line 3449">
          <a:extLst>
            <a:ext uri="{FF2B5EF4-FFF2-40B4-BE49-F238E27FC236}">
              <a16:creationId xmlns="" xmlns:a16="http://schemas.microsoft.com/office/drawing/2014/main" id="{C3539394-DE06-48A4-AFBE-02656111821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8" name="Line 3450">
          <a:extLst>
            <a:ext uri="{FF2B5EF4-FFF2-40B4-BE49-F238E27FC236}">
              <a16:creationId xmlns="" xmlns:a16="http://schemas.microsoft.com/office/drawing/2014/main" id="{ADDBABF1-064D-49D6-88EF-01051936749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29" name="Line 3451">
          <a:extLst>
            <a:ext uri="{FF2B5EF4-FFF2-40B4-BE49-F238E27FC236}">
              <a16:creationId xmlns="" xmlns:a16="http://schemas.microsoft.com/office/drawing/2014/main" id="{EEA617C3-4BC1-4326-A96C-30E04C64DDB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0" name="Line 3452">
          <a:extLst>
            <a:ext uri="{FF2B5EF4-FFF2-40B4-BE49-F238E27FC236}">
              <a16:creationId xmlns="" xmlns:a16="http://schemas.microsoft.com/office/drawing/2014/main" id="{6A9009C1-AC56-4E24-9C01-A66B90B3F92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1" name="Line 3453">
          <a:extLst>
            <a:ext uri="{FF2B5EF4-FFF2-40B4-BE49-F238E27FC236}">
              <a16:creationId xmlns="" xmlns:a16="http://schemas.microsoft.com/office/drawing/2014/main" id="{C2A49EFC-964C-4985-B4F5-C569835AA69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2" name="Line 3454">
          <a:extLst>
            <a:ext uri="{FF2B5EF4-FFF2-40B4-BE49-F238E27FC236}">
              <a16:creationId xmlns="" xmlns:a16="http://schemas.microsoft.com/office/drawing/2014/main" id="{49A858FA-583E-47CD-913B-C4EE9AAB91F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3" name="Line 3420">
          <a:extLst>
            <a:ext uri="{FF2B5EF4-FFF2-40B4-BE49-F238E27FC236}">
              <a16:creationId xmlns="" xmlns:a16="http://schemas.microsoft.com/office/drawing/2014/main" id="{959600F2-2AEA-4F06-9A7C-D064C06152B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4" name="Line 3421">
          <a:extLst>
            <a:ext uri="{FF2B5EF4-FFF2-40B4-BE49-F238E27FC236}">
              <a16:creationId xmlns="" xmlns:a16="http://schemas.microsoft.com/office/drawing/2014/main" id="{8B0AB0FC-EA0F-4371-B6B6-06BD374D87E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5" name="Line 3422">
          <a:extLst>
            <a:ext uri="{FF2B5EF4-FFF2-40B4-BE49-F238E27FC236}">
              <a16:creationId xmlns="" xmlns:a16="http://schemas.microsoft.com/office/drawing/2014/main" id="{1A0123ED-64E9-440B-AA13-F2801101205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6" name="Line 3423">
          <a:extLst>
            <a:ext uri="{FF2B5EF4-FFF2-40B4-BE49-F238E27FC236}">
              <a16:creationId xmlns="" xmlns:a16="http://schemas.microsoft.com/office/drawing/2014/main" id="{0F67D4C7-07B6-460B-B46E-0F3AA169C49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7" name="Line 3424">
          <a:extLst>
            <a:ext uri="{FF2B5EF4-FFF2-40B4-BE49-F238E27FC236}">
              <a16:creationId xmlns="" xmlns:a16="http://schemas.microsoft.com/office/drawing/2014/main" id="{EA18F06C-3B05-40C1-BD58-DCF14BAF637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8" name="Line 3425">
          <a:extLst>
            <a:ext uri="{FF2B5EF4-FFF2-40B4-BE49-F238E27FC236}">
              <a16:creationId xmlns="" xmlns:a16="http://schemas.microsoft.com/office/drawing/2014/main" id="{2DF3815B-6B76-4E6B-B15D-556B653C173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39" name="Line 3426">
          <a:extLst>
            <a:ext uri="{FF2B5EF4-FFF2-40B4-BE49-F238E27FC236}">
              <a16:creationId xmlns="" xmlns:a16="http://schemas.microsoft.com/office/drawing/2014/main" id="{6CF2727B-5809-40F2-B804-BAE002EE5F2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0" name="Line 3427">
          <a:extLst>
            <a:ext uri="{FF2B5EF4-FFF2-40B4-BE49-F238E27FC236}">
              <a16:creationId xmlns="" xmlns:a16="http://schemas.microsoft.com/office/drawing/2014/main" id="{74551565-FB9D-4176-A78B-E1A346B2D34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1" name="Line 3428">
          <a:extLst>
            <a:ext uri="{FF2B5EF4-FFF2-40B4-BE49-F238E27FC236}">
              <a16:creationId xmlns="" xmlns:a16="http://schemas.microsoft.com/office/drawing/2014/main" id="{4B2251F6-F19C-4222-8E65-9B5CE07D7A1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2" name="Line 3429">
          <a:extLst>
            <a:ext uri="{FF2B5EF4-FFF2-40B4-BE49-F238E27FC236}">
              <a16:creationId xmlns="" xmlns:a16="http://schemas.microsoft.com/office/drawing/2014/main" id="{2490AE16-0EC7-4116-A35F-B4E6BAE0038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3" name="Line 3430">
          <a:extLst>
            <a:ext uri="{FF2B5EF4-FFF2-40B4-BE49-F238E27FC236}">
              <a16:creationId xmlns="" xmlns:a16="http://schemas.microsoft.com/office/drawing/2014/main" id="{FDB68659-E5C1-4A7B-941C-1A4C8FD319E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4" name="Line 3431">
          <a:extLst>
            <a:ext uri="{FF2B5EF4-FFF2-40B4-BE49-F238E27FC236}">
              <a16:creationId xmlns="" xmlns:a16="http://schemas.microsoft.com/office/drawing/2014/main" id="{C67A17FB-6E1F-49D1-9D8D-B7411D5150B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5" name="Line 3432">
          <a:extLst>
            <a:ext uri="{FF2B5EF4-FFF2-40B4-BE49-F238E27FC236}">
              <a16:creationId xmlns="" xmlns:a16="http://schemas.microsoft.com/office/drawing/2014/main" id="{2EEFFEA7-0974-441F-B8B7-D32BD2CD665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6" name="Line 3433">
          <a:extLst>
            <a:ext uri="{FF2B5EF4-FFF2-40B4-BE49-F238E27FC236}">
              <a16:creationId xmlns="" xmlns:a16="http://schemas.microsoft.com/office/drawing/2014/main" id="{200B8070-F3DF-4825-9AD3-BD4C43B1B36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7" name="Line 3434">
          <a:extLst>
            <a:ext uri="{FF2B5EF4-FFF2-40B4-BE49-F238E27FC236}">
              <a16:creationId xmlns="" xmlns:a16="http://schemas.microsoft.com/office/drawing/2014/main" id="{087FB5DC-5572-4473-9939-E465695F882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8" name="Line 3435">
          <a:extLst>
            <a:ext uri="{FF2B5EF4-FFF2-40B4-BE49-F238E27FC236}">
              <a16:creationId xmlns="" xmlns:a16="http://schemas.microsoft.com/office/drawing/2014/main" id="{7F44EEEC-D19D-4FD8-853B-65A6A19D1B8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49" name="Line 3436">
          <a:extLst>
            <a:ext uri="{FF2B5EF4-FFF2-40B4-BE49-F238E27FC236}">
              <a16:creationId xmlns="" xmlns:a16="http://schemas.microsoft.com/office/drawing/2014/main" id="{428373D3-E8F2-404C-A971-979961FAE1F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0" name="Line 3437">
          <a:extLst>
            <a:ext uri="{FF2B5EF4-FFF2-40B4-BE49-F238E27FC236}">
              <a16:creationId xmlns="" xmlns:a16="http://schemas.microsoft.com/office/drawing/2014/main" id="{0F1577C4-E4AE-46E6-99BF-E38B46BAAF1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1" name="Line 3438">
          <a:extLst>
            <a:ext uri="{FF2B5EF4-FFF2-40B4-BE49-F238E27FC236}">
              <a16:creationId xmlns="" xmlns:a16="http://schemas.microsoft.com/office/drawing/2014/main" id="{C0C28A6B-9719-4405-8BC4-342CEB0717E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2" name="Line 3439">
          <a:extLst>
            <a:ext uri="{FF2B5EF4-FFF2-40B4-BE49-F238E27FC236}">
              <a16:creationId xmlns="" xmlns:a16="http://schemas.microsoft.com/office/drawing/2014/main" id="{863845EA-E515-4642-85B3-024C9AC0A8C3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3" name="Line 3440">
          <a:extLst>
            <a:ext uri="{FF2B5EF4-FFF2-40B4-BE49-F238E27FC236}">
              <a16:creationId xmlns="" xmlns:a16="http://schemas.microsoft.com/office/drawing/2014/main" id="{85DFCCDE-3960-4FBF-90CA-179470DC977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4" name="Line 3441">
          <a:extLst>
            <a:ext uri="{FF2B5EF4-FFF2-40B4-BE49-F238E27FC236}">
              <a16:creationId xmlns="" xmlns:a16="http://schemas.microsoft.com/office/drawing/2014/main" id="{8AD87CB5-199C-4CBB-A960-D6448663981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5" name="Line 3442">
          <a:extLst>
            <a:ext uri="{FF2B5EF4-FFF2-40B4-BE49-F238E27FC236}">
              <a16:creationId xmlns="" xmlns:a16="http://schemas.microsoft.com/office/drawing/2014/main" id="{1AB09572-7529-425B-BB77-9C06DA03A2B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6" name="Line 3443">
          <a:extLst>
            <a:ext uri="{FF2B5EF4-FFF2-40B4-BE49-F238E27FC236}">
              <a16:creationId xmlns="" xmlns:a16="http://schemas.microsoft.com/office/drawing/2014/main" id="{77609188-CE0D-454C-9FAF-9E087347054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7" name="Line 3444">
          <a:extLst>
            <a:ext uri="{FF2B5EF4-FFF2-40B4-BE49-F238E27FC236}">
              <a16:creationId xmlns="" xmlns:a16="http://schemas.microsoft.com/office/drawing/2014/main" id="{40988A43-2204-42F7-B75C-F6387E79ED2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8" name="Line 3445">
          <a:extLst>
            <a:ext uri="{FF2B5EF4-FFF2-40B4-BE49-F238E27FC236}">
              <a16:creationId xmlns="" xmlns:a16="http://schemas.microsoft.com/office/drawing/2014/main" id="{AD2E7AD1-B9F1-4D59-94D2-D9F4E9B1C4B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59" name="Line 3446">
          <a:extLst>
            <a:ext uri="{FF2B5EF4-FFF2-40B4-BE49-F238E27FC236}">
              <a16:creationId xmlns="" xmlns:a16="http://schemas.microsoft.com/office/drawing/2014/main" id="{678CAD22-70D6-49DB-BCBB-3E46670CD1E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0" name="Line 3447">
          <a:extLst>
            <a:ext uri="{FF2B5EF4-FFF2-40B4-BE49-F238E27FC236}">
              <a16:creationId xmlns="" xmlns:a16="http://schemas.microsoft.com/office/drawing/2014/main" id="{5F31A6CE-351C-4862-8448-971B27AA6E8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1" name="Line 3448">
          <a:extLst>
            <a:ext uri="{FF2B5EF4-FFF2-40B4-BE49-F238E27FC236}">
              <a16:creationId xmlns="" xmlns:a16="http://schemas.microsoft.com/office/drawing/2014/main" id="{F0CDD315-B24F-4A7D-9783-900246DE8F33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2" name="Line 3449">
          <a:extLst>
            <a:ext uri="{FF2B5EF4-FFF2-40B4-BE49-F238E27FC236}">
              <a16:creationId xmlns="" xmlns:a16="http://schemas.microsoft.com/office/drawing/2014/main" id="{90CDBA2F-2518-4A0C-890D-BCD5884255B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3" name="Line 3450">
          <a:extLst>
            <a:ext uri="{FF2B5EF4-FFF2-40B4-BE49-F238E27FC236}">
              <a16:creationId xmlns="" xmlns:a16="http://schemas.microsoft.com/office/drawing/2014/main" id="{3C22A75A-3506-4B87-9F09-EDA6D250736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4" name="Line 3451">
          <a:extLst>
            <a:ext uri="{FF2B5EF4-FFF2-40B4-BE49-F238E27FC236}">
              <a16:creationId xmlns="" xmlns:a16="http://schemas.microsoft.com/office/drawing/2014/main" id="{0B2289E0-9391-4453-9424-69C5B622391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5" name="Line 3452">
          <a:extLst>
            <a:ext uri="{FF2B5EF4-FFF2-40B4-BE49-F238E27FC236}">
              <a16:creationId xmlns="" xmlns:a16="http://schemas.microsoft.com/office/drawing/2014/main" id="{EC87702D-EB12-458B-96AB-0BEF4F985E4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6" name="Line 3453">
          <a:extLst>
            <a:ext uri="{FF2B5EF4-FFF2-40B4-BE49-F238E27FC236}">
              <a16:creationId xmlns="" xmlns:a16="http://schemas.microsoft.com/office/drawing/2014/main" id="{585739D5-69EB-4F9C-B070-759A87FF593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7" name="Line 3454">
          <a:extLst>
            <a:ext uri="{FF2B5EF4-FFF2-40B4-BE49-F238E27FC236}">
              <a16:creationId xmlns="" xmlns:a16="http://schemas.microsoft.com/office/drawing/2014/main" id="{19EE7D75-EBC4-4A83-B27F-431559E45BB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8" name="Line 3420">
          <a:extLst>
            <a:ext uri="{FF2B5EF4-FFF2-40B4-BE49-F238E27FC236}">
              <a16:creationId xmlns="" xmlns:a16="http://schemas.microsoft.com/office/drawing/2014/main" id="{562A6B8B-79DF-49DA-B5B7-DB49C067135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69" name="Line 3421">
          <a:extLst>
            <a:ext uri="{FF2B5EF4-FFF2-40B4-BE49-F238E27FC236}">
              <a16:creationId xmlns="" xmlns:a16="http://schemas.microsoft.com/office/drawing/2014/main" id="{69EA929A-0DE8-488F-9C43-CFA8D4DFB7D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0" name="Line 3422">
          <a:extLst>
            <a:ext uri="{FF2B5EF4-FFF2-40B4-BE49-F238E27FC236}">
              <a16:creationId xmlns="" xmlns:a16="http://schemas.microsoft.com/office/drawing/2014/main" id="{0E9F73DD-0272-4FC4-AE5B-D7E9E8263BA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1" name="Line 3423">
          <a:extLst>
            <a:ext uri="{FF2B5EF4-FFF2-40B4-BE49-F238E27FC236}">
              <a16:creationId xmlns="" xmlns:a16="http://schemas.microsoft.com/office/drawing/2014/main" id="{11E7E7C3-6593-4925-A4D0-D09BD94174D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2" name="Line 3424">
          <a:extLst>
            <a:ext uri="{FF2B5EF4-FFF2-40B4-BE49-F238E27FC236}">
              <a16:creationId xmlns="" xmlns:a16="http://schemas.microsoft.com/office/drawing/2014/main" id="{E6038343-1318-4CD7-8B04-685D66ACD91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3" name="Line 3425">
          <a:extLst>
            <a:ext uri="{FF2B5EF4-FFF2-40B4-BE49-F238E27FC236}">
              <a16:creationId xmlns="" xmlns:a16="http://schemas.microsoft.com/office/drawing/2014/main" id="{2C5DCCFA-A991-4D31-B644-10551A16302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4" name="Line 3426">
          <a:extLst>
            <a:ext uri="{FF2B5EF4-FFF2-40B4-BE49-F238E27FC236}">
              <a16:creationId xmlns="" xmlns:a16="http://schemas.microsoft.com/office/drawing/2014/main" id="{F7E24BE9-1E22-4D9D-94E2-972BC4C6B49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5" name="Line 3427">
          <a:extLst>
            <a:ext uri="{FF2B5EF4-FFF2-40B4-BE49-F238E27FC236}">
              <a16:creationId xmlns="" xmlns:a16="http://schemas.microsoft.com/office/drawing/2014/main" id="{91B7EEC0-F033-4E91-BCF3-94856BC100B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6" name="Line 3428">
          <a:extLst>
            <a:ext uri="{FF2B5EF4-FFF2-40B4-BE49-F238E27FC236}">
              <a16:creationId xmlns="" xmlns:a16="http://schemas.microsoft.com/office/drawing/2014/main" id="{912231A8-4BBE-44B8-9C92-04FFE317286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7" name="Line 3429">
          <a:extLst>
            <a:ext uri="{FF2B5EF4-FFF2-40B4-BE49-F238E27FC236}">
              <a16:creationId xmlns="" xmlns:a16="http://schemas.microsoft.com/office/drawing/2014/main" id="{8519E262-C884-4C61-875E-B1AA34A60B7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8" name="Line 3430">
          <a:extLst>
            <a:ext uri="{FF2B5EF4-FFF2-40B4-BE49-F238E27FC236}">
              <a16:creationId xmlns="" xmlns:a16="http://schemas.microsoft.com/office/drawing/2014/main" id="{C80B2EF6-58AD-43A8-9C9E-5F3972493DC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79" name="Line 3431">
          <a:extLst>
            <a:ext uri="{FF2B5EF4-FFF2-40B4-BE49-F238E27FC236}">
              <a16:creationId xmlns="" xmlns:a16="http://schemas.microsoft.com/office/drawing/2014/main" id="{5484139D-2315-4B87-B93D-BA4C71F57EF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0" name="Line 3432">
          <a:extLst>
            <a:ext uri="{FF2B5EF4-FFF2-40B4-BE49-F238E27FC236}">
              <a16:creationId xmlns="" xmlns:a16="http://schemas.microsoft.com/office/drawing/2014/main" id="{E5361813-FC4A-4FE7-AB30-5398F0BD0E5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1" name="Line 3433">
          <a:extLst>
            <a:ext uri="{FF2B5EF4-FFF2-40B4-BE49-F238E27FC236}">
              <a16:creationId xmlns="" xmlns:a16="http://schemas.microsoft.com/office/drawing/2014/main" id="{A4CBB9AD-D8E3-44E4-B86C-579C090CFAC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2" name="Line 3434">
          <a:extLst>
            <a:ext uri="{FF2B5EF4-FFF2-40B4-BE49-F238E27FC236}">
              <a16:creationId xmlns="" xmlns:a16="http://schemas.microsoft.com/office/drawing/2014/main" id="{715A7412-50DD-4BCF-98F2-EDE4EB1A3FB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3" name="Line 3435">
          <a:extLst>
            <a:ext uri="{FF2B5EF4-FFF2-40B4-BE49-F238E27FC236}">
              <a16:creationId xmlns="" xmlns:a16="http://schemas.microsoft.com/office/drawing/2014/main" id="{65EE9AD2-0049-4FC9-AD54-0E9605EEFBE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4" name="Line 3436">
          <a:extLst>
            <a:ext uri="{FF2B5EF4-FFF2-40B4-BE49-F238E27FC236}">
              <a16:creationId xmlns="" xmlns:a16="http://schemas.microsoft.com/office/drawing/2014/main" id="{F85BE4EB-E86B-41F5-A0DD-D4586CFE6E6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5" name="Line 3437">
          <a:extLst>
            <a:ext uri="{FF2B5EF4-FFF2-40B4-BE49-F238E27FC236}">
              <a16:creationId xmlns="" xmlns:a16="http://schemas.microsoft.com/office/drawing/2014/main" id="{BAD09877-B80B-437C-9125-3E076BFA505A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6" name="Line 3438">
          <a:extLst>
            <a:ext uri="{FF2B5EF4-FFF2-40B4-BE49-F238E27FC236}">
              <a16:creationId xmlns="" xmlns:a16="http://schemas.microsoft.com/office/drawing/2014/main" id="{C6787466-1DEF-424F-928F-684BDCB8228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7" name="Line 3439">
          <a:extLst>
            <a:ext uri="{FF2B5EF4-FFF2-40B4-BE49-F238E27FC236}">
              <a16:creationId xmlns="" xmlns:a16="http://schemas.microsoft.com/office/drawing/2014/main" id="{40E31188-E9D6-4C2A-937D-5EC4652B20E3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8" name="Line 3440">
          <a:extLst>
            <a:ext uri="{FF2B5EF4-FFF2-40B4-BE49-F238E27FC236}">
              <a16:creationId xmlns="" xmlns:a16="http://schemas.microsoft.com/office/drawing/2014/main" id="{1CD3AB40-3B52-459D-BCDE-76F16B1C5A2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89" name="Line 3441">
          <a:extLst>
            <a:ext uri="{FF2B5EF4-FFF2-40B4-BE49-F238E27FC236}">
              <a16:creationId xmlns="" xmlns:a16="http://schemas.microsoft.com/office/drawing/2014/main" id="{C0A53B37-24CA-48CA-9909-AF7B1ECC2D0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0" name="Line 3442">
          <a:extLst>
            <a:ext uri="{FF2B5EF4-FFF2-40B4-BE49-F238E27FC236}">
              <a16:creationId xmlns="" xmlns:a16="http://schemas.microsoft.com/office/drawing/2014/main" id="{597BAA98-CDE9-494E-B9F5-0A4A46B379F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1" name="Line 3443">
          <a:extLst>
            <a:ext uri="{FF2B5EF4-FFF2-40B4-BE49-F238E27FC236}">
              <a16:creationId xmlns="" xmlns:a16="http://schemas.microsoft.com/office/drawing/2014/main" id="{E01F9AA5-CBCA-4FE7-977E-24DC95FCA51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2" name="Line 3444">
          <a:extLst>
            <a:ext uri="{FF2B5EF4-FFF2-40B4-BE49-F238E27FC236}">
              <a16:creationId xmlns="" xmlns:a16="http://schemas.microsoft.com/office/drawing/2014/main" id="{153CF5C7-4F1A-4063-A96C-52672B2638D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3" name="Line 3445">
          <a:extLst>
            <a:ext uri="{FF2B5EF4-FFF2-40B4-BE49-F238E27FC236}">
              <a16:creationId xmlns="" xmlns:a16="http://schemas.microsoft.com/office/drawing/2014/main" id="{41FDE02F-ACBC-41DE-87F0-AEB559869AD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4" name="Line 3446">
          <a:extLst>
            <a:ext uri="{FF2B5EF4-FFF2-40B4-BE49-F238E27FC236}">
              <a16:creationId xmlns="" xmlns:a16="http://schemas.microsoft.com/office/drawing/2014/main" id="{A4C23130-ECEF-40AB-BCFF-95396FAD6B2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5" name="Line 3447">
          <a:extLst>
            <a:ext uri="{FF2B5EF4-FFF2-40B4-BE49-F238E27FC236}">
              <a16:creationId xmlns="" xmlns:a16="http://schemas.microsoft.com/office/drawing/2014/main" id="{BF1A3733-0FB9-46EC-A383-FB6B2066C4B0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6" name="Line 3448">
          <a:extLst>
            <a:ext uri="{FF2B5EF4-FFF2-40B4-BE49-F238E27FC236}">
              <a16:creationId xmlns="" xmlns:a16="http://schemas.microsoft.com/office/drawing/2014/main" id="{8DE007BE-75E9-4F08-911F-CEF4F8EF95C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7" name="Line 3449">
          <a:extLst>
            <a:ext uri="{FF2B5EF4-FFF2-40B4-BE49-F238E27FC236}">
              <a16:creationId xmlns="" xmlns:a16="http://schemas.microsoft.com/office/drawing/2014/main" id="{D52AFA57-4D05-4956-B5B1-78604E72AD3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8" name="Line 3450">
          <a:extLst>
            <a:ext uri="{FF2B5EF4-FFF2-40B4-BE49-F238E27FC236}">
              <a16:creationId xmlns="" xmlns:a16="http://schemas.microsoft.com/office/drawing/2014/main" id="{238AB6BD-54B6-4362-A387-D2E67ADAA712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299" name="Line 3451">
          <a:extLst>
            <a:ext uri="{FF2B5EF4-FFF2-40B4-BE49-F238E27FC236}">
              <a16:creationId xmlns="" xmlns:a16="http://schemas.microsoft.com/office/drawing/2014/main" id="{AABFF452-53A8-467A-8E3B-705C4829855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0" name="Line 3452">
          <a:extLst>
            <a:ext uri="{FF2B5EF4-FFF2-40B4-BE49-F238E27FC236}">
              <a16:creationId xmlns="" xmlns:a16="http://schemas.microsoft.com/office/drawing/2014/main" id="{E783A8F5-3456-4869-AEDC-789069E630D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1" name="Line 3453">
          <a:extLst>
            <a:ext uri="{FF2B5EF4-FFF2-40B4-BE49-F238E27FC236}">
              <a16:creationId xmlns="" xmlns:a16="http://schemas.microsoft.com/office/drawing/2014/main" id="{26FBBF7F-20C0-470A-8DE1-33AC47FE82C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2" name="Line 3454">
          <a:extLst>
            <a:ext uri="{FF2B5EF4-FFF2-40B4-BE49-F238E27FC236}">
              <a16:creationId xmlns="" xmlns:a16="http://schemas.microsoft.com/office/drawing/2014/main" id="{2E218297-8771-4D38-88FD-E6F302277CB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3" name="Line 3420">
          <a:extLst>
            <a:ext uri="{FF2B5EF4-FFF2-40B4-BE49-F238E27FC236}">
              <a16:creationId xmlns="" xmlns:a16="http://schemas.microsoft.com/office/drawing/2014/main" id="{9B840CE1-C529-487B-9031-2455313C911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4" name="Line 3421">
          <a:extLst>
            <a:ext uri="{FF2B5EF4-FFF2-40B4-BE49-F238E27FC236}">
              <a16:creationId xmlns="" xmlns:a16="http://schemas.microsoft.com/office/drawing/2014/main" id="{155A4435-0D66-4351-B88A-E4F5F0EC095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5" name="Line 3422">
          <a:extLst>
            <a:ext uri="{FF2B5EF4-FFF2-40B4-BE49-F238E27FC236}">
              <a16:creationId xmlns="" xmlns:a16="http://schemas.microsoft.com/office/drawing/2014/main" id="{2F5DBB21-8610-4438-9598-CBB7065B275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6" name="Line 3423">
          <a:extLst>
            <a:ext uri="{FF2B5EF4-FFF2-40B4-BE49-F238E27FC236}">
              <a16:creationId xmlns="" xmlns:a16="http://schemas.microsoft.com/office/drawing/2014/main" id="{95E90EA6-EC4C-4E3A-9016-18FF7AAD21C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7" name="Line 3424">
          <a:extLst>
            <a:ext uri="{FF2B5EF4-FFF2-40B4-BE49-F238E27FC236}">
              <a16:creationId xmlns="" xmlns:a16="http://schemas.microsoft.com/office/drawing/2014/main" id="{2279B81D-AF0C-457D-BEAF-25E30C610AE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8" name="Line 3425">
          <a:extLst>
            <a:ext uri="{FF2B5EF4-FFF2-40B4-BE49-F238E27FC236}">
              <a16:creationId xmlns="" xmlns:a16="http://schemas.microsoft.com/office/drawing/2014/main" id="{2EA7C369-1BF2-40B5-8192-394FB657DD5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09" name="Line 3426">
          <a:extLst>
            <a:ext uri="{FF2B5EF4-FFF2-40B4-BE49-F238E27FC236}">
              <a16:creationId xmlns="" xmlns:a16="http://schemas.microsoft.com/office/drawing/2014/main" id="{800955C1-4E5F-4787-949E-DEC66AFAC71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0" name="Line 3427">
          <a:extLst>
            <a:ext uri="{FF2B5EF4-FFF2-40B4-BE49-F238E27FC236}">
              <a16:creationId xmlns="" xmlns:a16="http://schemas.microsoft.com/office/drawing/2014/main" id="{A0B5B692-E2D7-446D-AE44-8C42C93DF0F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1" name="Line 3428">
          <a:extLst>
            <a:ext uri="{FF2B5EF4-FFF2-40B4-BE49-F238E27FC236}">
              <a16:creationId xmlns="" xmlns:a16="http://schemas.microsoft.com/office/drawing/2014/main" id="{D92EDB30-2B74-4CAC-9F2D-ADE9BA12CDC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2" name="Line 3429">
          <a:extLst>
            <a:ext uri="{FF2B5EF4-FFF2-40B4-BE49-F238E27FC236}">
              <a16:creationId xmlns="" xmlns:a16="http://schemas.microsoft.com/office/drawing/2014/main" id="{87A9BCA0-9029-4A38-8E1F-096BD485C1E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3" name="Line 3430">
          <a:extLst>
            <a:ext uri="{FF2B5EF4-FFF2-40B4-BE49-F238E27FC236}">
              <a16:creationId xmlns="" xmlns:a16="http://schemas.microsoft.com/office/drawing/2014/main" id="{1B58ABE5-A93E-4096-B2CA-158CDA6EFF89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4" name="Line 3431">
          <a:extLst>
            <a:ext uri="{FF2B5EF4-FFF2-40B4-BE49-F238E27FC236}">
              <a16:creationId xmlns="" xmlns:a16="http://schemas.microsoft.com/office/drawing/2014/main" id="{6B25099B-C3B0-4B8F-8F55-4B088178238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5" name="Line 3432">
          <a:extLst>
            <a:ext uri="{FF2B5EF4-FFF2-40B4-BE49-F238E27FC236}">
              <a16:creationId xmlns="" xmlns:a16="http://schemas.microsoft.com/office/drawing/2014/main" id="{E690A329-0597-4FFF-8364-E34FE51FC3B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6" name="Line 3433">
          <a:extLst>
            <a:ext uri="{FF2B5EF4-FFF2-40B4-BE49-F238E27FC236}">
              <a16:creationId xmlns="" xmlns:a16="http://schemas.microsoft.com/office/drawing/2014/main" id="{85ABF174-28FC-495D-8693-EB259544829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7" name="Line 3434">
          <a:extLst>
            <a:ext uri="{FF2B5EF4-FFF2-40B4-BE49-F238E27FC236}">
              <a16:creationId xmlns="" xmlns:a16="http://schemas.microsoft.com/office/drawing/2014/main" id="{EF324448-2701-4C8F-A76F-CE9F1E43295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8" name="Line 3435">
          <a:extLst>
            <a:ext uri="{FF2B5EF4-FFF2-40B4-BE49-F238E27FC236}">
              <a16:creationId xmlns="" xmlns:a16="http://schemas.microsoft.com/office/drawing/2014/main" id="{B33B2D72-D3D9-4227-9208-A28915FEB0B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19" name="Line 3436">
          <a:extLst>
            <a:ext uri="{FF2B5EF4-FFF2-40B4-BE49-F238E27FC236}">
              <a16:creationId xmlns="" xmlns:a16="http://schemas.microsoft.com/office/drawing/2014/main" id="{1C4E5E0C-A2F3-4A10-A809-2965A509670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0" name="Line 3437">
          <a:extLst>
            <a:ext uri="{FF2B5EF4-FFF2-40B4-BE49-F238E27FC236}">
              <a16:creationId xmlns="" xmlns:a16="http://schemas.microsoft.com/office/drawing/2014/main" id="{96CD63A3-D9F5-477B-B332-E94D553CCB3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1" name="Line 3438">
          <a:extLst>
            <a:ext uri="{FF2B5EF4-FFF2-40B4-BE49-F238E27FC236}">
              <a16:creationId xmlns="" xmlns:a16="http://schemas.microsoft.com/office/drawing/2014/main" id="{E5C628B9-D825-4B40-929C-D7558CF3412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2" name="Line 3439">
          <a:extLst>
            <a:ext uri="{FF2B5EF4-FFF2-40B4-BE49-F238E27FC236}">
              <a16:creationId xmlns="" xmlns:a16="http://schemas.microsoft.com/office/drawing/2014/main" id="{36B27976-18ED-4289-9129-F7F7A96412FC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3" name="Line 3440">
          <a:extLst>
            <a:ext uri="{FF2B5EF4-FFF2-40B4-BE49-F238E27FC236}">
              <a16:creationId xmlns="" xmlns:a16="http://schemas.microsoft.com/office/drawing/2014/main" id="{9AA36741-393E-45F4-9C4B-DB07959E859D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4" name="Line 3441">
          <a:extLst>
            <a:ext uri="{FF2B5EF4-FFF2-40B4-BE49-F238E27FC236}">
              <a16:creationId xmlns="" xmlns:a16="http://schemas.microsoft.com/office/drawing/2014/main" id="{384EA6B5-23B8-4E68-81C6-A37D415931FA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5" name="Line 3442">
          <a:extLst>
            <a:ext uri="{FF2B5EF4-FFF2-40B4-BE49-F238E27FC236}">
              <a16:creationId xmlns="" xmlns:a16="http://schemas.microsoft.com/office/drawing/2014/main" id="{37412100-D9F5-4E6C-8B03-3CCDA1ADC19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6" name="Line 3443">
          <a:extLst>
            <a:ext uri="{FF2B5EF4-FFF2-40B4-BE49-F238E27FC236}">
              <a16:creationId xmlns="" xmlns:a16="http://schemas.microsoft.com/office/drawing/2014/main" id="{C4838E0F-D75E-49F8-AD4C-CB3BDB820CE6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7" name="Line 3444">
          <a:extLst>
            <a:ext uri="{FF2B5EF4-FFF2-40B4-BE49-F238E27FC236}">
              <a16:creationId xmlns="" xmlns:a16="http://schemas.microsoft.com/office/drawing/2014/main" id="{2D8A0202-145B-4216-8C31-2C765C79E80B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8" name="Line 3445">
          <a:extLst>
            <a:ext uri="{FF2B5EF4-FFF2-40B4-BE49-F238E27FC236}">
              <a16:creationId xmlns="" xmlns:a16="http://schemas.microsoft.com/office/drawing/2014/main" id="{359B3977-7958-4C6B-83E3-C0523EC3825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29" name="Line 3446">
          <a:extLst>
            <a:ext uri="{FF2B5EF4-FFF2-40B4-BE49-F238E27FC236}">
              <a16:creationId xmlns="" xmlns:a16="http://schemas.microsoft.com/office/drawing/2014/main" id="{C9EF8AB8-34F0-44C7-B80C-BC04A41BE0EE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0" name="Line 3447">
          <a:extLst>
            <a:ext uri="{FF2B5EF4-FFF2-40B4-BE49-F238E27FC236}">
              <a16:creationId xmlns="" xmlns:a16="http://schemas.microsoft.com/office/drawing/2014/main" id="{9D23A2B4-958A-4357-8BCF-82E5AE1E9AF7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1" name="Line 3448">
          <a:extLst>
            <a:ext uri="{FF2B5EF4-FFF2-40B4-BE49-F238E27FC236}">
              <a16:creationId xmlns="" xmlns:a16="http://schemas.microsoft.com/office/drawing/2014/main" id="{9EC72627-4794-4155-9315-5A67A4D9DCCF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2" name="Line 3449">
          <a:extLst>
            <a:ext uri="{FF2B5EF4-FFF2-40B4-BE49-F238E27FC236}">
              <a16:creationId xmlns="" xmlns:a16="http://schemas.microsoft.com/office/drawing/2014/main" id="{9359971C-CA21-4C88-9AAC-4DBABACD77F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3" name="Line 3450">
          <a:extLst>
            <a:ext uri="{FF2B5EF4-FFF2-40B4-BE49-F238E27FC236}">
              <a16:creationId xmlns="" xmlns:a16="http://schemas.microsoft.com/office/drawing/2014/main" id="{9D08F00F-A1AE-4B06-87D6-98932CD56515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4" name="Line 3451">
          <a:extLst>
            <a:ext uri="{FF2B5EF4-FFF2-40B4-BE49-F238E27FC236}">
              <a16:creationId xmlns="" xmlns:a16="http://schemas.microsoft.com/office/drawing/2014/main" id="{2FEB604E-7EFB-4508-AD9E-F60ACBD336C4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5" name="Line 3452">
          <a:extLst>
            <a:ext uri="{FF2B5EF4-FFF2-40B4-BE49-F238E27FC236}">
              <a16:creationId xmlns="" xmlns:a16="http://schemas.microsoft.com/office/drawing/2014/main" id="{ECE8AA98-D032-46AE-ACBD-94B932BFDB9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6" name="Line 3453">
          <a:extLst>
            <a:ext uri="{FF2B5EF4-FFF2-40B4-BE49-F238E27FC236}">
              <a16:creationId xmlns="" xmlns:a16="http://schemas.microsoft.com/office/drawing/2014/main" id="{CA0DFEA4-F957-4538-A604-E3951ADD9EC1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1867</xdr:row>
      <xdr:rowOff>0</xdr:rowOff>
    </xdr:from>
    <xdr:to>
      <xdr:col>10</xdr:col>
      <xdr:colOff>38100</xdr:colOff>
      <xdr:row>1867</xdr:row>
      <xdr:rowOff>0</xdr:rowOff>
    </xdr:to>
    <xdr:sp macro="" textlink="">
      <xdr:nvSpPr>
        <xdr:cNvPr id="337" name="Line 3454">
          <a:extLst>
            <a:ext uri="{FF2B5EF4-FFF2-40B4-BE49-F238E27FC236}">
              <a16:creationId xmlns="" xmlns:a16="http://schemas.microsoft.com/office/drawing/2014/main" id="{7AB42A06-6145-4BDC-B3C0-ED9AA5426F58}"/>
            </a:ext>
          </a:extLst>
        </xdr:cNvPr>
        <xdr:cNvSpPr>
          <a:spLocks noChangeShapeType="1"/>
        </xdr:cNvSpPr>
      </xdr:nvSpPr>
      <xdr:spPr bwMode="auto">
        <a:xfrm>
          <a:off x="4238625" y="30195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38" name="Line 3420">
          <a:extLst>
            <a:ext uri="{FF2B5EF4-FFF2-40B4-BE49-F238E27FC236}">
              <a16:creationId xmlns="" xmlns:a16="http://schemas.microsoft.com/office/drawing/2014/main" id="{7665C6FC-F05D-4A33-8658-80FCA18AAB3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39" name="Line 3421">
          <a:extLst>
            <a:ext uri="{FF2B5EF4-FFF2-40B4-BE49-F238E27FC236}">
              <a16:creationId xmlns="" xmlns:a16="http://schemas.microsoft.com/office/drawing/2014/main" id="{92B95CE3-1418-481D-8A42-A531D15064E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0" name="Line 3422">
          <a:extLst>
            <a:ext uri="{FF2B5EF4-FFF2-40B4-BE49-F238E27FC236}">
              <a16:creationId xmlns="" xmlns:a16="http://schemas.microsoft.com/office/drawing/2014/main" id="{40C26C0D-298B-409D-B684-F0F76CA5B93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1" name="Line 3423">
          <a:extLst>
            <a:ext uri="{FF2B5EF4-FFF2-40B4-BE49-F238E27FC236}">
              <a16:creationId xmlns="" xmlns:a16="http://schemas.microsoft.com/office/drawing/2014/main" id="{55355E76-09ED-4FE8-99F1-E5390AE3E84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2" name="Line 3424">
          <a:extLst>
            <a:ext uri="{FF2B5EF4-FFF2-40B4-BE49-F238E27FC236}">
              <a16:creationId xmlns="" xmlns:a16="http://schemas.microsoft.com/office/drawing/2014/main" id="{B202DEFA-C435-41A4-950F-92D7E83C443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3" name="Line 3425">
          <a:extLst>
            <a:ext uri="{FF2B5EF4-FFF2-40B4-BE49-F238E27FC236}">
              <a16:creationId xmlns="" xmlns:a16="http://schemas.microsoft.com/office/drawing/2014/main" id="{00CAD5E2-A3A3-43FF-89DD-67893F40FFC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4" name="Line 3426">
          <a:extLst>
            <a:ext uri="{FF2B5EF4-FFF2-40B4-BE49-F238E27FC236}">
              <a16:creationId xmlns="" xmlns:a16="http://schemas.microsoft.com/office/drawing/2014/main" id="{6BFC07AC-5F39-4430-8E04-4F520B8036F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5" name="Line 3427">
          <a:extLst>
            <a:ext uri="{FF2B5EF4-FFF2-40B4-BE49-F238E27FC236}">
              <a16:creationId xmlns="" xmlns:a16="http://schemas.microsoft.com/office/drawing/2014/main" id="{D98A4015-4BC7-4746-B930-1AB72F996FF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6" name="Line 3428">
          <a:extLst>
            <a:ext uri="{FF2B5EF4-FFF2-40B4-BE49-F238E27FC236}">
              <a16:creationId xmlns="" xmlns:a16="http://schemas.microsoft.com/office/drawing/2014/main" id="{48FB0A8C-20F2-4691-A397-4361404F3F5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7" name="Line 3429">
          <a:extLst>
            <a:ext uri="{FF2B5EF4-FFF2-40B4-BE49-F238E27FC236}">
              <a16:creationId xmlns="" xmlns:a16="http://schemas.microsoft.com/office/drawing/2014/main" id="{6F7B7CBF-1ED5-4830-99E3-B253CF0EB7F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8" name="Line 3430">
          <a:extLst>
            <a:ext uri="{FF2B5EF4-FFF2-40B4-BE49-F238E27FC236}">
              <a16:creationId xmlns="" xmlns:a16="http://schemas.microsoft.com/office/drawing/2014/main" id="{74474213-61AD-4E22-803D-BD54A37435E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49" name="Line 3431">
          <a:extLst>
            <a:ext uri="{FF2B5EF4-FFF2-40B4-BE49-F238E27FC236}">
              <a16:creationId xmlns="" xmlns:a16="http://schemas.microsoft.com/office/drawing/2014/main" id="{1EDABAE1-D4FF-47B9-9E1F-DC227B16DEE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0" name="Line 3432">
          <a:extLst>
            <a:ext uri="{FF2B5EF4-FFF2-40B4-BE49-F238E27FC236}">
              <a16:creationId xmlns="" xmlns:a16="http://schemas.microsoft.com/office/drawing/2014/main" id="{325FD074-2CC5-437B-B709-195324BEB6D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1" name="Line 3433">
          <a:extLst>
            <a:ext uri="{FF2B5EF4-FFF2-40B4-BE49-F238E27FC236}">
              <a16:creationId xmlns="" xmlns:a16="http://schemas.microsoft.com/office/drawing/2014/main" id="{B289A996-7D09-496E-9CF0-E67B8437659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2" name="Line 3434">
          <a:extLst>
            <a:ext uri="{FF2B5EF4-FFF2-40B4-BE49-F238E27FC236}">
              <a16:creationId xmlns="" xmlns:a16="http://schemas.microsoft.com/office/drawing/2014/main" id="{844B8049-BF95-49EC-AC30-3383ACBED7FD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3" name="Line 3435">
          <a:extLst>
            <a:ext uri="{FF2B5EF4-FFF2-40B4-BE49-F238E27FC236}">
              <a16:creationId xmlns="" xmlns:a16="http://schemas.microsoft.com/office/drawing/2014/main" id="{8F71F70A-0F66-45AF-A3F1-ED36DE8F8F5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4" name="Line 3436">
          <a:extLst>
            <a:ext uri="{FF2B5EF4-FFF2-40B4-BE49-F238E27FC236}">
              <a16:creationId xmlns="" xmlns:a16="http://schemas.microsoft.com/office/drawing/2014/main" id="{5807F586-2258-4772-9504-5FDE268033D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5" name="Line 3437">
          <a:extLst>
            <a:ext uri="{FF2B5EF4-FFF2-40B4-BE49-F238E27FC236}">
              <a16:creationId xmlns="" xmlns:a16="http://schemas.microsoft.com/office/drawing/2014/main" id="{D900A619-B482-482C-AEAB-C1A2B469BBA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6" name="Line 3438">
          <a:extLst>
            <a:ext uri="{FF2B5EF4-FFF2-40B4-BE49-F238E27FC236}">
              <a16:creationId xmlns="" xmlns:a16="http://schemas.microsoft.com/office/drawing/2014/main" id="{01293439-BD8B-455E-867E-0F58D4DA994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7" name="Line 3439">
          <a:extLst>
            <a:ext uri="{FF2B5EF4-FFF2-40B4-BE49-F238E27FC236}">
              <a16:creationId xmlns="" xmlns:a16="http://schemas.microsoft.com/office/drawing/2014/main" id="{4BC6A154-464B-44EE-88AC-5F1F43D6EB5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8" name="Line 3440">
          <a:extLst>
            <a:ext uri="{FF2B5EF4-FFF2-40B4-BE49-F238E27FC236}">
              <a16:creationId xmlns="" xmlns:a16="http://schemas.microsoft.com/office/drawing/2014/main" id="{820B960F-D675-4E39-B211-B5A3D876CEF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59" name="Line 3441">
          <a:extLst>
            <a:ext uri="{FF2B5EF4-FFF2-40B4-BE49-F238E27FC236}">
              <a16:creationId xmlns="" xmlns:a16="http://schemas.microsoft.com/office/drawing/2014/main" id="{F7DFE0CB-0B5C-4315-A694-5E8A491A4A8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0" name="Line 3442">
          <a:extLst>
            <a:ext uri="{FF2B5EF4-FFF2-40B4-BE49-F238E27FC236}">
              <a16:creationId xmlns="" xmlns:a16="http://schemas.microsoft.com/office/drawing/2014/main" id="{30190BD5-CF90-4229-A888-648EB563307D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1" name="Line 3443">
          <a:extLst>
            <a:ext uri="{FF2B5EF4-FFF2-40B4-BE49-F238E27FC236}">
              <a16:creationId xmlns="" xmlns:a16="http://schemas.microsoft.com/office/drawing/2014/main" id="{DD421FBC-039F-4B07-AC77-2B4089BD15B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2" name="Line 3444">
          <a:extLst>
            <a:ext uri="{FF2B5EF4-FFF2-40B4-BE49-F238E27FC236}">
              <a16:creationId xmlns="" xmlns:a16="http://schemas.microsoft.com/office/drawing/2014/main" id="{3E3E4DA7-CC06-4E3B-A668-D5B7FB92CDF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3" name="Line 3445">
          <a:extLst>
            <a:ext uri="{FF2B5EF4-FFF2-40B4-BE49-F238E27FC236}">
              <a16:creationId xmlns="" xmlns:a16="http://schemas.microsoft.com/office/drawing/2014/main" id="{4D51B547-B7F2-4E46-B467-86C3654E431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4" name="Line 3446">
          <a:extLst>
            <a:ext uri="{FF2B5EF4-FFF2-40B4-BE49-F238E27FC236}">
              <a16:creationId xmlns="" xmlns:a16="http://schemas.microsoft.com/office/drawing/2014/main" id="{BFBF3758-9502-4C5A-86FA-CA3825610C2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5" name="Line 3447">
          <a:extLst>
            <a:ext uri="{FF2B5EF4-FFF2-40B4-BE49-F238E27FC236}">
              <a16:creationId xmlns="" xmlns:a16="http://schemas.microsoft.com/office/drawing/2014/main" id="{9732515C-58BD-43E0-8360-F2225C1D2A0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6" name="Line 3448">
          <a:extLst>
            <a:ext uri="{FF2B5EF4-FFF2-40B4-BE49-F238E27FC236}">
              <a16:creationId xmlns="" xmlns:a16="http://schemas.microsoft.com/office/drawing/2014/main" id="{0E6A736B-0F14-4ECA-A052-7AB5A5D8B55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7" name="Line 3449">
          <a:extLst>
            <a:ext uri="{FF2B5EF4-FFF2-40B4-BE49-F238E27FC236}">
              <a16:creationId xmlns="" xmlns:a16="http://schemas.microsoft.com/office/drawing/2014/main" id="{404BC4CC-E518-4784-BBD4-DE59FCEFDDE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8" name="Line 3450">
          <a:extLst>
            <a:ext uri="{FF2B5EF4-FFF2-40B4-BE49-F238E27FC236}">
              <a16:creationId xmlns="" xmlns:a16="http://schemas.microsoft.com/office/drawing/2014/main" id="{F93BEFD1-397D-471C-B8F7-7102738D341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69" name="Line 3451">
          <a:extLst>
            <a:ext uri="{FF2B5EF4-FFF2-40B4-BE49-F238E27FC236}">
              <a16:creationId xmlns="" xmlns:a16="http://schemas.microsoft.com/office/drawing/2014/main" id="{3AE245D1-488A-45A5-8EEB-F713E24CAD1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0" name="Line 3452">
          <a:extLst>
            <a:ext uri="{FF2B5EF4-FFF2-40B4-BE49-F238E27FC236}">
              <a16:creationId xmlns="" xmlns:a16="http://schemas.microsoft.com/office/drawing/2014/main" id="{DD9A7562-FC54-4ACD-B9A7-2B32DD77E3D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1" name="Line 3453">
          <a:extLst>
            <a:ext uri="{FF2B5EF4-FFF2-40B4-BE49-F238E27FC236}">
              <a16:creationId xmlns="" xmlns:a16="http://schemas.microsoft.com/office/drawing/2014/main" id="{4D058F90-FE47-4AF1-9590-60446206C8B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2" name="Line 3454">
          <a:extLst>
            <a:ext uri="{FF2B5EF4-FFF2-40B4-BE49-F238E27FC236}">
              <a16:creationId xmlns="" xmlns:a16="http://schemas.microsoft.com/office/drawing/2014/main" id="{10941A6B-FB7B-4209-9B08-58851C22C2F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3" name="Line 3420">
          <a:extLst>
            <a:ext uri="{FF2B5EF4-FFF2-40B4-BE49-F238E27FC236}">
              <a16:creationId xmlns="" xmlns:a16="http://schemas.microsoft.com/office/drawing/2014/main" id="{12E60FD2-1EBE-4538-9745-646683E8AA2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4" name="Line 3421">
          <a:extLst>
            <a:ext uri="{FF2B5EF4-FFF2-40B4-BE49-F238E27FC236}">
              <a16:creationId xmlns="" xmlns:a16="http://schemas.microsoft.com/office/drawing/2014/main" id="{8A2640A5-8A11-4787-82DD-EA3B4DF7580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5" name="Line 3422">
          <a:extLst>
            <a:ext uri="{FF2B5EF4-FFF2-40B4-BE49-F238E27FC236}">
              <a16:creationId xmlns="" xmlns:a16="http://schemas.microsoft.com/office/drawing/2014/main" id="{4DD95CF5-46F1-4E36-A66B-BFB52F4E1DF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6" name="Line 3423">
          <a:extLst>
            <a:ext uri="{FF2B5EF4-FFF2-40B4-BE49-F238E27FC236}">
              <a16:creationId xmlns="" xmlns:a16="http://schemas.microsoft.com/office/drawing/2014/main" id="{FE60CD23-9E6D-42F6-AF1D-DC77A03FDEA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7" name="Line 3424">
          <a:extLst>
            <a:ext uri="{FF2B5EF4-FFF2-40B4-BE49-F238E27FC236}">
              <a16:creationId xmlns="" xmlns:a16="http://schemas.microsoft.com/office/drawing/2014/main" id="{FB0B6351-9D9F-445D-8680-846ABAA5EF4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8" name="Line 3425">
          <a:extLst>
            <a:ext uri="{FF2B5EF4-FFF2-40B4-BE49-F238E27FC236}">
              <a16:creationId xmlns="" xmlns:a16="http://schemas.microsoft.com/office/drawing/2014/main" id="{5CA166B0-249C-4D6D-BD03-D71AFA1BE01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79" name="Line 3426">
          <a:extLst>
            <a:ext uri="{FF2B5EF4-FFF2-40B4-BE49-F238E27FC236}">
              <a16:creationId xmlns="" xmlns:a16="http://schemas.microsoft.com/office/drawing/2014/main" id="{2ECB2C97-B9E3-4578-A61E-3A6D1D8EE22D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0" name="Line 3427">
          <a:extLst>
            <a:ext uri="{FF2B5EF4-FFF2-40B4-BE49-F238E27FC236}">
              <a16:creationId xmlns="" xmlns:a16="http://schemas.microsoft.com/office/drawing/2014/main" id="{A76CD744-A4B2-46E2-822A-1575B915D6F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1" name="Line 3428">
          <a:extLst>
            <a:ext uri="{FF2B5EF4-FFF2-40B4-BE49-F238E27FC236}">
              <a16:creationId xmlns="" xmlns:a16="http://schemas.microsoft.com/office/drawing/2014/main" id="{3191ED86-9A13-4775-94A0-65F3038EFFD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2" name="Line 3429">
          <a:extLst>
            <a:ext uri="{FF2B5EF4-FFF2-40B4-BE49-F238E27FC236}">
              <a16:creationId xmlns="" xmlns:a16="http://schemas.microsoft.com/office/drawing/2014/main" id="{21636D4C-FA46-44F2-ADAD-D18ADDCE824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3" name="Line 3430">
          <a:extLst>
            <a:ext uri="{FF2B5EF4-FFF2-40B4-BE49-F238E27FC236}">
              <a16:creationId xmlns="" xmlns:a16="http://schemas.microsoft.com/office/drawing/2014/main" id="{5F769F12-7891-4A3B-868C-7B5D7B68931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4" name="Line 3431">
          <a:extLst>
            <a:ext uri="{FF2B5EF4-FFF2-40B4-BE49-F238E27FC236}">
              <a16:creationId xmlns="" xmlns:a16="http://schemas.microsoft.com/office/drawing/2014/main" id="{811C2A6D-C0AB-4BDA-B99F-EFE9C384C57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5" name="Line 3432">
          <a:extLst>
            <a:ext uri="{FF2B5EF4-FFF2-40B4-BE49-F238E27FC236}">
              <a16:creationId xmlns="" xmlns:a16="http://schemas.microsoft.com/office/drawing/2014/main" id="{B5E06C27-5D64-407E-806E-7B58285066C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6" name="Line 3433">
          <a:extLst>
            <a:ext uri="{FF2B5EF4-FFF2-40B4-BE49-F238E27FC236}">
              <a16:creationId xmlns="" xmlns:a16="http://schemas.microsoft.com/office/drawing/2014/main" id="{25A2712A-8FBC-470A-B758-8FFF014FF76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7" name="Line 3434">
          <a:extLst>
            <a:ext uri="{FF2B5EF4-FFF2-40B4-BE49-F238E27FC236}">
              <a16:creationId xmlns="" xmlns:a16="http://schemas.microsoft.com/office/drawing/2014/main" id="{9A4B4B37-0F08-493B-9A3E-B53A3ACA589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8" name="Line 3435">
          <a:extLst>
            <a:ext uri="{FF2B5EF4-FFF2-40B4-BE49-F238E27FC236}">
              <a16:creationId xmlns="" xmlns:a16="http://schemas.microsoft.com/office/drawing/2014/main" id="{1FBD9F03-AD76-418C-ACD3-57528E0CCDB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89" name="Line 3436">
          <a:extLst>
            <a:ext uri="{FF2B5EF4-FFF2-40B4-BE49-F238E27FC236}">
              <a16:creationId xmlns="" xmlns:a16="http://schemas.microsoft.com/office/drawing/2014/main" id="{C165AD1E-2E5F-47BC-8BD0-E30182A1C46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0" name="Line 3437">
          <a:extLst>
            <a:ext uri="{FF2B5EF4-FFF2-40B4-BE49-F238E27FC236}">
              <a16:creationId xmlns="" xmlns:a16="http://schemas.microsoft.com/office/drawing/2014/main" id="{4716B38A-16D5-42EA-9CC6-C7EC6145ED0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1" name="Line 3438">
          <a:extLst>
            <a:ext uri="{FF2B5EF4-FFF2-40B4-BE49-F238E27FC236}">
              <a16:creationId xmlns="" xmlns:a16="http://schemas.microsoft.com/office/drawing/2014/main" id="{944D6450-49F2-4E61-B00A-68AEF5482AA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2" name="Line 3439">
          <a:extLst>
            <a:ext uri="{FF2B5EF4-FFF2-40B4-BE49-F238E27FC236}">
              <a16:creationId xmlns="" xmlns:a16="http://schemas.microsoft.com/office/drawing/2014/main" id="{562EB39E-4A01-4CB6-B368-EFDAFEDA33D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3" name="Line 3440">
          <a:extLst>
            <a:ext uri="{FF2B5EF4-FFF2-40B4-BE49-F238E27FC236}">
              <a16:creationId xmlns="" xmlns:a16="http://schemas.microsoft.com/office/drawing/2014/main" id="{98EE527E-6008-44C5-87AE-003356815D6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4" name="Line 3441">
          <a:extLst>
            <a:ext uri="{FF2B5EF4-FFF2-40B4-BE49-F238E27FC236}">
              <a16:creationId xmlns="" xmlns:a16="http://schemas.microsoft.com/office/drawing/2014/main" id="{FB103E98-3161-4221-A883-78FEEA9B7D1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5" name="Line 3442">
          <a:extLst>
            <a:ext uri="{FF2B5EF4-FFF2-40B4-BE49-F238E27FC236}">
              <a16:creationId xmlns="" xmlns:a16="http://schemas.microsoft.com/office/drawing/2014/main" id="{83AF78CE-10D4-4851-833C-44847A436F0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6" name="Line 3443">
          <a:extLst>
            <a:ext uri="{FF2B5EF4-FFF2-40B4-BE49-F238E27FC236}">
              <a16:creationId xmlns="" xmlns:a16="http://schemas.microsoft.com/office/drawing/2014/main" id="{E19E5567-CDF1-4749-9826-1CB5C5220B3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7" name="Line 3444">
          <a:extLst>
            <a:ext uri="{FF2B5EF4-FFF2-40B4-BE49-F238E27FC236}">
              <a16:creationId xmlns="" xmlns:a16="http://schemas.microsoft.com/office/drawing/2014/main" id="{5982A4DC-D34F-4EE8-9954-ECFE1905776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8" name="Line 3445">
          <a:extLst>
            <a:ext uri="{FF2B5EF4-FFF2-40B4-BE49-F238E27FC236}">
              <a16:creationId xmlns="" xmlns:a16="http://schemas.microsoft.com/office/drawing/2014/main" id="{75EE2D45-F0A9-46F3-BBCE-9159DB44D67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399" name="Line 3446">
          <a:extLst>
            <a:ext uri="{FF2B5EF4-FFF2-40B4-BE49-F238E27FC236}">
              <a16:creationId xmlns="" xmlns:a16="http://schemas.microsoft.com/office/drawing/2014/main" id="{50B9C878-4D52-4F2F-A806-3EF9BE070FC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0" name="Line 3447">
          <a:extLst>
            <a:ext uri="{FF2B5EF4-FFF2-40B4-BE49-F238E27FC236}">
              <a16:creationId xmlns="" xmlns:a16="http://schemas.microsoft.com/office/drawing/2014/main" id="{368D1B3B-4CB9-4BDD-8976-C3B3E03EC93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1" name="Line 3448">
          <a:extLst>
            <a:ext uri="{FF2B5EF4-FFF2-40B4-BE49-F238E27FC236}">
              <a16:creationId xmlns="" xmlns:a16="http://schemas.microsoft.com/office/drawing/2014/main" id="{26699D76-BE59-4E23-8A89-86E62BAFA70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2" name="Line 3449">
          <a:extLst>
            <a:ext uri="{FF2B5EF4-FFF2-40B4-BE49-F238E27FC236}">
              <a16:creationId xmlns="" xmlns:a16="http://schemas.microsoft.com/office/drawing/2014/main" id="{7C67782C-175B-4BC9-B6BA-0498821C6A7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3" name="Line 3450">
          <a:extLst>
            <a:ext uri="{FF2B5EF4-FFF2-40B4-BE49-F238E27FC236}">
              <a16:creationId xmlns="" xmlns:a16="http://schemas.microsoft.com/office/drawing/2014/main" id="{82829A4E-6F8C-4732-9136-3F64227CFC5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4" name="Line 3451">
          <a:extLst>
            <a:ext uri="{FF2B5EF4-FFF2-40B4-BE49-F238E27FC236}">
              <a16:creationId xmlns="" xmlns:a16="http://schemas.microsoft.com/office/drawing/2014/main" id="{9F6D866C-A11F-4001-BC74-BD6E0248191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5" name="Line 3452">
          <a:extLst>
            <a:ext uri="{FF2B5EF4-FFF2-40B4-BE49-F238E27FC236}">
              <a16:creationId xmlns="" xmlns:a16="http://schemas.microsoft.com/office/drawing/2014/main" id="{973B3DDB-3194-4BB5-A854-C533AD5C085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6" name="Line 3453">
          <a:extLst>
            <a:ext uri="{FF2B5EF4-FFF2-40B4-BE49-F238E27FC236}">
              <a16:creationId xmlns="" xmlns:a16="http://schemas.microsoft.com/office/drawing/2014/main" id="{C76EF6AB-C4BA-4BEA-8A48-E40AEEF2661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7" name="Line 3454">
          <a:extLst>
            <a:ext uri="{FF2B5EF4-FFF2-40B4-BE49-F238E27FC236}">
              <a16:creationId xmlns="" xmlns:a16="http://schemas.microsoft.com/office/drawing/2014/main" id="{474733C5-24D1-45A5-993D-3F4245EA1F2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8" name="Line 3420">
          <a:extLst>
            <a:ext uri="{FF2B5EF4-FFF2-40B4-BE49-F238E27FC236}">
              <a16:creationId xmlns="" xmlns:a16="http://schemas.microsoft.com/office/drawing/2014/main" id="{F7F957E6-3F3F-4E62-97CB-A0B117E240F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09" name="Line 3421">
          <a:extLst>
            <a:ext uri="{FF2B5EF4-FFF2-40B4-BE49-F238E27FC236}">
              <a16:creationId xmlns="" xmlns:a16="http://schemas.microsoft.com/office/drawing/2014/main" id="{71DBB0AC-DF97-45F8-9F7B-33E868AD3B3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0" name="Line 3422">
          <a:extLst>
            <a:ext uri="{FF2B5EF4-FFF2-40B4-BE49-F238E27FC236}">
              <a16:creationId xmlns="" xmlns:a16="http://schemas.microsoft.com/office/drawing/2014/main" id="{9E036F05-9807-4187-AE93-7F7CC7281A7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1" name="Line 3423">
          <a:extLst>
            <a:ext uri="{FF2B5EF4-FFF2-40B4-BE49-F238E27FC236}">
              <a16:creationId xmlns="" xmlns:a16="http://schemas.microsoft.com/office/drawing/2014/main" id="{B3A9E87D-6D82-4508-A2E5-975C9513EAB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2" name="Line 3424">
          <a:extLst>
            <a:ext uri="{FF2B5EF4-FFF2-40B4-BE49-F238E27FC236}">
              <a16:creationId xmlns="" xmlns:a16="http://schemas.microsoft.com/office/drawing/2014/main" id="{50B4B431-26C8-426F-9EC9-3F16D6863A2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3" name="Line 3425">
          <a:extLst>
            <a:ext uri="{FF2B5EF4-FFF2-40B4-BE49-F238E27FC236}">
              <a16:creationId xmlns="" xmlns:a16="http://schemas.microsoft.com/office/drawing/2014/main" id="{B047C6E1-2AD7-472A-A889-08080D4B1A7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4" name="Line 3426">
          <a:extLst>
            <a:ext uri="{FF2B5EF4-FFF2-40B4-BE49-F238E27FC236}">
              <a16:creationId xmlns="" xmlns:a16="http://schemas.microsoft.com/office/drawing/2014/main" id="{BD5D7066-0EBA-41DF-B23A-D5E383A1969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5" name="Line 3427">
          <a:extLst>
            <a:ext uri="{FF2B5EF4-FFF2-40B4-BE49-F238E27FC236}">
              <a16:creationId xmlns="" xmlns:a16="http://schemas.microsoft.com/office/drawing/2014/main" id="{5C89F68F-88AF-4753-BF0F-192DD73A070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6" name="Line 3428">
          <a:extLst>
            <a:ext uri="{FF2B5EF4-FFF2-40B4-BE49-F238E27FC236}">
              <a16:creationId xmlns="" xmlns:a16="http://schemas.microsoft.com/office/drawing/2014/main" id="{91859353-5BE7-412C-A6A3-F4C6F7B87D0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7" name="Line 3429">
          <a:extLst>
            <a:ext uri="{FF2B5EF4-FFF2-40B4-BE49-F238E27FC236}">
              <a16:creationId xmlns="" xmlns:a16="http://schemas.microsoft.com/office/drawing/2014/main" id="{22D9DD3E-A42F-4819-81B6-925D817505F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8" name="Line 3430">
          <a:extLst>
            <a:ext uri="{FF2B5EF4-FFF2-40B4-BE49-F238E27FC236}">
              <a16:creationId xmlns="" xmlns:a16="http://schemas.microsoft.com/office/drawing/2014/main" id="{BED0F36D-E2A6-4B97-AA38-E007E6ECE59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19" name="Line 3431">
          <a:extLst>
            <a:ext uri="{FF2B5EF4-FFF2-40B4-BE49-F238E27FC236}">
              <a16:creationId xmlns="" xmlns:a16="http://schemas.microsoft.com/office/drawing/2014/main" id="{CBF53A5F-C1BC-437D-87D2-711269EA9A0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0" name="Line 3432">
          <a:extLst>
            <a:ext uri="{FF2B5EF4-FFF2-40B4-BE49-F238E27FC236}">
              <a16:creationId xmlns="" xmlns:a16="http://schemas.microsoft.com/office/drawing/2014/main" id="{0C1FEF8A-FC2D-49C4-8FBA-326B598A205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1" name="Line 3433">
          <a:extLst>
            <a:ext uri="{FF2B5EF4-FFF2-40B4-BE49-F238E27FC236}">
              <a16:creationId xmlns="" xmlns:a16="http://schemas.microsoft.com/office/drawing/2014/main" id="{5EDD34DC-D749-4133-AFB4-6790AD0AE2E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2" name="Line 3434">
          <a:extLst>
            <a:ext uri="{FF2B5EF4-FFF2-40B4-BE49-F238E27FC236}">
              <a16:creationId xmlns="" xmlns:a16="http://schemas.microsoft.com/office/drawing/2014/main" id="{1B12B0CB-B772-46C2-B22E-AE10C383599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3" name="Line 3435">
          <a:extLst>
            <a:ext uri="{FF2B5EF4-FFF2-40B4-BE49-F238E27FC236}">
              <a16:creationId xmlns="" xmlns:a16="http://schemas.microsoft.com/office/drawing/2014/main" id="{B8A6F60B-1F9A-4B76-850B-6FD4414AD2C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4" name="Line 3436">
          <a:extLst>
            <a:ext uri="{FF2B5EF4-FFF2-40B4-BE49-F238E27FC236}">
              <a16:creationId xmlns="" xmlns:a16="http://schemas.microsoft.com/office/drawing/2014/main" id="{B67252DC-B740-4FAC-A84C-8B7D683A5155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5" name="Line 3437">
          <a:extLst>
            <a:ext uri="{FF2B5EF4-FFF2-40B4-BE49-F238E27FC236}">
              <a16:creationId xmlns="" xmlns:a16="http://schemas.microsoft.com/office/drawing/2014/main" id="{BD7755FD-E9ED-45FA-A522-9A87CF51FB3F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6" name="Line 3438">
          <a:extLst>
            <a:ext uri="{FF2B5EF4-FFF2-40B4-BE49-F238E27FC236}">
              <a16:creationId xmlns="" xmlns:a16="http://schemas.microsoft.com/office/drawing/2014/main" id="{D3C3324E-60CE-4025-BDD4-5AD5B3F717C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7" name="Line 3439">
          <a:extLst>
            <a:ext uri="{FF2B5EF4-FFF2-40B4-BE49-F238E27FC236}">
              <a16:creationId xmlns="" xmlns:a16="http://schemas.microsoft.com/office/drawing/2014/main" id="{253DD3BE-0F6C-41C7-B771-50C0F161001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8" name="Line 3440">
          <a:extLst>
            <a:ext uri="{FF2B5EF4-FFF2-40B4-BE49-F238E27FC236}">
              <a16:creationId xmlns="" xmlns:a16="http://schemas.microsoft.com/office/drawing/2014/main" id="{538AD6AD-F503-4A8D-8CDA-5251453CB30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29" name="Line 3441">
          <a:extLst>
            <a:ext uri="{FF2B5EF4-FFF2-40B4-BE49-F238E27FC236}">
              <a16:creationId xmlns="" xmlns:a16="http://schemas.microsoft.com/office/drawing/2014/main" id="{0723DFCE-63B2-4434-8EC2-2C347CBD847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0" name="Line 3442">
          <a:extLst>
            <a:ext uri="{FF2B5EF4-FFF2-40B4-BE49-F238E27FC236}">
              <a16:creationId xmlns="" xmlns:a16="http://schemas.microsoft.com/office/drawing/2014/main" id="{D256BBAB-A69A-4ED3-B7C5-1D222C73EFE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1" name="Line 3443">
          <a:extLst>
            <a:ext uri="{FF2B5EF4-FFF2-40B4-BE49-F238E27FC236}">
              <a16:creationId xmlns="" xmlns:a16="http://schemas.microsoft.com/office/drawing/2014/main" id="{A3AD6C44-D59A-4CF0-8049-88B4A00779C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2" name="Line 3444">
          <a:extLst>
            <a:ext uri="{FF2B5EF4-FFF2-40B4-BE49-F238E27FC236}">
              <a16:creationId xmlns="" xmlns:a16="http://schemas.microsoft.com/office/drawing/2014/main" id="{38F4D867-1EC7-4A96-9EA6-1D5B9317E59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3" name="Line 3445">
          <a:extLst>
            <a:ext uri="{FF2B5EF4-FFF2-40B4-BE49-F238E27FC236}">
              <a16:creationId xmlns="" xmlns:a16="http://schemas.microsoft.com/office/drawing/2014/main" id="{E90BBFF1-7E0A-4C01-AB99-36E4A97B193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4" name="Line 3446">
          <a:extLst>
            <a:ext uri="{FF2B5EF4-FFF2-40B4-BE49-F238E27FC236}">
              <a16:creationId xmlns="" xmlns:a16="http://schemas.microsoft.com/office/drawing/2014/main" id="{7B7A5891-7BD4-4226-B55F-13E503296E2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5" name="Line 3447">
          <a:extLst>
            <a:ext uri="{FF2B5EF4-FFF2-40B4-BE49-F238E27FC236}">
              <a16:creationId xmlns="" xmlns:a16="http://schemas.microsoft.com/office/drawing/2014/main" id="{C94C8CE5-15F4-42D2-AB5E-3EAECB4F382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6" name="Line 3448">
          <a:extLst>
            <a:ext uri="{FF2B5EF4-FFF2-40B4-BE49-F238E27FC236}">
              <a16:creationId xmlns="" xmlns:a16="http://schemas.microsoft.com/office/drawing/2014/main" id="{071E49BC-E243-4A54-A933-2C86426F884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7" name="Line 3449">
          <a:extLst>
            <a:ext uri="{FF2B5EF4-FFF2-40B4-BE49-F238E27FC236}">
              <a16:creationId xmlns="" xmlns:a16="http://schemas.microsoft.com/office/drawing/2014/main" id="{F6B65B58-705A-4AA0-8145-9928872BAE7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8" name="Line 3450">
          <a:extLst>
            <a:ext uri="{FF2B5EF4-FFF2-40B4-BE49-F238E27FC236}">
              <a16:creationId xmlns="" xmlns:a16="http://schemas.microsoft.com/office/drawing/2014/main" id="{E6484AC1-81A0-4F5A-839E-D817B39684A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39" name="Line 3451">
          <a:extLst>
            <a:ext uri="{FF2B5EF4-FFF2-40B4-BE49-F238E27FC236}">
              <a16:creationId xmlns="" xmlns:a16="http://schemas.microsoft.com/office/drawing/2014/main" id="{DC67297C-0670-4CAD-B4ED-4EEED008F31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0" name="Line 3452">
          <a:extLst>
            <a:ext uri="{FF2B5EF4-FFF2-40B4-BE49-F238E27FC236}">
              <a16:creationId xmlns="" xmlns:a16="http://schemas.microsoft.com/office/drawing/2014/main" id="{7F3B440D-1C21-416C-949B-6A743C51C7A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1" name="Line 3453">
          <a:extLst>
            <a:ext uri="{FF2B5EF4-FFF2-40B4-BE49-F238E27FC236}">
              <a16:creationId xmlns="" xmlns:a16="http://schemas.microsoft.com/office/drawing/2014/main" id="{D7D72561-45E4-4A07-9943-3F2767E3C84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2" name="Line 3454">
          <a:extLst>
            <a:ext uri="{FF2B5EF4-FFF2-40B4-BE49-F238E27FC236}">
              <a16:creationId xmlns="" xmlns:a16="http://schemas.microsoft.com/office/drawing/2014/main" id="{B79F7FC6-CF20-4574-9B8D-2E72E6620B8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3" name="Line 3420">
          <a:extLst>
            <a:ext uri="{FF2B5EF4-FFF2-40B4-BE49-F238E27FC236}">
              <a16:creationId xmlns="" xmlns:a16="http://schemas.microsoft.com/office/drawing/2014/main" id="{E5DC0FD2-A145-4747-BF53-8A7E4DFD6E9E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4" name="Line 3421">
          <a:extLst>
            <a:ext uri="{FF2B5EF4-FFF2-40B4-BE49-F238E27FC236}">
              <a16:creationId xmlns="" xmlns:a16="http://schemas.microsoft.com/office/drawing/2014/main" id="{04B5E322-D56E-4DE9-8CF2-B875BE08159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5" name="Line 3422">
          <a:extLst>
            <a:ext uri="{FF2B5EF4-FFF2-40B4-BE49-F238E27FC236}">
              <a16:creationId xmlns="" xmlns:a16="http://schemas.microsoft.com/office/drawing/2014/main" id="{5796EC1F-765F-4103-8C88-070B1F11D9B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6" name="Line 3423">
          <a:extLst>
            <a:ext uri="{FF2B5EF4-FFF2-40B4-BE49-F238E27FC236}">
              <a16:creationId xmlns="" xmlns:a16="http://schemas.microsoft.com/office/drawing/2014/main" id="{D4CAD1AD-80ED-44C5-B62F-E7FBD1D172D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7" name="Line 3424">
          <a:extLst>
            <a:ext uri="{FF2B5EF4-FFF2-40B4-BE49-F238E27FC236}">
              <a16:creationId xmlns="" xmlns:a16="http://schemas.microsoft.com/office/drawing/2014/main" id="{EFEE0BD4-1811-405D-9767-FD67080FD3C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8" name="Line 3425">
          <a:extLst>
            <a:ext uri="{FF2B5EF4-FFF2-40B4-BE49-F238E27FC236}">
              <a16:creationId xmlns="" xmlns:a16="http://schemas.microsoft.com/office/drawing/2014/main" id="{8800482E-3314-40CD-8B14-349FB49E987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49" name="Line 3426">
          <a:extLst>
            <a:ext uri="{FF2B5EF4-FFF2-40B4-BE49-F238E27FC236}">
              <a16:creationId xmlns="" xmlns:a16="http://schemas.microsoft.com/office/drawing/2014/main" id="{4119C474-F828-418B-BDDD-FBE19A6C46C1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0" name="Line 3427">
          <a:extLst>
            <a:ext uri="{FF2B5EF4-FFF2-40B4-BE49-F238E27FC236}">
              <a16:creationId xmlns="" xmlns:a16="http://schemas.microsoft.com/office/drawing/2014/main" id="{DFE6FCFC-F2E5-458F-BD4E-3991ED80869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1" name="Line 3428">
          <a:extLst>
            <a:ext uri="{FF2B5EF4-FFF2-40B4-BE49-F238E27FC236}">
              <a16:creationId xmlns="" xmlns:a16="http://schemas.microsoft.com/office/drawing/2014/main" id="{30BA4B9A-A970-4D1B-A383-F5694DCEBA9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2" name="Line 3429">
          <a:extLst>
            <a:ext uri="{FF2B5EF4-FFF2-40B4-BE49-F238E27FC236}">
              <a16:creationId xmlns="" xmlns:a16="http://schemas.microsoft.com/office/drawing/2014/main" id="{182EB17A-7804-41B8-9AF4-1176F7AF605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3" name="Line 3430">
          <a:extLst>
            <a:ext uri="{FF2B5EF4-FFF2-40B4-BE49-F238E27FC236}">
              <a16:creationId xmlns="" xmlns:a16="http://schemas.microsoft.com/office/drawing/2014/main" id="{A216D361-7129-46DD-ADEC-1CC3726DF96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4" name="Line 3431">
          <a:extLst>
            <a:ext uri="{FF2B5EF4-FFF2-40B4-BE49-F238E27FC236}">
              <a16:creationId xmlns="" xmlns:a16="http://schemas.microsoft.com/office/drawing/2014/main" id="{1E897848-E6CD-4538-BE97-D32B7A4FCCA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5" name="Line 3432">
          <a:extLst>
            <a:ext uri="{FF2B5EF4-FFF2-40B4-BE49-F238E27FC236}">
              <a16:creationId xmlns="" xmlns:a16="http://schemas.microsoft.com/office/drawing/2014/main" id="{2E402175-799A-4E87-A5C6-136B3EA72D9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6" name="Line 3433">
          <a:extLst>
            <a:ext uri="{FF2B5EF4-FFF2-40B4-BE49-F238E27FC236}">
              <a16:creationId xmlns="" xmlns:a16="http://schemas.microsoft.com/office/drawing/2014/main" id="{95E92177-BD23-4C66-9CF6-033FC4B467A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7" name="Line 3434">
          <a:extLst>
            <a:ext uri="{FF2B5EF4-FFF2-40B4-BE49-F238E27FC236}">
              <a16:creationId xmlns="" xmlns:a16="http://schemas.microsoft.com/office/drawing/2014/main" id="{1274DF26-0316-4CD7-9DB4-C074AADBFFF0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8" name="Line 3435">
          <a:extLst>
            <a:ext uri="{FF2B5EF4-FFF2-40B4-BE49-F238E27FC236}">
              <a16:creationId xmlns="" xmlns:a16="http://schemas.microsoft.com/office/drawing/2014/main" id="{37D9B81D-0605-49BB-9006-E1EA61B3E363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59" name="Line 3436">
          <a:extLst>
            <a:ext uri="{FF2B5EF4-FFF2-40B4-BE49-F238E27FC236}">
              <a16:creationId xmlns="" xmlns:a16="http://schemas.microsoft.com/office/drawing/2014/main" id="{4D2B3898-09D1-47F9-BCDE-4800EC93A26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0" name="Line 3437">
          <a:extLst>
            <a:ext uri="{FF2B5EF4-FFF2-40B4-BE49-F238E27FC236}">
              <a16:creationId xmlns="" xmlns:a16="http://schemas.microsoft.com/office/drawing/2014/main" id="{134CDF50-DEAC-4BAC-ADF0-DB3C14CEC9B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1" name="Line 3438">
          <a:extLst>
            <a:ext uri="{FF2B5EF4-FFF2-40B4-BE49-F238E27FC236}">
              <a16:creationId xmlns="" xmlns:a16="http://schemas.microsoft.com/office/drawing/2014/main" id="{A08E80B2-663B-4E55-8880-8BFFB17D900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2" name="Line 3439">
          <a:extLst>
            <a:ext uri="{FF2B5EF4-FFF2-40B4-BE49-F238E27FC236}">
              <a16:creationId xmlns="" xmlns:a16="http://schemas.microsoft.com/office/drawing/2014/main" id="{59E6AA26-9397-4FD4-8868-FBAC897FCC04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3" name="Line 3440">
          <a:extLst>
            <a:ext uri="{FF2B5EF4-FFF2-40B4-BE49-F238E27FC236}">
              <a16:creationId xmlns="" xmlns:a16="http://schemas.microsoft.com/office/drawing/2014/main" id="{44F85514-CC64-4272-B223-3CBABCA51CA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4" name="Line 3441">
          <a:extLst>
            <a:ext uri="{FF2B5EF4-FFF2-40B4-BE49-F238E27FC236}">
              <a16:creationId xmlns="" xmlns:a16="http://schemas.microsoft.com/office/drawing/2014/main" id="{140AD443-1117-4B0B-B222-99508E82A4F8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5" name="Line 3442">
          <a:extLst>
            <a:ext uri="{FF2B5EF4-FFF2-40B4-BE49-F238E27FC236}">
              <a16:creationId xmlns="" xmlns:a16="http://schemas.microsoft.com/office/drawing/2014/main" id="{2BDAD92B-C6C8-4FF4-915F-37E173BD001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6" name="Line 3443">
          <a:extLst>
            <a:ext uri="{FF2B5EF4-FFF2-40B4-BE49-F238E27FC236}">
              <a16:creationId xmlns="" xmlns:a16="http://schemas.microsoft.com/office/drawing/2014/main" id="{4AF89732-2B68-4BCA-9F16-A8AE5C2556D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7" name="Line 3444">
          <a:extLst>
            <a:ext uri="{FF2B5EF4-FFF2-40B4-BE49-F238E27FC236}">
              <a16:creationId xmlns="" xmlns:a16="http://schemas.microsoft.com/office/drawing/2014/main" id="{A2FA2C68-47B3-4441-BDBE-413767FD977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8" name="Line 3445">
          <a:extLst>
            <a:ext uri="{FF2B5EF4-FFF2-40B4-BE49-F238E27FC236}">
              <a16:creationId xmlns="" xmlns:a16="http://schemas.microsoft.com/office/drawing/2014/main" id="{B61E4F8B-FDC1-46FE-B44A-2845376B3E09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69" name="Line 3446">
          <a:extLst>
            <a:ext uri="{FF2B5EF4-FFF2-40B4-BE49-F238E27FC236}">
              <a16:creationId xmlns="" xmlns:a16="http://schemas.microsoft.com/office/drawing/2014/main" id="{4795B596-EAE4-4DF2-A8EF-DD1F27A49A5B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0" name="Line 3447">
          <a:extLst>
            <a:ext uri="{FF2B5EF4-FFF2-40B4-BE49-F238E27FC236}">
              <a16:creationId xmlns="" xmlns:a16="http://schemas.microsoft.com/office/drawing/2014/main" id="{C1599507-C6F3-49DE-8282-921B7CA88846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1" name="Line 3448">
          <a:extLst>
            <a:ext uri="{FF2B5EF4-FFF2-40B4-BE49-F238E27FC236}">
              <a16:creationId xmlns="" xmlns:a16="http://schemas.microsoft.com/office/drawing/2014/main" id="{7CAF9181-1CD5-4F12-9008-AAA517B271C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2" name="Line 3449">
          <a:extLst>
            <a:ext uri="{FF2B5EF4-FFF2-40B4-BE49-F238E27FC236}">
              <a16:creationId xmlns="" xmlns:a16="http://schemas.microsoft.com/office/drawing/2014/main" id="{96E7D038-0FAD-45EF-B416-D1C9255F2FC7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3" name="Line 3450">
          <a:extLst>
            <a:ext uri="{FF2B5EF4-FFF2-40B4-BE49-F238E27FC236}">
              <a16:creationId xmlns="" xmlns:a16="http://schemas.microsoft.com/office/drawing/2014/main" id="{CDEF7716-BC94-4D72-99F4-4EEC347967A5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4" name="Line 3451">
          <a:extLst>
            <a:ext uri="{FF2B5EF4-FFF2-40B4-BE49-F238E27FC236}">
              <a16:creationId xmlns="" xmlns:a16="http://schemas.microsoft.com/office/drawing/2014/main" id="{B863B50E-248E-47F7-91EB-B4D97FDE136A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5" name="Line 3452">
          <a:extLst>
            <a:ext uri="{FF2B5EF4-FFF2-40B4-BE49-F238E27FC236}">
              <a16:creationId xmlns="" xmlns:a16="http://schemas.microsoft.com/office/drawing/2014/main" id="{7C8F6F83-FB1E-467E-9BAE-71B4404FD175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6" name="Line 3453">
          <a:extLst>
            <a:ext uri="{FF2B5EF4-FFF2-40B4-BE49-F238E27FC236}">
              <a16:creationId xmlns="" xmlns:a16="http://schemas.microsoft.com/office/drawing/2014/main" id="{6B66ED17-D6CD-4E91-AF7F-A24E14F5786C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1871</xdr:row>
      <xdr:rowOff>0</xdr:rowOff>
    </xdr:from>
    <xdr:to>
      <xdr:col>10</xdr:col>
      <xdr:colOff>38100</xdr:colOff>
      <xdr:row>1871</xdr:row>
      <xdr:rowOff>0</xdr:rowOff>
    </xdr:to>
    <xdr:sp macro="" textlink="">
      <xdr:nvSpPr>
        <xdr:cNvPr id="477" name="Line 3454">
          <a:extLst>
            <a:ext uri="{FF2B5EF4-FFF2-40B4-BE49-F238E27FC236}">
              <a16:creationId xmlns="" xmlns:a16="http://schemas.microsoft.com/office/drawing/2014/main" id="{066BA909-5B20-416F-A91C-10D588372192}"/>
            </a:ext>
          </a:extLst>
        </xdr:cNvPr>
        <xdr:cNvSpPr>
          <a:spLocks noChangeShapeType="1"/>
        </xdr:cNvSpPr>
      </xdr:nvSpPr>
      <xdr:spPr bwMode="auto">
        <a:xfrm>
          <a:off x="4238625" y="30259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78" name="Line 3420">
          <a:extLst>
            <a:ext uri="{FF2B5EF4-FFF2-40B4-BE49-F238E27FC236}">
              <a16:creationId xmlns="" xmlns:a16="http://schemas.microsoft.com/office/drawing/2014/main" id="{2F475398-FAD5-40DD-931C-9B5B78014DE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79" name="Line 3421">
          <a:extLst>
            <a:ext uri="{FF2B5EF4-FFF2-40B4-BE49-F238E27FC236}">
              <a16:creationId xmlns="" xmlns:a16="http://schemas.microsoft.com/office/drawing/2014/main" id="{67484A8D-472D-4092-9485-F53CDE5C7B5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0" name="Line 3422">
          <a:extLst>
            <a:ext uri="{FF2B5EF4-FFF2-40B4-BE49-F238E27FC236}">
              <a16:creationId xmlns="" xmlns:a16="http://schemas.microsoft.com/office/drawing/2014/main" id="{52A801B8-0160-4499-B6E8-10F5FFBB714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1" name="Line 3423">
          <a:extLst>
            <a:ext uri="{FF2B5EF4-FFF2-40B4-BE49-F238E27FC236}">
              <a16:creationId xmlns="" xmlns:a16="http://schemas.microsoft.com/office/drawing/2014/main" id="{B4B84058-B661-415E-9A54-D2D957FC3E7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2" name="Line 3424">
          <a:extLst>
            <a:ext uri="{FF2B5EF4-FFF2-40B4-BE49-F238E27FC236}">
              <a16:creationId xmlns="" xmlns:a16="http://schemas.microsoft.com/office/drawing/2014/main" id="{FA28D979-1682-4C56-9CE6-A1C412C45B5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3" name="Line 3425">
          <a:extLst>
            <a:ext uri="{FF2B5EF4-FFF2-40B4-BE49-F238E27FC236}">
              <a16:creationId xmlns="" xmlns:a16="http://schemas.microsoft.com/office/drawing/2014/main" id="{F5F8C9B3-4B41-4E48-A6F2-7ECA0BCEEAD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4" name="Line 3426">
          <a:extLst>
            <a:ext uri="{FF2B5EF4-FFF2-40B4-BE49-F238E27FC236}">
              <a16:creationId xmlns="" xmlns:a16="http://schemas.microsoft.com/office/drawing/2014/main" id="{C0BB3BF7-02E7-42D2-A419-0AE4C6EC9F4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5" name="Line 3427">
          <a:extLst>
            <a:ext uri="{FF2B5EF4-FFF2-40B4-BE49-F238E27FC236}">
              <a16:creationId xmlns="" xmlns:a16="http://schemas.microsoft.com/office/drawing/2014/main" id="{64F0AB27-9158-4F94-B2D2-DFEAB1F0834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6" name="Line 3428">
          <a:extLst>
            <a:ext uri="{FF2B5EF4-FFF2-40B4-BE49-F238E27FC236}">
              <a16:creationId xmlns="" xmlns:a16="http://schemas.microsoft.com/office/drawing/2014/main" id="{FE373673-7A41-4DC2-AB83-72C24DF2ED6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7" name="Line 3429">
          <a:extLst>
            <a:ext uri="{FF2B5EF4-FFF2-40B4-BE49-F238E27FC236}">
              <a16:creationId xmlns="" xmlns:a16="http://schemas.microsoft.com/office/drawing/2014/main" id="{4D2321F3-9326-4563-B8AE-DADD67F1CD8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8" name="Line 3430">
          <a:extLst>
            <a:ext uri="{FF2B5EF4-FFF2-40B4-BE49-F238E27FC236}">
              <a16:creationId xmlns="" xmlns:a16="http://schemas.microsoft.com/office/drawing/2014/main" id="{23D5E9BD-0237-42CB-964A-4218EC9A6C9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89" name="Line 3431">
          <a:extLst>
            <a:ext uri="{FF2B5EF4-FFF2-40B4-BE49-F238E27FC236}">
              <a16:creationId xmlns="" xmlns:a16="http://schemas.microsoft.com/office/drawing/2014/main" id="{F33CE234-F789-45F6-AF07-2EEC3BBE32C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0" name="Line 3432">
          <a:extLst>
            <a:ext uri="{FF2B5EF4-FFF2-40B4-BE49-F238E27FC236}">
              <a16:creationId xmlns="" xmlns:a16="http://schemas.microsoft.com/office/drawing/2014/main" id="{104D513B-5F47-4D8A-A205-298991E5BBD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1" name="Line 3433">
          <a:extLst>
            <a:ext uri="{FF2B5EF4-FFF2-40B4-BE49-F238E27FC236}">
              <a16:creationId xmlns="" xmlns:a16="http://schemas.microsoft.com/office/drawing/2014/main" id="{0C5C1208-FB5A-42D0-B7D8-21B8F4C4895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2" name="Line 3434">
          <a:extLst>
            <a:ext uri="{FF2B5EF4-FFF2-40B4-BE49-F238E27FC236}">
              <a16:creationId xmlns="" xmlns:a16="http://schemas.microsoft.com/office/drawing/2014/main" id="{B058063A-13BE-41E6-81F5-A28C54CA79D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3" name="Line 3435">
          <a:extLst>
            <a:ext uri="{FF2B5EF4-FFF2-40B4-BE49-F238E27FC236}">
              <a16:creationId xmlns="" xmlns:a16="http://schemas.microsoft.com/office/drawing/2014/main" id="{DDC3FC99-86C8-4F0B-9E9D-2AA584D108F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4" name="Line 3436">
          <a:extLst>
            <a:ext uri="{FF2B5EF4-FFF2-40B4-BE49-F238E27FC236}">
              <a16:creationId xmlns="" xmlns:a16="http://schemas.microsoft.com/office/drawing/2014/main" id="{2BA9686F-FEFF-494F-9AE8-DE838714068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5" name="Line 3437">
          <a:extLst>
            <a:ext uri="{FF2B5EF4-FFF2-40B4-BE49-F238E27FC236}">
              <a16:creationId xmlns="" xmlns:a16="http://schemas.microsoft.com/office/drawing/2014/main" id="{6A5CC399-F2F5-4806-82A6-8900A3998E3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6" name="Line 3438">
          <a:extLst>
            <a:ext uri="{FF2B5EF4-FFF2-40B4-BE49-F238E27FC236}">
              <a16:creationId xmlns="" xmlns:a16="http://schemas.microsoft.com/office/drawing/2014/main" id="{0EB92C2D-8759-4CBA-B980-6CF20D10D0E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7" name="Line 3439">
          <a:extLst>
            <a:ext uri="{FF2B5EF4-FFF2-40B4-BE49-F238E27FC236}">
              <a16:creationId xmlns="" xmlns:a16="http://schemas.microsoft.com/office/drawing/2014/main" id="{9C5E1F56-719C-44CE-A758-6085642F472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8" name="Line 3440">
          <a:extLst>
            <a:ext uri="{FF2B5EF4-FFF2-40B4-BE49-F238E27FC236}">
              <a16:creationId xmlns="" xmlns:a16="http://schemas.microsoft.com/office/drawing/2014/main" id="{E1785D15-7696-4A2F-B84B-243F018C330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499" name="Line 3441">
          <a:extLst>
            <a:ext uri="{FF2B5EF4-FFF2-40B4-BE49-F238E27FC236}">
              <a16:creationId xmlns="" xmlns:a16="http://schemas.microsoft.com/office/drawing/2014/main" id="{A81AA087-E9B9-49A4-B0C3-1FB45C33DF3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0" name="Line 3442">
          <a:extLst>
            <a:ext uri="{FF2B5EF4-FFF2-40B4-BE49-F238E27FC236}">
              <a16:creationId xmlns="" xmlns:a16="http://schemas.microsoft.com/office/drawing/2014/main" id="{1187C4E1-8A40-43F7-89CC-9A53D7A7D299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1" name="Line 3443">
          <a:extLst>
            <a:ext uri="{FF2B5EF4-FFF2-40B4-BE49-F238E27FC236}">
              <a16:creationId xmlns="" xmlns:a16="http://schemas.microsoft.com/office/drawing/2014/main" id="{F43F658F-7D09-49E4-97DB-E0DA98085B19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2" name="Line 3444">
          <a:extLst>
            <a:ext uri="{FF2B5EF4-FFF2-40B4-BE49-F238E27FC236}">
              <a16:creationId xmlns="" xmlns:a16="http://schemas.microsoft.com/office/drawing/2014/main" id="{150A4159-3CF2-40A8-88F5-2A45CDF925D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3" name="Line 3445">
          <a:extLst>
            <a:ext uri="{FF2B5EF4-FFF2-40B4-BE49-F238E27FC236}">
              <a16:creationId xmlns="" xmlns:a16="http://schemas.microsoft.com/office/drawing/2014/main" id="{E6392FE6-2529-4F3C-BF64-27C869C36AB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4" name="Line 3446">
          <a:extLst>
            <a:ext uri="{FF2B5EF4-FFF2-40B4-BE49-F238E27FC236}">
              <a16:creationId xmlns="" xmlns:a16="http://schemas.microsoft.com/office/drawing/2014/main" id="{23D7EEE6-9622-4AC1-B16D-745A783D147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5" name="Line 3447">
          <a:extLst>
            <a:ext uri="{FF2B5EF4-FFF2-40B4-BE49-F238E27FC236}">
              <a16:creationId xmlns="" xmlns:a16="http://schemas.microsoft.com/office/drawing/2014/main" id="{A62D699E-E208-4333-8A21-FAC9F2607D8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6" name="Line 3448">
          <a:extLst>
            <a:ext uri="{FF2B5EF4-FFF2-40B4-BE49-F238E27FC236}">
              <a16:creationId xmlns="" xmlns:a16="http://schemas.microsoft.com/office/drawing/2014/main" id="{8B47AFF2-01BA-4C02-846C-BEB875DCE5E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7" name="Line 3449">
          <a:extLst>
            <a:ext uri="{FF2B5EF4-FFF2-40B4-BE49-F238E27FC236}">
              <a16:creationId xmlns="" xmlns:a16="http://schemas.microsoft.com/office/drawing/2014/main" id="{06A5CFE6-0C2E-4EB6-9062-763B3D89701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8" name="Line 3450">
          <a:extLst>
            <a:ext uri="{FF2B5EF4-FFF2-40B4-BE49-F238E27FC236}">
              <a16:creationId xmlns="" xmlns:a16="http://schemas.microsoft.com/office/drawing/2014/main" id="{EEB367D0-7703-4E41-B986-FD17471A8AD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09" name="Line 3451">
          <a:extLst>
            <a:ext uri="{FF2B5EF4-FFF2-40B4-BE49-F238E27FC236}">
              <a16:creationId xmlns="" xmlns:a16="http://schemas.microsoft.com/office/drawing/2014/main" id="{187C8E67-04CF-4104-B673-DDE99F12FB0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0" name="Line 3452">
          <a:extLst>
            <a:ext uri="{FF2B5EF4-FFF2-40B4-BE49-F238E27FC236}">
              <a16:creationId xmlns="" xmlns:a16="http://schemas.microsoft.com/office/drawing/2014/main" id="{9D6594B1-1DF9-426D-84EE-15CCA78D006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1" name="Line 3453">
          <a:extLst>
            <a:ext uri="{FF2B5EF4-FFF2-40B4-BE49-F238E27FC236}">
              <a16:creationId xmlns="" xmlns:a16="http://schemas.microsoft.com/office/drawing/2014/main" id="{5AF0ED09-0A24-445D-B980-47401270DF6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2" name="Line 3454">
          <a:extLst>
            <a:ext uri="{FF2B5EF4-FFF2-40B4-BE49-F238E27FC236}">
              <a16:creationId xmlns="" xmlns:a16="http://schemas.microsoft.com/office/drawing/2014/main" id="{39460DC0-5197-4BC3-9800-83AD34DFF46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3" name="Line 3420">
          <a:extLst>
            <a:ext uri="{FF2B5EF4-FFF2-40B4-BE49-F238E27FC236}">
              <a16:creationId xmlns="" xmlns:a16="http://schemas.microsoft.com/office/drawing/2014/main" id="{F3FBDBF1-9ADB-4941-A8CC-4B8DF4B38BF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4" name="Line 3421">
          <a:extLst>
            <a:ext uri="{FF2B5EF4-FFF2-40B4-BE49-F238E27FC236}">
              <a16:creationId xmlns="" xmlns:a16="http://schemas.microsoft.com/office/drawing/2014/main" id="{7A2693A2-EBE9-47F6-A024-CA37066AB88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5" name="Line 3422">
          <a:extLst>
            <a:ext uri="{FF2B5EF4-FFF2-40B4-BE49-F238E27FC236}">
              <a16:creationId xmlns="" xmlns:a16="http://schemas.microsoft.com/office/drawing/2014/main" id="{A09B2BEB-93CD-40E5-B416-DCDDB830E3D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6" name="Line 3423">
          <a:extLst>
            <a:ext uri="{FF2B5EF4-FFF2-40B4-BE49-F238E27FC236}">
              <a16:creationId xmlns="" xmlns:a16="http://schemas.microsoft.com/office/drawing/2014/main" id="{23AF8916-7596-430D-BB3F-B6C689EDC6F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7" name="Line 3424">
          <a:extLst>
            <a:ext uri="{FF2B5EF4-FFF2-40B4-BE49-F238E27FC236}">
              <a16:creationId xmlns="" xmlns:a16="http://schemas.microsoft.com/office/drawing/2014/main" id="{865B5375-28EF-4652-8CD4-D17482E9093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8" name="Line 3425">
          <a:extLst>
            <a:ext uri="{FF2B5EF4-FFF2-40B4-BE49-F238E27FC236}">
              <a16:creationId xmlns="" xmlns:a16="http://schemas.microsoft.com/office/drawing/2014/main" id="{7E1215DA-D404-4A50-9D6E-FD6FD77F1037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19" name="Line 3426">
          <a:extLst>
            <a:ext uri="{FF2B5EF4-FFF2-40B4-BE49-F238E27FC236}">
              <a16:creationId xmlns="" xmlns:a16="http://schemas.microsoft.com/office/drawing/2014/main" id="{DEEB3B9A-96EF-459A-AED1-7CB398C36D8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0" name="Line 3427">
          <a:extLst>
            <a:ext uri="{FF2B5EF4-FFF2-40B4-BE49-F238E27FC236}">
              <a16:creationId xmlns="" xmlns:a16="http://schemas.microsoft.com/office/drawing/2014/main" id="{19D70D6D-BE37-4D73-A166-EB8E43A2414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1" name="Line 3428">
          <a:extLst>
            <a:ext uri="{FF2B5EF4-FFF2-40B4-BE49-F238E27FC236}">
              <a16:creationId xmlns="" xmlns:a16="http://schemas.microsoft.com/office/drawing/2014/main" id="{A0A02ABE-B311-4E60-AAD6-707391F98AF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2" name="Line 3429">
          <a:extLst>
            <a:ext uri="{FF2B5EF4-FFF2-40B4-BE49-F238E27FC236}">
              <a16:creationId xmlns="" xmlns:a16="http://schemas.microsoft.com/office/drawing/2014/main" id="{D83F7580-BCBC-46AB-9953-3431C9518DE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3" name="Line 3430">
          <a:extLst>
            <a:ext uri="{FF2B5EF4-FFF2-40B4-BE49-F238E27FC236}">
              <a16:creationId xmlns="" xmlns:a16="http://schemas.microsoft.com/office/drawing/2014/main" id="{BCDC0D4A-3AB6-4D56-88B5-3C9B106D79D7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4" name="Line 3431">
          <a:extLst>
            <a:ext uri="{FF2B5EF4-FFF2-40B4-BE49-F238E27FC236}">
              <a16:creationId xmlns="" xmlns:a16="http://schemas.microsoft.com/office/drawing/2014/main" id="{A3FFCADF-4A1C-41F7-9990-FD7C0F3A9E77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5" name="Line 3432">
          <a:extLst>
            <a:ext uri="{FF2B5EF4-FFF2-40B4-BE49-F238E27FC236}">
              <a16:creationId xmlns="" xmlns:a16="http://schemas.microsoft.com/office/drawing/2014/main" id="{A7305DBB-8C8A-40A1-BAF7-4FA7DDBC9AF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6" name="Line 3433">
          <a:extLst>
            <a:ext uri="{FF2B5EF4-FFF2-40B4-BE49-F238E27FC236}">
              <a16:creationId xmlns="" xmlns:a16="http://schemas.microsoft.com/office/drawing/2014/main" id="{52067E2C-95FA-491F-879F-887A15933CD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7" name="Line 3434">
          <a:extLst>
            <a:ext uri="{FF2B5EF4-FFF2-40B4-BE49-F238E27FC236}">
              <a16:creationId xmlns="" xmlns:a16="http://schemas.microsoft.com/office/drawing/2014/main" id="{0FBAD29D-CB3A-4EBF-BDC4-CEB91DB94D1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8" name="Line 3435">
          <a:extLst>
            <a:ext uri="{FF2B5EF4-FFF2-40B4-BE49-F238E27FC236}">
              <a16:creationId xmlns="" xmlns:a16="http://schemas.microsoft.com/office/drawing/2014/main" id="{708E23C9-111D-4BA3-9098-D9CA16383A4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29" name="Line 3436">
          <a:extLst>
            <a:ext uri="{FF2B5EF4-FFF2-40B4-BE49-F238E27FC236}">
              <a16:creationId xmlns="" xmlns:a16="http://schemas.microsoft.com/office/drawing/2014/main" id="{8CBE48D6-C13B-4C2E-842F-E46E43E6569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0" name="Line 3437">
          <a:extLst>
            <a:ext uri="{FF2B5EF4-FFF2-40B4-BE49-F238E27FC236}">
              <a16:creationId xmlns="" xmlns:a16="http://schemas.microsoft.com/office/drawing/2014/main" id="{487379A3-96AF-44D9-B63B-1A4EBCAD2769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1" name="Line 3438">
          <a:extLst>
            <a:ext uri="{FF2B5EF4-FFF2-40B4-BE49-F238E27FC236}">
              <a16:creationId xmlns="" xmlns:a16="http://schemas.microsoft.com/office/drawing/2014/main" id="{D8A28EC1-AE44-4CCD-AF49-2C39F55EAA5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2" name="Line 3439">
          <a:extLst>
            <a:ext uri="{FF2B5EF4-FFF2-40B4-BE49-F238E27FC236}">
              <a16:creationId xmlns="" xmlns:a16="http://schemas.microsoft.com/office/drawing/2014/main" id="{F8DBCC5A-E5D5-4AFF-9530-34549B5F34D7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3" name="Line 3440">
          <a:extLst>
            <a:ext uri="{FF2B5EF4-FFF2-40B4-BE49-F238E27FC236}">
              <a16:creationId xmlns="" xmlns:a16="http://schemas.microsoft.com/office/drawing/2014/main" id="{BD8BFF4E-B90A-4E61-BF0E-B5ADFE0678A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4" name="Line 3441">
          <a:extLst>
            <a:ext uri="{FF2B5EF4-FFF2-40B4-BE49-F238E27FC236}">
              <a16:creationId xmlns="" xmlns:a16="http://schemas.microsoft.com/office/drawing/2014/main" id="{3FC30463-A613-4EA5-92C9-E2926FD0AB9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5" name="Line 3442">
          <a:extLst>
            <a:ext uri="{FF2B5EF4-FFF2-40B4-BE49-F238E27FC236}">
              <a16:creationId xmlns="" xmlns:a16="http://schemas.microsoft.com/office/drawing/2014/main" id="{3A53CCF3-AD68-4E00-8879-3322F953610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6" name="Line 3443">
          <a:extLst>
            <a:ext uri="{FF2B5EF4-FFF2-40B4-BE49-F238E27FC236}">
              <a16:creationId xmlns="" xmlns:a16="http://schemas.microsoft.com/office/drawing/2014/main" id="{BBA3A9EF-F46F-45F0-9104-291CCF19F79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7" name="Line 3444">
          <a:extLst>
            <a:ext uri="{FF2B5EF4-FFF2-40B4-BE49-F238E27FC236}">
              <a16:creationId xmlns="" xmlns:a16="http://schemas.microsoft.com/office/drawing/2014/main" id="{1013A07F-99D1-42D4-AAF9-18568E9B2CD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8" name="Line 3445">
          <a:extLst>
            <a:ext uri="{FF2B5EF4-FFF2-40B4-BE49-F238E27FC236}">
              <a16:creationId xmlns="" xmlns:a16="http://schemas.microsoft.com/office/drawing/2014/main" id="{5D24E5B7-81B1-4D88-BDE3-2F7B9D1C310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39" name="Line 3446">
          <a:extLst>
            <a:ext uri="{FF2B5EF4-FFF2-40B4-BE49-F238E27FC236}">
              <a16:creationId xmlns="" xmlns:a16="http://schemas.microsoft.com/office/drawing/2014/main" id="{A9C1FFE1-0BD0-4427-AE08-A0EF7BBD892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0" name="Line 3447">
          <a:extLst>
            <a:ext uri="{FF2B5EF4-FFF2-40B4-BE49-F238E27FC236}">
              <a16:creationId xmlns="" xmlns:a16="http://schemas.microsoft.com/office/drawing/2014/main" id="{91802EDF-FD2B-48C2-9819-3253825A58B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1" name="Line 3448">
          <a:extLst>
            <a:ext uri="{FF2B5EF4-FFF2-40B4-BE49-F238E27FC236}">
              <a16:creationId xmlns="" xmlns:a16="http://schemas.microsoft.com/office/drawing/2014/main" id="{8B55393B-828C-484A-A32A-8DEF39A9BB7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2" name="Line 3449">
          <a:extLst>
            <a:ext uri="{FF2B5EF4-FFF2-40B4-BE49-F238E27FC236}">
              <a16:creationId xmlns="" xmlns:a16="http://schemas.microsoft.com/office/drawing/2014/main" id="{75E3E3AF-8C5E-4C27-AD38-F322CBDB65F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3" name="Line 3450">
          <a:extLst>
            <a:ext uri="{FF2B5EF4-FFF2-40B4-BE49-F238E27FC236}">
              <a16:creationId xmlns="" xmlns:a16="http://schemas.microsoft.com/office/drawing/2014/main" id="{86E5B50E-8F52-4249-8979-B47C58111FA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4" name="Line 3451">
          <a:extLst>
            <a:ext uri="{FF2B5EF4-FFF2-40B4-BE49-F238E27FC236}">
              <a16:creationId xmlns="" xmlns:a16="http://schemas.microsoft.com/office/drawing/2014/main" id="{5553F5F5-49EC-4149-8E82-DF9780E1DA2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5" name="Line 3452">
          <a:extLst>
            <a:ext uri="{FF2B5EF4-FFF2-40B4-BE49-F238E27FC236}">
              <a16:creationId xmlns="" xmlns:a16="http://schemas.microsoft.com/office/drawing/2014/main" id="{B63ADCFB-622E-47AE-A8FF-E234901957B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6" name="Line 3453">
          <a:extLst>
            <a:ext uri="{FF2B5EF4-FFF2-40B4-BE49-F238E27FC236}">
              <a16:creationId xmlns="" xmlns:a16="http://schemas.microsoft.com/office/drawing/2014/main" id="{10E42AFE-BA93-4D90-BFAF-8DD7F537E26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7" name="Line 3454">
          <a:extLst>
            <a:ext uri="{FF2B5EF4-FFF2-40B4-BE49-F238E27FC236}">
              <a16:creationId xmlns="" xmlns:a16="http://schemas.microsoft.com/office/drawing/2014/main" id="{BAA58A3A-7A02-4D78-B9DE-AD8F96C54E1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8" name="Line 3420">
          <a:extLst>
            <a:ext uri="{FF2B5EF4-FFF2-40B4-BE49-F238E27FC236}">
              <a16:creationId xmlns="" xmlns:a16="http://schemas.microsoft.com/office/drawing/2014/main" id="{8E4EEB96-837F-4880-925A-114EED47CE8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49" name="Line 3421">
          <a:extLst>
            <a:ext uri="{FF2B5EF4-FFF2-40B4-BE49-F238E27FC236}">
              <a16:creationId xmlns="" xmlns:a16="http://schemas.microsoft.com/office/drawing/2014/main" id="{7F8FA2D5-BD42-4AFE-A757-1C284645AC3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0" name="Line 3422">
          <a:extLst>
            <a:ext uri="{FF2B5EF4-FFF2-40B4-BE49-F238E27FC236}">
              <a16:creationId xmlns="" xmlns:a16="http://schemas.microsoft.com/office/drawing/2014/main" id="{4FB4B2E8-829C-4546-AC45-2B9D85654EC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1" name="Line 3423">
          <a:extLst>
            <a:ext uri="{FF2B5EF4-FFF2-40B4-BE49-F238E27FC236}">
              <a16:creationId xmlns="" xmlns:a16="http://schemas.microsoft.com/office/drawing/2014/main" id="{EA68855A-B965-487A-918C-DE39DA647CA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2" name="Line 3424">
          <a:extLst>
            <a:ext uri="{FF2B5EF4-FFF2-40B4-BE49-F238E27FC236}">
              <a16:creationId xmlns="" xmlns:a16="http://schemas.microsoft.com/office/drawing/2014/main" id="{4ACB0BE0-F9AB-41A7-9B21-BEDB150180E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3" name="Line 3425">
          <a:extLst>
            <a:ext uri="{FF2B5EF4-FFF2-40B4-BE49-F238E27FC236}">
              <a16:creationId xmlns="" xmlns:a16="http://schemas.microsoft.com/office/drawing/2014/main" id="{C1AF511C-93A6-4C94-91EE-CF9DD449D64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4" name="Line 3426">
          <a:extLst>
            <a:ext uri="{FF2B5EF4-FFF2-40B4-BE49-F238E27FC236}">
              <a16:creationId xmlns="" xmlns:a16="http://schemas.microsoft.com/office/drawing/2014/main" id="{C1102EBA-92C6-4C48-B4DB-87E92309A36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5" name="Line 3427">
          <a:extLst>
            <a:ext uri="{FF2B5EF4-FFF2-40B4-BE49-F238E27FC236}">
              <a16:creationId xmlns="" xmlns:a16="http://schemas.microsoft.com/office/drawing/2014/main" id="{42A4FDF2-844E-4FF8-80CF-4FB712C05137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6" name="Line 3428">
          <a:extLst>
            <a:ext uri="{FF2B5EF4-FFF2-40B4-BE49-F238E27FC236}">
              <a16:creationId xmlns="" xmlns:a16="http://schemas.microsoft.com/office/drawing/2014/main" id="{16AAEC71-5468-4340-A5B7-B13475C8BF7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7" name="Line 3429">
          <a:extLst>
            <a:ext uri="{FF2B5EF4-FFF2-40B4-BE49-F238E27FC236}">
              <a16:creationId xmlns="" xmlns:a16="http://schemas.microsoft.com/office/drawing/2014/main" id="{E89F6AF4-58A2-4FA1-A170-3B10A0205B7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8" name="Line 3430">
          <a:extLst>
            <a:ext uri="{FF2B5EF4-FFF2-40B4-BE49-F238E27FC236}">
              <a16:creationId xmlns="" xmlns:a16="http://schemas.microsoft.com/office/drawing/2014/main" id="{8535C02F-FD88-4456-9149-8FA595637BF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59" name="Line 3431">
          <a:extLst>
            <a:ext uri="{FF2B5EF4-FFF2-40B4-BE49-F238E27FC236}">
              <a16:creationId xmlns="" xmlns:a16="http://schemas.microsoft.com/office/drawing/2014/main" id="{88806E0E-9953-484A-B0C9-AA34C9D4DD0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0" name="Line 3432">
          <a:extLst>
            <a:ext uri="{FF2B5EF4-FFF2-40B4-BE49-F238E27FC236}">
              <a16:creationId xmlns="" xmlns:a16="http://schemas.microsoft.com/office/drawing/2014/main" id="{1E531BFA-2BFE-463F-B8FE-279B834BD78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1" name="Line 3433">
          <a:extLst>
            <a:ext uri="{FF2B5EF4-FFF2-40B4-BE49-F238E27FC236}">
              <a16:creationId xmlns="" xmlns:a16="http://schemas.microsoft.com/office/drawing/2014/main" id="{43689F84-786A-43E1-8587-7496283B6AF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2" name="Line 3434">
          <a:extLst>
            <a:ext uri="{FF2B5EF4-FFF2-40B4-BE49-F238E27FC236}">
              <a16:creationId xmlns="" xmlns:a16="http://schemas.microsoft.com/office/drawing/2014/main" id="{DEDDB304-3773-4150-ABAF-E5C64F770DC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3" name="Line 3435">
          <a:extLst>
            <a:ext uri="{FF2B5EF4-FFF2-40B4-BE49-F238E27FC236}">
              <a16:creationId xmlns="" xmlns:a16="http://schemas.microsoft.com/office/drawing/2014/main" id="{13549CB0-CFC5-4071-BA73-CA3D818C37E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4" name="Line 3436">
          <a:extLst>
            <a:ext uri="{FF2B5EF4-FFF2-40B4-BE49-F238E27FC236}">
              <a16:creationId xmlns="" xmlns:a16="http://schemas.microsoft.com/office/drawing/2014/main" id="{ABF9FDDA-1254-4DF2-92D1-2C6F0EA6C75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5" name="Line 3437">
          <a:extLst>
            <a:ext uri="{FF2B5EF4-FFF2-40B4-BE49-F238E27FC236}">
              <a16:creationId xmlns="" xmlns:a16="http://schemas.microsoft.com/office/drawing/2014/main" id="{B28194D5-9BE7-40C0-881B-AA963ADA067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6" name="Line 3438">
          <a:extLst>
            <a:ext uri="{FF2B5EF4-FFF2-40B4-BE49-F238E27FC236}">
              <a16:creationId xmlns="" xmlns:a16="http://schemas.microsoft.com/office/drawing/2014/main" id="{91AF09CE-7934-4F4D-88E1-B105D8172A3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7" name="Line 3439">
          <a:extLst>
            <a:ext uri="{FF2B5EF4-FFF2-40B4-BE49-F238E27FC236}">
              <a16:creationId xmlns="" xmlns:a16="http://schemas.microsoft.com/office/drawing/2014/main" id="{5151ABCF-BA20-4C2C-A66E-92A7AB27546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8" name="Line 3440">
          <a:extLst>
            <a:ext uri="{FF2B5EF4-FFF2-40B4-BE49-F238E27FC236}">
              <a16:creationId xmlns="" xmlns:a16="http://schemas.microsoft.com/office/drawing/2014/main" id="{893ABCB7-B939-485A-81BE-63F78CA181E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69" name="Line 3441">
          <a:extLst>
            <a:ext uri="{FF2B5EF4-FFF2-40B4-BE49-F238E27FC236}">
              <a16:creationId xmlns="" xmlns:a16="http://schemas.microsoft.com/office/drawing/2014/main" id="{D50CE846-FC51-4680-A029-D0E0FE8DA86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0" name="Line 3442">
          <a:extLst>
            <a:ext uri="{FF2B5EF4-FFF2-40B4-BE49-F238E27FC236}">
              <a16:creationId xmlns="" xmlns:a16="http://schemas.microsoft.com/office/drawing/2014/main" id="{1124ACF3-A438-4D12-832D-AE412B88485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1" name="Line 3443">
          <a:extLst>
            <a:ext uri="{FF2B5EF4-FFF2-40B4-BE49-F238E27FC236}">
              <a16:creationId xmlns="" xmlns:a16="http://schemas.microsoft.com/office/drawing/2014/main" id="{FF921AB4-C173-4FB2-A167-4FEFAD517CA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2" name="Line 3444">
          <a:extLst>
            <a:ext uri="{FF2B5EF4-FFF2-40B4-BE49-F238E27FC236}">
              <a16:creationId xmlns="" xmlns:a16="http://schemas.microsoft.com/office/drawing/2014/main" id="{AF5FED51-FF44-4665-A822-25746B3ED9D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3" name="Line 3445">
          <a:extLst>
            <a:ext uri="{FF2B5EF4-FFF2-40B4-BE49-F238E27FC236}">
              <a16:creationId xmlns="" xmlns:a16="http://schemas.microsoft.com/office/drawing/2014/main" id="{971BADA7-F6EE-49D3-B001-31F858C8E8B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4" name="Line 3446">
          <a:extLst>
            <a:ext uri="{FF2B5EF4-FFF2-40B4-BE49-F238E27FC236}">
              <a16:creationId xmlns="" xmlns:a16="http://schemas.microsoft.com/office/drawing/2014/main" id="{340C9DE0-CA74-4090-94EE-8ABE3D69FB6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5" name="Line 3447">
          <a:extLst>
            <a:ext uri="{FF2B5EF4-FFF2-40B4-BE49-F238E27FC236}">
              <a16:creationId xmlns="" xmlns:a16="http://schemas.microsoft.com/office/drawing/2014/main" id="{A792097E-28E6-44FF-BEF0-80C2E1637D9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6" name="Line 3448">
          <a:extLst>
            <a:ext uri="{FF2B5EF4-FFF2-40B4-BE49-F238E27FC236}">
              <a16:creationId xmlns="" xmlns:a16="http://schemas.microsoft.com/office/drawing/2014/main" id="{6B8E72F9-BCF1-4284-A290-C4D0AED6B44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7" name="Line 3449">
          <a:extLst>
            <a:ext uri="{FF2B5EF4-FFF2-40B4-BE49-F238E27FC236}">
              <a16:creationId xmlns="" xmlns:a16="http://schemas.microsoft.com/office/drawing/2014/main" id="{E63C5E3A-1B3A-4D8A-926D-1CB99C0C449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8" name="Line 3450">
          <a:extLst>
            <a:ext uri="{FF2B5EF4-FFF2-40B4-BE49-F238E27FC236}">
              <a16:creationId xmlns="" xmlns:a16="http://schemas.microsoft.com/office/drawing/2014/main" id="{81138E14-C472-4DD0-AFF0-276D80EDCEA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79" name="Line 3451">
          <a:extLst>
            <a:ext uri="{FF2B5EF4-FFF2-40B4-BE49-F238E27FC236}">
              <a16:creationId xmlns="" xmlns:a16="http://schemas.microsoft.com/office/drawing/2014/main" id="{CC798619-DA8A-4ED8-AE7C-FB4745D25F2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0" name="Line 3452">
          <a:extLst>
            <a:ext uri="{FF2B5EF4-FFF2-40B4-BE49-F238E27FC236}">
              <a16:creationId xmlns="" xmlns:a16="http://schemas.microsoft.com/office/drawing/2014/main" id="{594ECED4-B68D-4F39-95C3-F4127C997BE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1" name="Line 3453">
          <a:extLst>
            <a:ext uri="{FF2B5EF4-FFF2-40B4-BE49-F238E27FC236}">
              <a16:creationId xmlns="" xmlns:a16="http://schemas.microsoft.com/office/drawing/2014/main" id="{CC3355C5-07D9-4F8B-8004-6B09491D725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2" name="Line 3454">
          <a:extLst>
            <a:ext uri="{FF2B5EF4-FFF2-40B4-BE49-F238E27FC236}">
              <a16:creationId xmlns="" xmlns:a16="http://schemas.microsoft.com/office/drawing/2014/main" id="{C56D620E-A58D-4E30-9FD6-AD3A31D18BF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3" name="Line 3420">
          <a:extLst>
            <a:ext uri="{FF2B5EF4-FFF2-40B4-BE49-F238E27FC236}">
              <a16:creationId xmlns="" xmlns:a16="http://schemas.microsoft.com/office/drawing/2014/main" id="{10A27052-D0BE-468B-B328-05E6F5F2A50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4" name="Line 3421">
          <a:extLst>
            <a:ext uri="{FF2B5EF4-FFF2-40B4-BE49-F238E27FC236}">
              <a16:creationId xmlns="" xmlns:a16="http://schemas.microsoft.com/office/drawing/2014/main" id="{1B5E0DB0-146C-431B-8604-E781828963C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5" name="Line 3422">
          <a:extLst>
            <a:ext uri="{FF2B5EF4-FFF2-40B4-BE49-F238E27FC236}">
              <a16:creationId xmlns="" xmlns:a16="http://schemas.microsoft.com/office/drawing/2014/main" id="{B0F1F69E-DD6C-4457-94CF-F07F2FFBA80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6" name="Line 3423">
          <a:extLst>
            <a:ext uri="{FF2B5EF4-FFF2-40B4-BE49-F238E27FC236}">
              <a16:creationId xmlns="" xmlns:a16="http://schemas.microsoft.com/office/drawing/2014/main" id="{D68F7CEE-AE1D-4A90-9892-95B67421858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7" name="Line 3424">
          <a:extLst>
            <a:ext uri="{FF2B5EF4-FFF2-40B4-BE49-F238E27FC236}">
              <a16:creationId xmlns="" xmlns:a16="http://schemas.microsoft.com/office/drawing/2014/main" id="{E9F0ECF2-B27A-421B-81A5-1F674392302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8" name="Line 3425">
          <a:extLst>
            <a:ext uri="{FF2B5EF4-FFF2-40B4-BE49-F238E27FC236}">
              <a16:creationId xmlns="" xmlns:a16="http://schemas.microsoft.com/office/drawing/2014/main" id="{8B92F8B9-F2EE-4CF8-91C5-BD7E01173D4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89" name="Line 3426">
          <a:extLst>
            <a:ext uri="{FF2B5EF4-FFF2-40B4-BE49-F238E27FC236}">
              <a16:creationId xmlns="" xmlns:a16="http://schemas.microsoft.com/office/drawing/2014/main" id="{90FE7787-146F-47AB-BDCD-37138FF18F5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0" name="Line 3427">
          <a:extLst>
            <a:ext uri="{FF2B5EF4-FFF2-40B4-BE49-F238E27FC236}">
              <a16:creationId xmlns="" xmlns:a16="http://schemas.microsoft.com/office/drawing/2014/main" id="{69C7EBA6-3720-49E4-9ABC-8079EC84CBB3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1" name="Line 3428">
          <a:extLst>
            <a:ext uri="{FF2B5EF4-FFF2-40B4-BE49-F238E27FC236}">
              <a16:creationId xmlns="" xmlns:a16="http://schemas.microsoft.com/office/drawing/2014/main" id="{710C0A27-E8D6-471B-A884-E5AFB98E56E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2" name="Line 3429">
          <a:extLst>
            <a:ext uri="{FF2B5EF4-FFF2-40B4-BE49-F238E27FC236}">
              <a16:creationId xmlns="" xmlns:a16="http://schemas.microsoft.com/office/drawing/2014/main" id="{592D5194-0A1A-45AA-B915-2303AF2187D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3" name="Line 3430">
          <a:extLst>
            <a:ext uri="{FF2B5EF4-FFF2-40B4-BE49-F238E27FC236}">
              <a16:creationId xmlns="" xmlns:a16="http://schemas.microsoft.com/office/drawing/2014/main" id="{E88AC842-2D91-4DF7-AFE0-328ECC20915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4" name="Line 3431">
          <a:extLst>
            <a:ext uri="{FF2B5EF4-FFF2-40B4-BE49-F238E27FC236}">
              <a16:creationId xmlns="" xmlns:a16="http://schemas.microsoft.com/office/drawing/2014/main" id="{7771BFD5-FC9D-4A2F-AE3E-B373B71B466B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5" name="Line 3432">
          <a:extLst>
            <a:ext uri="{FF2B5EF4-FFF2-40B4-BE49-F238E27FC236}">
              <a16:creationId xmlns="" xmlns:a16="http://schemas.microsoft.com/office/drawing/2014/main" id="{C248E8D6-009F-49A6-86D9-97165CD3152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6" name="Line 3433">
          <a:extLst>
            <a:ext uri="{FF2B5EF4-FFF2-40B4-BE49-F238E27FC236}">
              <a16:creationId xmlns="" xmlns:a16="http://schemas.microsoft.com/office/drawing/2014/main" id="{3DCEDE3D-C962-45F1-BE6D-5EC036931F4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7" name="Line 3434">
          <a:extLst>
            <a:ext uri="{FF2B5EF4-FFF2-40B4-BE49-F238E27FC236}">
              <a16:creationId xmlns="" xmlns:a16="http://schemas.microsoft.com/office/drawing/2014/main" id="{7EA96BA9-E653-4FDD-8FB0-DD394AEFBE4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8" name="Line 3435">
          <a:extLst>
            <a:ext uri="{FF2B5EF4-FFF2-40B4-BE49-F238E27FC236}">
              <a16:creationId xmlns="" xmlns:a16="http://schemas.microsoft.com/office/drawing/2014/main" id="{DB401F89-DB20-4255-B02D-9E4FDEC5BD5D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599" name="Line 3436">
          <a:extLst>
            <a:ext uri="{FF2B5EF4-FFF2-40B4-BE49-F238E27FC236}">
              <a16:creationId xmlns="" xmlns:a16="http://schemas.microsoft.com/office/drawing/2014/main" id="{3EC834EB-06BB-443F-9046-6E85071DC49C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0" name="Line 3437">
          <a:extLst>
            <a:ext uri="{FF2B5EF4-FFF2-40B4-BE49-F238E27FC236}">
              <a16:creationId xmlns="" xmlns:a16="http://schemas.microsoft.com/office/drawing/2014/main" id="{6CB99F7A-2ADE-4B37-B11C-CC7D685037B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1" name="Line 3438">
          <a:extLst>
            <a:ext uri="{FF2B5EF4-FFF2-40B4-BE49-F238E27FC236}">
              <a16:creationId xmlns="" xmlns:a16="http://schemas.microsoft.com/office/drawing/2014/main" id="{DDF1BC8C-D356-4818-9A13-57C499A5AE1F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2" name="Line 3439">
          <a:extLst>
            <a:ext uri="{FF2B5EF4-FFF2-40B4-BE49-F238E27FC236}">
              <a16:creationId xmlns="" xmlns:a16="http://schemas.microsoft.com/office/drawing/2014/main" id="{7A0BF3C0-4D1C-4C97-9F84-3E300ED78FB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3" name="Line 3440">
          <a:extLst>
            <a:ext uri="{FF2B5EF4-FFF2-40B4-BE49-F238E27FC236}">
              <a16:creationId xmlns="" xmlns:a16="http://schemas.microsoft.com/office/drawing/2014/main" id="{394EE437-5F00-46CA-BAFE-F6054479D570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4" name="Line 3441">
          <a:extLst>
            <a:ext uri="{FF2B5EF4-FFF2-40B4-BE49-F238E27FC236}">
              <a16:creationId xmlns="" xmlns:a16="http://schemas.microsoft.com/office/drawing/2014/main" id="{C5FB311C-FAC6-439A-95D8-AF7D5A167E8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5" name="Line 3442">
          <a:extLst>
            <a:ext uri="{FF2B5EF4-FFF2-40B4-BE49-F238E27FC236}">
              <a16:creationId xmlns="" xmlns:a16="http://schemas.microsoft.com/office/drawing/2014/main" id="{4BF10914-BC07-4983-9DBD-06311E07DE15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6" name="Line 3443">
          <a:extLst>
            <a:ext uri="{FF2B5EF4-FFF2-40B4-BE49-F238E27FC236}">
              <a16:creationId xmlns="" xmlns:a16="http://schemas.microsoft.com/office/drawing/2014/main" id="{EF795EEE-1A68-43F8-AD77-791446F72D44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7" name="Line 3444">
          <a:extLst>
            <a:ext uri="{FF2B5EF4-FFF2-40B4-BE49-F238E27FC236}">
              <a16:creationId xmlns="" xmlns:a16="http://schemas.microsoft.com/office/drawing/2014/main" id="{BDEAB81F-89D5-4B65-8DCD-0D98D42C6686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8" name="Line 3445">
          <a:extLst>
            <a:ext uri="{FF2B5EF4-FFF2-40B4-BE49-F238E27FC236}">
              <a16:creationId xmlns="" xmlns:a16="http://schemas.microsoft.com/office/drawing/2014/main" id="{12281A83-6FD9-4B37-A9A4-E050B9F55459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09" name="Line 3446">
          <a:extLst>
            <a:ext uri="{FF2B5EF4-FFF2-40B4-BE49-F238E27FC236}">
              <a16:creationId xmlns="" xmlns:a16="http://schemas.microsoft.com/office/drawing/2014/main" id="{EB4FA206-D64D-4459-836C-87D9090AC23E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0" name="Line 3447">
          <a:extLst>
            <a:ext uri="{FF2B5EF4-FFF2-40B4-BE49-F238E27FC236}">
              <a16:creationId xmlns="" xmlns:a16="http://schemas.microsoft.com/office/drawing/2014/main" id="{A142517A-3D76-47F9-8ABE-3DB935B8435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1" name="Line 3448">
          <a:extLst>
            <a:ext uri="{FF2B5EF4-FFF2-40B4-BE49-F238E27FC236}">
              <a16:creationId xmlns="" xmlns:a16="http://schemas.microsoft.com/office/drawing/2014/main" id="{64840818-4284-410E-8373-DE1E49232952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2" name="Line 3449">
          <a:extLst>
            <a:ext uri="{FF2B5EF4-FFF2-40B4-BE49-F238E27FC236}">
              <a16:creationId xmlns="" xmlns:a16="http://schemas.microsoft.com/office/drawing/2014/main" id="{B332DF5A-91EC-423F-AA34-9FEAAFDFF0CA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3" name="Line 3450">
          <a:extLst>
            <a:ext uri="{FF2B5EF4-FFF2-40B4-BE49-F238E27FC236}">
              <a16:creationId xmlns="" xmlns:a16="http://schemas.microsoft.com/office/drawing/2014/main" id="{4FAE4A71-108A-4976-8524-C508BCC0F9D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4" name="Line 3451">
          <a:extLst>
            <a:ext uri="{FF2B5EF4-FFF2-40B4-BE49-F238E27FC236}">
              <a16:creationId xmlns="" xmlns:a16="http://schemas.microsoft.com/office/drawing/2014/main" id="{1D1B830F-BBB5-4031-A923-8F70A8522CA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5" name="Line 3452">
          <a:extLst>
            <a:ext uri="{FF2B5EF4-FFF2-40B4-BE49-F238E27FC236}">
              <a16:creationId xmlns="" xmlns:a16="http://schemas.microsoft.com/office/drawing/2014/main" id="{DC54C0CF-AF2F-41D3-9134-BDAAD63F8791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6" name="Line 3453">
          <a:extLst>
            <a:ext uri="{FF2B5EF4-FFF2-40B4-BE49-F238E27FC236}">
              <a16:creationId xmlns="" xmlns:a16="http://schemas.microsoft.com/office/drawing/2014/main" id="{3D29D60C-98D9-4DB9-94CA-D5EC6476345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1875</xdr:row>
      <xdr:rowOff>0</xdr:rowOff>
    </xdr:from>
    <xdr:to>
      <xdr:col>10</xdr:col>
      <xdr:colOff>38100</xdr:colOff>
      <xdr:row>1875</xdr:row>
      <xdr:rowOff>0</xdr:rowOff>
    </xdr:to>
    <xdr:sp macro="" textlink="">
      <xdr:nvSpPr>
        <xdr:cNvPr id="617" name="Line 3454">
          <a:extLst>
            <a:ext uri="{FF2B5EF4-FFF2-40B4-BE49-F238E27FC236}">
              <a16:creationId xmlns="" xmlns:a16="http://schemas.microsoft.com/office/drawing/2014/main" id="{873F8451-674D-48B7-9E2A-80E8BD5A5C98}"/>
            </a:ext>
          </a:extLst>
        </xdr:cNvPr>
        <xdr:cNvSpPr>
          <a:spLocks noChangeShapeType="1"/>
        </xdr:cNvSpPr>
      </xdr:nvSpPr>
      <xdr:spPr bwMode="auto">
        <a:xfrm>
          <a:off x="4238625" y="30324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18" name="Line 3420">
          <a:extLst>
            <a:ext uri="{FF2B5EF4-FFF2-40B4-BE49-F238E27FC236}">
              <a16:creationId xmlns="" xmlns:a16="http://schemas.microsoft.com/office/drawing/2014/main" id="{7EABCF4D-B647-4B41-AA20-F14A2A344D5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19" name="Line 3421">
          <a:extLst>
            <a:ext uri="{FF2B5EF4-FFF2-40B4-BE49-F238E27FC236}">
              <a16:creationId xmlns="" xmlns:a16="http://schemas.microsoft.com/office/drawing/2014/main" id="{FF8FCF0C-1B3A-4700-9AFC-88146DD968D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0" name="Line 3422">
          <a:extLst>
            <a:ext uri="{FF2B5EF4-FFF2-40B4-BE49-F238E27FC236}">
              <a16:creationId xmlns="" xmlns:a16="http://schemas.microsoft.com/office/drawing/2014/main" id="{D7F02D2F-32A3-4365-BBDD-7737BB0820D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1" name="Line 3423">
          <a:extLst>
            <a:ext uri="{FF2B5EF4-FFF2-40B4-BE49-F238E27FC236}">
              <a16:creationId xmlns="" xmlns:a16="http://schemas.microsoft.com/office/drawing/2014/main" id="{A41AF748-6CD1-467A-A1D2-F86AF11CC40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2" name="Line 3424">
          <a:extLst>
            <a:ext uri="{FF2B5EF4-FFF2-40B4-BE49-F238E27FC236}">
              <a16:creationId xmlns="" xmlns:a16="http://schemas.microsoft.com/office/drawing/2014/main" id="{4CEAAFE4-2D93-4F00-AB70-4A83B6258C9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3" name="Line 3425">
          <a:extLst>
            <a:ext uri="{FF2B5EF4-FFF2-40B4-BE49-F238E27FC236}">
              <a16:creationId xmlns="" xmlns:a16="http://schemas.microsoft.com/office/drawing/2014/main" id="{F113B329-EE0A-4DF1-B0BC-6B787689BD1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4" name="Line 3426">
          <a:extLst>
            <a:ext uri="{FF2B5EF4-FFF2-40B4-BE49-F238E27FC236}">
              <a16:creationId xmlns="" xmlns:a16="http://schemas.microsoft.com/office/drawing/2014/main" id="{7628F403-51D6-47B7-A77B-FC444C73D391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5" name="Line 3427">
          <a:extLst>
            <a:ext uri="{FF2B5EF4-FFF2-40B4-BE49-F238E27FC236}">
              <a16:creationId xmlns="" xmlns:a16="http://schemas.microsoft.com/office/drawing/2014/main" id="{E79CA0E6-CCF2-4178-8868-4BF6CD41780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6" name="Line 3428">
          <a:extLst>
            <a:ext uri="{FF2B5EF4-FFF2-40B4-BE49-F238E27FC236}">
              <a16:creationId xmlns="" xmlns:a16="http://schemas.microsoft.com/office/drawing/2014/main" id="{2BBDE8BD-C591-4807-AFA5-1DB33363EAB3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7" name="Line 3429">
          <a:extLst>
            <a:ext uri="{FF2B5EF4-FFF2-40B4-BE49-F238E27FC236}">
              <a16:creationId xmlns="" xmlns:a16="http://schemas.microsoft.com/office/drawing/2014/main" id="{20C0E9E7-00C3-4A4A-9BBD-CA12FC46B28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8" name="Line 3430">
          <a:extLst>
            <a:ext uri="{FF2B5EF4-FFF2-40B4-BE49-F238E27FC236}">
              <a16:creationId xmlns="" xmlns:a16="http://schemas.microsoft.com/office/drawing/2014/main" id="{64D8D2BA-143C-43C5-9EEB-4639DEFC845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29" name="Line 3431">
          <a:extLst>
            <a:ext uri="{FF2B5EF4-FFF2-40B4-BE49-F238E27FC236}">
              <a16:creationId xmlns="" xmlns:a16="http://schemas.microsoft.com/office/drawing/2014/main" id="{6BE8AB81-2335-4DEC-B452-4B49577C2CF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0" name="Line 3432">
          <a:extLst>
            <a:ext uri="{FF2B5EF4-FFF2-40B4-BE49-F238E27FC236}">
              <a16:creationId xmlns="" xmlns:a16="http://schemas.microsoft.com/office/drawing/2014/main" id="{7528DCBC-923F-46C0-BD65-A088DFCB6BE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1" name="Line 3433">
          <a:extLst>
            <a:ext uri="{FF2B5EF4-FFF2-40B4-BE49-F238E27FC236}">
              <a16:creationId xmlns="" xmlns:a16="http://schemas.microsoft.com/office/drawing/2014/main" id="{40F11E56-5160-41F1-B9BC-D1BC2256E79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2" name="Line 3434">
          <a:extLst>
            <a:ext uri="{FF2B5EF4-FFF2-40B4-BE49-F238E27FC236}">
              <a16:creationId xmlns="" xmlns:a16="http://schemas.microsoft.com/office/drawing/2014/main" id="{34546298-FB0F-43F4-8352-C1E93744178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3" name="Line 3435">
          <a:extLst>
            <a:ext uri="{FF2B5EF4-FFF2-40B4-BE49-F238E27FC236}">
              <a16:creationId xmlns="" xmlns:a16="http://schemas.microsoft.com/office/drawing/2014/main" id="{C0C2E66F-7509-4E2A-8D03-58D92A5D43E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4" name="Line 3436">
          <a:extLst>
            <a:ext uri="{FF2B5EF4-FFF2-40B4-BE49-F238E27FC236}">
              <a16:creationId xmlns="" xmlns:a16="http://schemas.microsoft.com/office/drawing/2014/main" id="{97CD2AAC-C0A1-45AE-BE7E-AFB440A8D24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5" name="Line 3437">
          <a:extLst>
            <a:ext uri="{FF2B5EF4-FFF2-40B4-BE49-F238E27FC236}">
              <a16:creationId xmlns="" xmlns:a16="http://schemas.microsoft.com/office/drawing/2014/main" id="{E562F824-D2C4-4217-82C5-75D1561B98C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6" name="Line 3438">
          <a:extLst>
            <a:ext uri="{FF2B5EF4-FFF2-40B4-BE49-F238E27FC236}">
              <a16:creationId xmlns="" xmlns:a16="http://schemas.microsoft.com/office/drawing/2014/main" id="{AE52BA4F-761B-41E3-A708-AEDED9ADE7D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7" name="Line 3439">
          <a:extLst>
            <a:ext uri="{FF2B5EF4-FFF2-40B4-BE49-F238E27FC236}">
              <a16:creationId xmlns="" xmlns:a16="http://schemas.microsoft.com/office/drawing/2014/main" id="{EA65C0EC-B19D-4D15-AE42-E2C1C99B468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8" name="Line 3440">
          <a:extLst>
            <a:ext uri="{FF2B5EF4-FFF2-40B4-BE49-F238E27FC236}">
              <a16:creationId xmlns="" xmlns:a16="http://schemas.microsoft.com/office/drawing/2014/main" id="{5B311C17-F80E-422E-A214-AFA3EEA8EA1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39" name="Line 3441">
          <a:extLst>
            <a:ext uri="{FF2B5EF4-FFF2-40B4-BE49-F238E27FC236}">
              <a16:creationId xmlns="" xmlns:a16="http://schemas.microsoft.com/office/drawing/2014/main" id="{59B41429-32D9-4232-9BBE-1F2F439B9D73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0" name="Line 3442">
          <a:extLst>
            <a:ext uri="{FF2B5EF4-FFF2-40B4-BE49-F238E27FC236}">
              <a16:creationId xmlns="" xmlns:a16="http://schemas.microsoft.com/office/drawing/2014/main" id="{E9FB58AF-34D4-4A93-8296-10A4C207E90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1" name="Line 3443">
          <a:extLst>
            <a:ext uri="{FF2B5EF4-FFF2-40B4-BE49-F238E27FC236}">
              <a16:creationId xmlns="" xmlns:a16="http://schemas.microsoft.com/office/drawing/2014/main" id="{EA080F81-5BF9-4C3E-A453-41DB4280E17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2" name="Line 3444">
          <a:extLst>
            <a:ext uri="{FF2B5EF4-FFF2-40B4-BE49-F238E27FC236}">
              <a16:creationId xmlns="" xmlns:a16="http://schemas.microsoft.com/office/drawing/2014/main" id="{51A96CA0-748E-4444-BA46-BB97482B8C6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3" name="Line 3445">
          <a:extLst>
            <a:ext uri="{FF2B5EF4-FFF2-40B4-BE49-F238E27FC236}">
              <a16:creationId xmlns="" xmlns:a16="http://schemas.microsoft.com/office/drawing/2014/main" id="{1265AD33-95FC-4D34-8A7A-0CDDCBC3338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4" name="Line 3446">
          <a:extLst>
            <a:ext uri="{FF2B5EF4-FFF2-40B4-BE49-F238E27FC236}">
              <a16:creationId xmlns="" xmlns:a16="http://schemas.microsoft.com/office/drawing/2014/main" id="{F70A67DA-3A53-4A87-85A9-6DE76696649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5" name="Line 3447">
          <a:extLst>
            <a:ext uri="{FF2B5EF4-FFF2-40B4-BE49-F238E27FC236}">
              <a16:creationId xmlns="" xmlns:a16="http://schemas.microsoft.com/office/drawing/2014/main" id="{3C520DA1-F5E4-45E4-8E92-C932E9157A8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6" name="Line 3448">
          <a:extLst>
            <a:ext uri="{FF2B5EF4-FFF2-40B4-BE49-F238E27FC236}">
              <a16:creationId xmlns="" xmlns:a16="http://schemas.microsoft.com/office/drawing/2014/main" id="{E5415872-C0D7-4133-B909-4D7BD233C41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7" name="Line 3449">
          <a:extLst>
            <a:ext uri="{FF2B5EF4-FFF2-40B4-BE49-F238E27FC236}">
              <a16:creationId xmlns="" xmlns:a16="http://schemas.microsoft.com/office/drawing/2014/main" id="{5478B6A2-89A9-4540-BF3B-919A35416D4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8" name="Line 3450">
          <a:extLst>
            <a:ext uri="{FF2B5EF4-FFF2-40B4-BE49-F238E27FC236}">
              <a16:creationId xmlns="" xmlns:a16="http://schemas.microsoft.com/office/drawing/2014/main" id="{B0410633-487E-4292-9F75-F8F324F5A4D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49" name="Line 3451">
          <a:extLst>
            <a:ext uri="{FF2B5EF4-FFF2-40B4-BE49-F238E27FC236}">
              <a16:creationId xmlns="" xmlns:a16="http://schemas.microsoft.com/office/drawing/2014/main" id="{F22E9162-439C-4863-B65E-9430F0558F6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0" name="Line 3452">
          <a:extLst>
            <a:ext uri="{FF2B5EF4-FFF2-40B4-BE49-F238E27FC236}">
              <a16:creationId xmlns="" xmlns:a16="http://schemas.microsoft.com/office/drawing/2014/main" id="{F86434DE-95FA-4238-A326-4B93BD21F24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1" name="Line 3453">
          <a:extLst>
            <a:ext uri="{FF2B5EF4-FFF2-40B4-BE49-F238E27FC236}">
              <a16:creationId xmlns="" xmlns:a16="http://schemas.microsoft.com/office/drawing/2014/main" id="{910D4F42-85CF-4344-A695-4297E3265A7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2" name="Line 3454">
          <a:extLst>
            <a:ext uri="{FF2B5EF4-FFF2-40B4-BE49-F238E27FC236}">
              <a16:creationId xmlns="" xmlns:a16="http://schemas.microsoft.com/office/drawing/2014/main" id="{1DCCE24F-266D-45F2-819F-A1D13CAAFB1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3" name="Line 3420">
          <a:extLst>
            <a:ext uri="{FF2B5EF4-FFF2-40B4-BE49-F238E27FC236}">
              <a16:creationId xmlns="" xmlns:a16="http://schemas.microsoft.com/office/drawing/2014/main" id="{AE858ABE-86C5-4B4B-919E-35F57716186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4" name="Line 3421">
          <a:extLst>
            <a:ext uri="{FF2B5EF4-FFF2-40B4-BE49-F238E27FC236}">
              <a16:creationId xmlns="" xmlns:a16="http://schemas.microsoft.com/office/drawing/2014/main" id="{899570BE-35DC-4E2B-800D-0596D73047D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5" name="Line 3422">
          <a:extLst>
            <a:ext uri="{FF2B5EF4-FFF2-40B4-BE49-F238E27FC236}">
              <a16:creationId xmlns="" xmlns:a16="http://schemas.microsoft.com/office/drawing/2014/main" id="{157B037F-BDEC-4D1A-83FA-AA5A682FBBE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6" name="Line 3423">
          <a:extLst>
            <a:ext uri="{FF2B5EF4-FFF2-40B4-BE49-F238E27FC236}">
              <a16:creationId xmlns="" xmlns:a16="http://schemas.microsoft.com/office/drawing/2014/main" id="{7FAE3E07-3263-4B29-AD83-408A45860731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7" name="Line 3424">
          <a:extLst>
            <a:ext uri="{FF2B5EF4-FFF2-40B4-BE49-F238E27FC236}">
              <a16:creationId xmlns="" xmlns:a16="http://schemas.microsoft.com/office/drawing/2014/main" id="{620D1E01-B605-4379-9F67-FF2F719175F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8" name="Line 3425">
          <a:extLst>
            <a:ext uri="{FF2B5EF4-FFF2-40B4-BE49-F238E27FC236}">
              <a16:creationId xmlns="" xmlns:a16="http://schemas.microsoft.com/office/drawing/2014/main" id="{BCD0598C-C26E-449F-AAA9-A2C9AF5EB1B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59" name="Line 3426">
          <a:extLst>
            <a:ext uri="{FF2B5EF4-FFF2-40B4-BE49-F238E27FC236}">
              <a16:creationId xmlns="" xmlns:a16="http://schemas.microsoft.com/office/drawing/2014/main" id="{8B26BE2E-1365-46E2-A66E-453A073216E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0" name="Line 3427">
          <a:extLst>
            <a:ext uri="{FF2B5EF4-FFF2-40B4-BE49-F238E27FC236}">
              <a16:creationId xmlns="" xmlns:a16="http://schemas.microsoft.com/office/drawing/2014/main" id="{7DACE3E4-18CD-4E69-87E0-DB475D6B2DC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1" name="Line 3428">
          <a:extLst>
            <a:ext uri="{FF2B5EF4-FFF2-40B4-BE49-F238E27FC236}">
              <a16:creationId xmlns="" xmlns:a16="http://schemas.microsoft.com/office/drawing/2014/main" id="{4EF64188-724D-40A4-91BF-2EFD1107240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2" name="Line 3429">
          <a:extLst>
            <a:ext uri="{FF2B5EF4-FFF2-40B4-BE49-F238E27FC236}">
              <a16:creationId xmlns="" xmlns:a16="http://schemas.microsoft.com/office/drawing/2014/main" id="{F7D89E0A-B701-4B0B-8C72-AD9DBAED93B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3" name="Line 3430">
          <a:extLst>
            <a:ext uri="{FF2B5EF4-FFF2-40B4-BE49-F238E27FC236}">
              <a16:creationId xmlns="" xmlns:a16="http://schemas.microsoft.com/office/drawing/2014/main" id="{DD62089C-1182-4A00-981B-FB101D8C3B7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4" name="Line 3431">
          <a:extLst>
            <a:ext uri="{FF2B5EF4-FFF2-40B4-BE49-F238E27FC236}">
              <a16:creationId xmlns="" xmlns:a16="http://schemas.microsoft.com/office/drawing/2014/main" id="{FE0CB4EE-BD0C-4AD8-8EE1-9BB9B8ADF25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5" name="Line 3432">
          <a:extLst>
            <a:ext uri="{FF2B5EF4-FFF2-40B4-BE49-F238E27FC236}">
              <a16:creationId xmlns="" xmlns:a16="http://schemas.microsoft.com/office/drawing/2014/main" id="{3F877383-BDC9-4B35-A12C-0E280DEFBFF3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6" name="Line 3433">
          <a:extLst>
            <a:ext uri="{FF2B5EF4-FFF2-40B4-BE49-F238E27FC236}">
              <a16:creationId xmlns="" xmlns:a16="http://schemas.microsoft.com/office/drawing/2014/main" id="{6E5C9A05-53D8-4B56-AA0E-84CF14A72C4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7" name="Line 3434">
          <a:extLst>
            <a:ext uri="{FF2B5EF4-FFF2-40B4-BE49-F238E27FC236}">
              <a16:creationId xmlns="" xmlns:a16="http://schemas.microsoft.com/office/drawing/2014/main" id="{D4CE2C83-7F26-4CEA-B7C8-85B9897704F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8" name="Line 3435">
          <a:extLst>
            <a:ext uri="{FF2B5EF4-FFF2-40B4-BE49-F238E27FC236}">
              <a16:creationId xmlns="" xmlns:a16="http://schemas.microsoft.com/office/drawing/2014/main" id="{D32A1242-BD04-4B33-82BC-855A08C3104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69" name="Line 3436">
          <a:extLst>
            <a:ext uri="{FF2B5EF4-FFF2-40B4-BE49-F238E27FC236}">
              <a16:creationId xmlns="" xmlns:a16="http://schemas.microsoft.com/office/drawing/2014/main" id="{46E5C77F-415A-412C-8E69-DAB8E065AC2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0" name="Line 3437">
          <a:extLst>
            <a:ext uri="{FF2B5EF4-FFF2-40B4-BE49-F238E27FC236}">
              <a16:creationId xmlns="" xmlns:a16="http://schemas.microsoft.com/office/drawing/2014/main" id="{44411D0E-7F1A-4B98-9F3F-AC3BD64BB60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1" name="Line 3438">
          <a:extLst>
            <a:ext uri="{FF2B5EF4-FFF2-40B4-BE49-F238E27FC236}">
              <a16:creationId xmlns="" xmlns:a16="http://schemas.microsoft.com/office/drawing/2014/main" id="{7B6CFFAB-F5AE-4571-B57C-F8E7F1C0A94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2" name="Line 3439">
          <a:extLst>
            <a:ext uri="{FF2B5EF4-FFF2-40B4-BE49-F238E27FC236}">
              <a16:creationId xmlns="" xmlns:a16="http://schemas.microsoft.com/office/drawing/2014/main" id="{2B0866FE-F1B7-4AF8-B90D-F5194AB1B55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3" name="Line 3440">
          <a:extLst>
            <a:ext uri="{FF2B5EF4-FFF2-40B4-BE49-F238E27FC236}">
              <a16:creationId xmlns="" xmlns:a16="http://schemas.microsoft.com/office/drawing/2014/main" id="{AADCED3B-30AF-41F0-AEE1-8E2C5B32452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4" name="Line 3441">
          <a:extLst>
            <a:ext uri="{FF2B5EF4-FFF2-40B4-BE49-F238E27FC236}">
              <a16:creationId xmlns="" xmlns:a16="http://schemas.microsoft.com/office/drawing/2014/main" id="{3B927960-92B0-429F-80A2-BB2BA13692F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5" name="Line 3442">
          <a:extLst>
            <a:ext uri="{FF2B5EF4-FFF2-40B4-BE49-F238E27FC236}">
              <a16:creationId xmlns="" xmlns:a16="http://schemas.microsoft.com/office/drawing/2014/main" id="{B6A5B5ED-C905-4DBE-8B32-625CE9BC258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6" name="Line 3443">
          <a:extLst>
            <a:ext uri="{FF2B5EF4-FFF2-40B4-BE49-F238E27FC236}">
              <a16:creationId xmlns="" xmlns:a16="http://schemas.microsoft.com/office/drawing/2014/main" id="{CB9BA869-A9F9-402A-8565-8ED8CE96F78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7" name="Line 3444">
          <a:extLst>
            <a:ext uri="{FF2B5EF4-FFF2-40B4-BE49-F238E27FC236}">
              <a16:creationId xmlns="" xmlns:a16="http://schemas.microsoft.com/office/drawing/2014/main" id="{41414914-6095-4D78-996C-AA457A5987F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8" name="Line 3445">
          <a:extLst>
            <a:ext uri="{FF2B5EF4-FFF2-40B4-BE49-F238E27FC236}">
              <a16:creationId xmlns="" xmlns:a16="http://schemas.microsoft.com/office/drawing/2014/main" id="{915F821A-AD5B-4E28-A268-4C9CE85B1B6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79" name="Line 3446">
          <a:extLst>
            <a:ext uri="{FF2B5EF4-FFF2-40B4-BE49-F238E27FC236}">
              <a16:creationId xmlns="" xmlns:a16="http://schemas.microsoft.com/office/drawing/2014/main" id="{96A98F66-F95B-4A8C-945F-DC0D61E51E9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0" name="Line 3447">
          <a:extLst>
            <a:ext uri="{FF2B5EF4-FFF2-40B4-BE49-F238E27FC236}">
              <a16:creationId xmlns="" xmlns:a16="http://schemas.microsoft.com/office/drawing/2014/main" id="{AC584597-C918-40C7-A73E-BC7B37D324E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1" name="Line 3448">
          <a:extLst>
            <a:ext uri="{FF2B5EF4-FFF2-40B4-BE49-F238E27FC236}">
              <a16:creationId xmlns="" xmlns:a16="http://schemas.microsoft.com/office/drawing/2014/main" id="{5B83F8AC-6A33-431E-B556-CE3B8B229C5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2" name="Line 3449">
          <a:extLst>
            <a:ext uri="{FF2B5EF4-FFF2-40B4-BE49-F238E27FC236}">
              <a16:creationId xmlns="" xmlns:a16="http://schemas.microsoft.com/office/drawing/2014/main" id="{7BF962D3-0E99-49C8-BA7D-17B4E8A13B8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3" name="Line 3450">
          <a:extLst>
            <a:ext uri="{FF2B5EF4-FFF2-40B4-BE49-F238E27FC236}">
              <a16:creationId xmlns="" xmlns:a16="http://schemas.microsoft.com/office/drawing/2014/main" id="{834A7816-1BEF-4476-A9AC-82C0FE145B0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4" name="Line 3451">
          <a:extLst>
            <a:ext uri="{FF2B5EF4-FFF2-40B4-BE49-F238E27FC236}">
              <a16:creationId xmlns="" xmlns:a16="http://schemas.microsoft.com/office/drawing/2014/main" id="{BAC8CC5D-E270-4D74-9A2A-4B569E71D22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5" name="Line 3452">
          <a:extLst>
            <a:ext uri="{FF2B5EF4-FFF2-40B4-BE49-F238E27FC236}">
              <a16:creationId xmlns="" xmlns:a16="http://schemas.microsoft.com/office/drawing/2014/main" id="{F4696C23-8364-4C31-AE6F-49950BE2179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6" name="Line 3453">
          <a:extLst>
            <a:ext uri="{FF2B5EF4-FFF2-40B4-BE49-F238E27FC236}">
              <a16:creationId xmlns="" xmlns:a16="http://schemas.microsoft.com/office/drawing/2014/main" id="{3A9620B2-1398-4457-96CA-4C6616E79A5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7" name="Line 3454">
          <a:extLst>
            <a:ext uri="{FF2B5EF4-FFF2-40B4-BE49-F238E27FC236}">
              <a16:creationId xmlns="" xmlns:a16="http://schemas.microsoft.com/office/drawing/2014/main" id="{EE95617B-BBF7-48E3-8820-4C7948648D6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8" name="Line 3420">
          <a:extLst>
            <a:ext uri="{FF2B5EF4-FFF2-40B4-BE49-F238E27FC236}">
              <a16:creationId xmlns="" xmlns:a16="http://schemas.microsoft.com/office/drawing/2014/main" id="{9324F96D-87B0-4B60-BDD0-24921DD0F4F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89" name="Line 3421">
          <a:extLst>
            <a:ext uri="{FF2B5EF4-FFF2-40B4-BE49-F238E27FC236}">
              <a16:creationId xmlns="" xmlns:a16="http://schemas.microsoft.com/office/drawing/2014/main" id="{A1F9D3DC-5966-4F86-BEA4-947D3BEF060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0" name="Line 3422">
          <a:extLst>
            <a:ext uri="{FF2B5EF4-FFF2-40B4-BE49-F238E27FC236}">
              <a16:creationId xmlns="" xmlns:a16="http://schemas.microsoft.com/office/drawing/2014/main" id="{4A942793-F225-4990-A444-D494CE6D9AC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1" name="Line 3423">
          <a:extLst>
            <a:ext uri="{FF2B5EF4-FFF2-40B4-BE49-F238E27FC236}">
              <a16:creationId xmlns="" xmlns:a16="http://schemas.microsoft.com/office/drawing/2014/main" id="{609D513F-2964-4F1B-8578-0ED0ECC2DDE1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2" name="Line 3424">
          <a:extLst>
            <a:ext uri="{FF2B5EF4-FFF2-40B4-BE49-F238E27FC236}">
              <a16:creationId xmlns="" xmlns:a16="http://schemas.microsoft.com/office/drawing/2014/main" id="{B57EC98D-88A9-4F1D-9BE5-1E47DBF1265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3" name="Line 3425">
          <a:extLst>
            <a:ext uri="{FF2B5EF4-FFF2-40B4-BE49-F238E27FC236}">
              <a16:creationId xmlns="" xmlns:a16="http://schemas.microsoft.com/office/drawing/2014/main" id="{CC662CF4-ABDC-4BE8-AF36-CA15ECC52E0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4" name="Line 3426">
          <a:extLst>
            <a:ext uri="{FF2B5EF4-FFF2-40B4-BE49-F238E27FC236}">
              <a16:creationId xmlns="" xmlns:a16="http://schemas.microsoft.com/office/drawing/2014/main" id="{B6F8E65D-B695-4279-8B55-58C4F407200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5" name="Line 3427">
          <a:extLst>
            <a:ext uri="{FF2B5EF4-FFF2-40B4-BE49-F238E27FC236}">
              <a16:creationId xmlns="" xmlns:a16="http://schemas.microsoft.com/office/drawing/2014/main" id="{6DA9024C-AF97-42CB-BDB2-9DFDA8BF3A3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6" name="Line 3428">
          <a:extLst>
            <a:ext uri="{FF2B5EF4-FFF2-40B4-BE49-F238E27FC236}">
              <a16:creationId xmlns="" xmlns:a16="http://schemas.microsoft.com/office/drawing/2014/main" id="{4904B9D3-4F07-440C-9A89-06B1D65EB22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7" name="Line 3429">
          <a:extLst>
            <a:ext uri="{FF2B5EF4-FFF2-40B4-BE49-F238E27FC236}">
              <a16:creationId xmlns="" xmlns:a16="http://schemas.microsoft.com/office/drawing/2014/main" id="{54DF778F-9657-470E-B374-7C5FDBED5B2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8" name="Line 3430">
          <a:extLst>
            <a:ext uri="{FF2B5EF4-FFF2-40B4-BE49-F238E27FC236}">
              <a16:creationId xmlns="" xmlns:a16="http://schemas.microsoft.com/office/drawing/2014/main" id="{0BB35D1E-7537-4498-96A1-62B58499908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699" name="Line 3431">
          <a:extLst>
            <a:ext uri="{FF2B5EF4-FFF2-40B4-BE49-F238E27FC236}">
              <a16:creationId xmlns="" xmlns:a16="http://schemas.microsoft.com/office/drawing/2014/main" id="{80077579-FA13-416B-8E8D-FFB5B57EA0E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0" name="Line 3432">
          <a:extLst>
            <a:ext uri="{FF2B5EF4-FFF2-40B4-BE49-F238E27FC236}">
              <a16:creationId xmlns="" xmlns:a16="http://schemas.microsoft.com/office/drawing/2014/main" id="{A8749CEC-B87E-4AE2-B311-531F4E3E380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1" name="Line 3433">
          <a:extLst>
            <a:ext uri="{FF2B5EF4-FFF2-40B4-BE49-F238E27FC236}">
              <a16:creationId xmlns="" xmlns:a16="http://schemas.microsoft.com/office/drawing/2014/main" id="{7334BCEF-90B3-4E4B-87B1-634509C7DDD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2" name="Line 3434">
          <a:extLst>
            <a:ext uri="{FF2B5EF4-FFF2-40B4-BE49-F238E27FC236}">
              <a16:creationId xmlns="" xmlns:a16="http://schemas.microsoft.com/office/drawing/2014/main" id="{22C846E1-F492-4D8D-85E1-61A5B15D74D2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3" name="Line 3435">
          <a:extLst>
            <a:ext uri="{FF2B5EF4-FFF2-40B4-BE49-F238E27FC236}">
              <a16:creationId xmlns="" xmlns:a16="http://schemas.microsoft.com/office/drawing/2014/main" id="{3C0A3EDA-A84F-41B0-8250-18BB039F83D1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4" name="Line 3436">
          <a:extLst>
            <a:ext uri="{FF2B5EF4-FFF2-40B4-BE49-F238E27FC236}">
              <a16:creationId xmlns="" xmlns:a16="http://schemas.microsoft.com/office/drawing/2014/main" id="{C29A98E3-817B-483A-913D-CDE026C9FA4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5" name="Line 3437">
          <a:extLst>
            <a:ext uri="{FF2B5EF4-FFF2-40B4-BE49-F238E27FC236}">
              <a16:creationId xmlns="" xmlns:a16="http://schemas.microsoft.com/office/drawing/2014/main" id="{3CACF479-3308-4C67-933F-E6E37D8D65E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6" name="Line 3438">
          <a:extLst>
            <a:ext uri="{FF2B5EF4-FFF2-40B4-BE49-F238E27FC236}">
              <a16:creationId xmlns="" xmlns:a16="http://schemas.microsoft.com/office/drawing/2014/main" id="{164A83BE-AF1E-49BC-9F55-969858E73E6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7" name="Line 3439">
          <a:extLst>
            <a:ext uri="{FF2B5EF4-FFF2-40B4-BE49-F238E27FC236}">
              <a16:creationId xmlns="" xmlns:a16="http://schemas.microsoft.com/office/drawing/2014/main" id="{30E9B028-B87B-429C-BFB0-C0377E5E4FD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8" name="Line 3440">
          <a:extLst>
            <a:ext uri="{FF2B5EF4-FFF2-40B4-BE49-F238E27FC236}">
              <a16:creationId xmlns="" xmlns:a16="http://schemas.microsoft.com/office/drawing/2014/main" id="{1043602D-7FDE-4EDB-9F10-AC903F121CE0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09" name="Line 3441">
          <a:extLst>
            <a:ext uri="{FF2B5EF4-FFF2-40B4-BE49-F238E27FC236}">
              <a16:creationId xmlns="" xmlns:a16="http://schemas.microsoft.com/office/drawing/2014/main" id="{C37AE986-59BE-4CB9-A689-B8515DE10E2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0" name="Line 3442">
          <a:extLst>
            <a:ext uri="{FF2B5EF4-FFF2-40B4-BE49-F238E27FC236}">
              <a16:creationId xmlns="" xmlns:a16="http://schemas.microsoft.com/office/drawing/2014/main" id="{1ECF81E0-A498-4C40-B696-FBCB212BF37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1" name="Line 3443">
          <a:extLst>
            <a:ext uri="{FF2B5EF4-FFF2-40B4-BE49-F238E27FC236}">
              <a16:creationId xmlns="" xmlns:a16="http://schemas.microsoft.com/office/drawing/2014/main" id="{E0B8A2B5-C631-4743-899E-848F7A924C0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2" name="Line 3444">
          <a:extLst>
            <a:ext uri="{FF2B5EF4-FFF2-40B4-BE49-F238E27FC236}">
              <a16:creationId xmlns="" xmlns:a16="http://schemas.microsoft.com/office/drawing/2014/main" id="{0ED0A212-B16E-47EF-85C0-F15462DFF25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3" name="Line 3445">
          <a:extLst>
            <a:ext uri="{FF2B5EF4-FFF2-40B4-BE49-F238E27FC236}">
              <a16:creationId xmlns="" xmlns:a16="http://schemas.microsoft.com/office/drawing/2014/main" id="{A8E4053D-07C8-4ED7-8D3A-7CFA2FF6B31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4" name="Line 3446">
          <a:extLst>
            <a:ext uri="{FF2B5EF4-FFF2-40B4-BE49-F238E27FC236}">
              <a16:creationId xmlns="" xmlns:a16="http://schemas.microsoft.com/office/drawing/2014/main" id="{1268AA72-7FBE-4978-8E65-8B5A49D60AF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5" name="Line 3447">
          <a:extLst>
            <a:ext uri="{FF2B5EF4-FFF2-40B4-BE49-F238E27FC236}">
              <a16:creationId xmlns="" xmlns:a16="http://schemas.microsoft.com/office/drawing/2014/main" id="{1E69AF1D-F2A2-45D8-8DA8-14A4BE8060D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6" name="Line 3448">
          <a:extLst>
            <a:ext uri="{FF2B5EF4-FFF2-40B4-BE49-F238E27FC236}">
              <a16:creationId xmlns="" xmlns:a16="http://schemas.microsoft.com/office/drawing/2014/main" id="{78222E1E-4DA1-4DF6-8583-D2982CF5170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7" name="Line 3449">
          <a:extLst>
            <a:ext uri="{FF2B5EF4-FFF2-40B4-BE49-F238E27FC236}">
              <a16:creationId xmlns="" xmlns:a16="http://schemas.microsoft.com/office/drawing/2014/main" id="{2B439C32-22D8-4451-B4AD-FDDFA41B03F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8" name="Line 3450">
          <a:extLst>
            <a:ext uri="{FF2B5EF4-FFF2-40B4-BE49-F238E27FC236}">
              <a16:creationId xmlns="" xmlns:a16="http://schemas.microsoft.com/office/drawing/2014/main" id="{12AD62AE-2261-400F-8151-245B80FF069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19" name="Line 3451">
          <a:extLst>
            <a:ext uri="{FF2B5EF4-FFF2-40B4-BE49-F238E27FC236}">
              <a16:creationId xmlns="" xmlns:a16="http://schemas.microsoft.com/office/drawing/2014/main" id="{55DAE87F-EA1D-48D6-91DC-5285A6AAD65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0" name="Line 3452">
          <a:extLst>
            <a:ext uri="{FF2B5EF4-FFF2-40B4-BE49-F238E27FC236}">
              <a16:creationId xmlns="" xmlns:a16="http://schemas.microsoft.com/office/drawing/2014/main" id="{B9961BD8-0806-4C08-8D5B-9DCB5DCFE257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1" name="Line 3453">
          <a:extLst>
            <a:ext uri="{FF2B5EF4-FFF2-40B4-BE49-F238E27FC236}">
              <a16:creationId xmlns="" xmlns:a16="http://schemas.microsoft.com/office/drawing/2014/main" id="{67348CCD-FADC-4C7A-818F-363A9B97F3D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2" name="Line 3454">
          <a:extLst>
            <a:ext uri="{FF2B5EF4-FFF2-40B4-BE49-F238E27FC236}">
              <a16:creationId xmlns="" xmlns:a16="http://schemas.microsoft.com/office/drawing/2014/main" id="{6BEF70D6-701C-4291-BB06-BA9FADDAB8A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3" name="Line 3420">
          <a:extLst>
            <a:ext uri="{FF2B5EF4-FFF2-40B4-BE49-F238E27FC236}">
              <a16:creationId xmlns="" xmlns:a16="http://schemas.microsoft.com/office/drawing/2014/main" id="{35481C6F-DD17-4210-B615-A7182129916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4" name="Line 3421">
          <a:extLst>
            <a:ext uri="{FF2B5EF4-FFF2-40B4-BE49-F238E27FC236}">
              <a16:creationId xmlns="" xmlns:a16="http://schemas.microsoft.com/office/drawing/2014/main" id="{EBE75245-1E3E-430C-BD68-26992336407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5" name="Line 3422">
          <a:extLst>
            <a:ext uri="{FF2B5EF4-FFF2-40B4-BE49-F238E27FC236}">
              <a16:creationId xmlns="" xmlns:a16="http://schemas.microsoft.com/office/drawing/2014/main" id="{DB8008BC-5270-43BC-A4B7-518371809DE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6" name="Line 3423">
          <a:extLst>
            <a:ext uri="{FF2B5EF4-FFF2-40B4-BE49-F238E27FC236}">
              <a16:creationId xmlns="" xmlns:a16="http://schemas.microsoft.com/office/drawing/2014/main" id="{A452AB81-801D-46D6-98D6-C777F0A3915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7" name="Line 3424">
          <a:extLst>
            <a:ext uri="{FF2B5EF4-FFF2-40B4-BE49-F238E27FC236}">
              <a16:creationId xmlns="" xmlns:a16="http://schemas.microsoft.com/office/drawing/2014/main" id="{1E2F0071-B1CE-4F56-BDC6-1571858231E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8" name="Line 3425">
          <a:extLst>
            <a:ext uri="{FF2B5EF4-FFF2-40B4-BE49-F238E27FC236}">
              <a16:creationId xmlns="" xmlns:a16="http://schemas.microsoft.com/office/drawing/2014/main" id="{46A0A607-E5F6-47BE-9692-3B0DFBB9FAF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29" name="Line 3426">
          <a:extLst>
            <a:ext uri="{FF2B5EF4-FFF2-40B4-BE49-F238E27FC236}">
              <a16:creationId xmlns="" xmlns:a16="http://schemas.microsoft.com/office/drawing/2014/main" id="{2206EFC5-EEE3-4A3F-B02D-848A0E89981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0" name="Line 3427">
          <a:extLst>
            <a:ext uri="{FF2B5EF4-FFF2-40B4-BE49-F238E27FC236}">
              <a16:creationId xmlns="" xmlns:a16="http://schemas.microsoft.com/office/drawing/2014/main" id="{EC8C7C8D-7ADF-4790-85AB-F97F31DF1983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1" name="Line 3428">
          <a:extLst>
            <a:ext uri="{FF2B5EF4-FFF2-40B4-BE49-F238E27FC236}">
              <a16:creationId xmlns="" xmlns:a16="http://schemas.microsoft.com/office/drawing/2014/main" id="{786908D5-AB1E-4543-8F9E-6CE508D8D9A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2" name="Line 3429">
          <a:extLst>
            <a:ext uri="{FF2B5EF4-FFF2-40B4-BE49-F238E27FC236}">
              <a16:creationId xmlns="" xmlns:a16="http://schemas.microsoft.com/office/drawing/2014/main" id="{B70FAEEA-A52B-43AC-BF3B-3C7461FDAC1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3" name="Line 3430">
          <a:extLst>
            <a:ext uri="{FF2B5EF4-FFF2-40B4-BE49-F238E27FC236}">
              <a16:creationId xmlns="" xmlns:a16="http://schemas.microsoft.com/office/drawing/2014/main" id="{F86A1054-ACCA-4EFB-881E-910B4E76633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4" name="Line 3431">
          <a:extLst>
            <a:ext uri="{FF2B5EF4-FFF2-40B4-BE49-F238E27FC236}">
              <a16:creationId xmlns="" xmlns:a16="http://schemas.microsoft.com/office/drawing/2014/main" id="{1CDAF8A0-9725-4711-AF8B-C6BFF36BF84F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5" name="Line 3432">
          <a:extLst>
            <a:ext uri="{FF2B5EF4-FFF2-40B4-BE49-F238E27FC236}">
              <a16:creationId xmlns="" xmlns:a16="http://schemas.microsoft.com/office/drawing/2014/main" id="{50AFE9DC-07E1-4570-984B-A9B090DEA53E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6" name="Line 3433">
          <a:extLst>
            <a:ext uri="{FF2B5EF4-FFF2-40B4-BE49-F238E27FC236}">
              <a16:creationId xmlns="" xmlns:a16="http://schemas.microsoft.com/office/drawing/2014/main" id="{5F3F2819-DFEA-4B07-83A3-5C53E59886F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7" name="Line 3434">
          <a:extLst>
            <a:ext uri="{FF2B5EF4-FFF2-40B4-BE49-F238E27FC236}">
              <a16:creationId xmlns="" xmlns:a16="http://schemas.microsoft.com/office/drawing/2014/main" id="{3F532226-541D-4FA8-BDFB-CFAE9C01AF2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8" name="Line 3435">
          <a:extLst>
            <a:ext uri="{FF2B5EF4-FFF2-40B4-BE49-F238E27FC236}">
              <a16:creationId xmlns="" xmlns:a16="http://schemas.microsoft.com/office/drawing/2014/main" id="{2E331953-6F90-40BC-B4F5-466232B8888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39" name="Line 3436">
          <a:extLst>
            <a:ext uri="{FF2B5EF4-FFF2-40B4-BE49-F238E27FC236}">
              <a16:creationId xmlns="" xmlns:a16="http://schemas.microsoft.com/office/drawing/2014/main" id="{C4E07514-B1BC-41BE-AEC4-30FFC17021A1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0" name="Line 3437">
          <a:extLst>
            <a:ext uri="{FF2B5EF4-FFF2-40B4-BE49-F238E27FC236}">
              <a16:creationId xmlns="" xmlns:a16="http://schemas.microsoft.com/office/drawing/2014/main" id="{422F12E5-8725-4695-8798-E3C96FA900FB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1" name="Line 3438">
          <a:extLst>
            <a:ext uri="{FF2B5EF4-FFF2-40B4-BE49-F238E27FC236}">
              <a16:creationId xmlns="" xmlns:a16="http://schemas.microsoft.com/office/drawing/2014/main" id="{B35780D8-BD1E-4186-8756-F71D8F34A97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2" name="Line 3439">
          <a:extLst>
            <a:ext uri="{FF2B5EF4-FFF2-40B4-BE49-F238E27FC236}">
              <a16:creationId xmlns="" xmlns:a16="http://schemas.microsoft.com/office/drawing/2014/main" id="{DF3FC03A-F5AE-4101-8EA2-731AFA3FA07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3" name="Line 3440">
          <a:extLst>
            <a:ext uri="{FF2B5EF4-FFF2-40B4-BE49-F238E27FC236}">
              <a16:creationId xmlns="" xmlns:a16="http://schemas.microsoft.com/office/drawing/2014/main" id="{DFE499A8-244D-49B3-A052-74E13278D5F6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4" name="Line 3441">
          <a:extLst>
            <a:ext uri="{FF2B5EF4-FFF2-40B4-BE49-F238E27FC236}">
              <a16:creationId xmlns="" xmlns:a16="http://schemas.microsoft.com/office/drawing/2014/main" id="{2B888B04-99D5-46B8-A43C-3E10D14B7B9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5" name="Line 3442">
          <a:extLst>
            <a:ext uri="{FF2B5EF4-FFF2-40B4-BE49-F238E27FC236}">
              <a16:creationId xmlns="" xmlns:a16="http://schemas.microsoft.com/office/drawing/2014/main" id="{0A5104B9-C415-4D91-A9F0-9494DAC0F65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6" name="Line 3443">
          <a:extLst>
            <a:ext uri="{FF2B5EF4-FFF2-40B4-BE49-F238E27FC236}">
              <a16:creationId xmlns="" xmlns:a16="http://schemas.microsoft.com/office/drawing/2014/main" id="{E976F616-BBBE-484E-99E6-B0CED83C65A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7" name="Line 3444">
          <a:extLst>
            <a:ext uri="{FF2B5EF4-FFF2-40B4-BE49-F238E27FC236}">
              <a16:creationId xmlns="" xmlns:a16="http://schemas.microsoft.com/office/drawing/2014/main" id="{2C7BC819-9742-4AF2-BF2E-5D611014D98D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8" name="Line 3445">
          <a:extLst>
            <a:ext uri="{FF2B5EF4-FFF2-40B4-BE49-F238E27FC236}">
              <a16:creationId xmlns="" xmlns:a16="http://schemas.microsoft.com/office/drawing/2014/main" id="{ACA29F80-3B46-4104-849B-2D38F8D8507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49" name="Line 3446">
          <a:extLst>
            <a:ext uri="{FF2B5EF4-FFF2-40B4-BE49-F238E27FC236}">
              <a16:creationId xmlns="" xmlns:a16="http://schemas.microsoft.com/office/drawing/2014/main" id="{518063F9-474E-4AFB-AA87-FDEB6E48C0AC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0" name="Line 3447">
          <a:extLst>
            <a:ext uri="{FF2B5EF4-FFF2-40B4-BE49-F238E27FC236}">
              <a16:creationId xmlns="" xmlns:a16="http://schemas.microsoft.com/office/drawing/2014/main" id="{47DD7425-6738-4453-B187-36AA5FE407F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1" name="Line 3448">
          <a:extLst>
            <a:ext uri="{FF2B5EF4-FFF2-40B4-BE49-F238E27FC236}">
              <a16:creationId xmlns="" xmlns:a16="http://schemas.microsoft.com/office/drawing/2014/main" id="{FE1F39F8-63DD-4706-ADE0-233A23790ED4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2" name="Line 3449">
          <a:extLst>
            <a:ext uri="{FF2B5EF4-FFF2-40B4-BE49-F238E27FC236}">
              <a16:creationId xmlns="" xmlns:a16="http://schemas.microsoft.com/office/drawing/2014/main" id="{176A7586-AD6D-47DB-8B57-3409E2C48E19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3" name="Line 3450">
          <a:extLst>
            <a:ext uri="{FF2B5EF4-FFF2-40B4-BE49-F238E27FC236}">
              <a16:creationId xmlns="" xmlns:a16="http://schemas.microsoft.com/office/drawing/2014/main" id="{90CBD257-A8B9-4675-BAA4-A9E3CA4698F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4" name="Line 3451">
          <a:extLst>
            <a:ext uri="{FF2B5EF4-FFF2-40B4-BE49-F238E27FC236}">
              <a16:creationId xmlns="" xmlns:a16="http://schemas.microsoft.com/office/drawing/2014/main" id="{89750943-62CA-4AAF-83D1-481F1584CE2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5" name="Line 3452">
          <a:extLst>
            <a:ext uri="{FF2B5EF4-FFF2-40B4-BE49-F238E27FC236}">
              <a16:creationId xmlns="" xmlns:a16="http://schemas.microsoft.com/office/drawing/2014/main" id="{40DB2A13-6285-45EA-8A56-AD9DD13046BA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6" name="Line 3453">
          <a:extLst>
            <a:ext uri="{FF2B5EF4-FFF2-40B4-BE49-F238E27FC236}">
              <a16:creationId xmlns="" xmlns:a16="http://schemas.microsoft.com/office/drawing/2014/main" id="{189AEE35-6FC7-4BA3-B3D0-92DF6BE476B8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1859</xdr:row>
      <xdr:rowOff>0</xdr:rowOff>
    </xdr:from>
    <xdr:to>
      <xdr:col>10</xdr:col>
      <xdr:colOff>38100</xdr:colOff>
      <xdr:row>1859</xdr:row>
      <xdr:rowOff>0</xdr:rowOff>
    </xdr:to>
    <xdr:sp macro="" textlink="">
      <xdr:nvSpPr>
        <xdr:cNvPr id="757" name="Line 3454">
          <a:extLst>
            <a:ext uri="{FF2B5EF4-FFF2-40B4-BE49-F238E27FC236}">
              <a16:creationId xmlns="" xmlns:a16="http://schemas.microsoft.com/office/drawing/2014/main" id="{80DECFFB-F521-4C24-81DB-A43ECE27E845}"/>
            </a:ext>
          </a:extLst>
        </xdr:cNvPr>
        <xdr:cNvSpPr>
          <a:spLocks noChangeShapeType="1"/>
        </xdr:cNvSpPr>
      </xdr:nvSpPr>
      <xdr:spPr bwMode="auto">
        <a:xfrm>
          <a:off x="4238625" y="30065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58" name="Line 3420">
          <a:extLst>
            <a:ext uri="{FF2B5EF4-FFF2-40B4-BE49-F238E27FC236}">
              <a16:creationId xmlns="" xmlns:a16="http://schemas.microsoft.com/office/drawing/2014/main" id="{8659FABD-15BC-4CE2-AB3F-BD1C5C3A226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59" name="Line 3421">
          <a:extLst>
            <a:ext uri="{FF2B5EF4-FFF2-40B4-BE49-F238E27FC236}">
              <a16:creationId xmlns="" xmlns:a16="http://schemas.microsoft.com/office/drawing/2014/main" id="{49042BC8-F409-47DA-8DAC-D9BB527AF89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0" name="Line 3422">
          <a:extLst>
            <a:ext uri="{FF2B5EF4-FFF2-40B4-BE49-F238E27FC236}">
              <a16:creationId xmlns="" xmlns:a16="http://schemas.microsoft.com/office/drawing/2014/main" id="{83D99AAF-F372-41AF-9B3B-464FF3234A0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1" name="Line 3423">
          <a:extLst>
            <a:ext uri="{FF2B5EF4-FFF2-40B4-BE49-F238E27FC236}">
              <a16:creationId xmlns="" xmlns:a16="http://schemas.microsoft.com/office/drawing/2014/main" id="{DD27B933-FC9E-4287-9A07-469C48465F2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2" name="Line 3424">
          <a:extLst>
            <a:ext uri="{FF2B5EF4-FFF2-40B4-BE49-F238E27FC236}">
              <a16:creationId xmlns="" xmlns:a16="http://schemas.microsoft.com/office/drawing/2014/main" id="{0B573F0C-4BB9-4441-A3F3-9924A5A59D2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3" name="Line 3425">
          <a:extLst>
            <a:ext uri="{FF2B5EF4-FFF2-40B4-BE49-F238E27FC236}">
              <a16:creationId xmlns="" xmlns:a16="http://schemas.microsoft.com/office/drawing/2014/main" id="{41FD59C0-18F5-4596-99A1-FEE24250D8E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4" name="Line 3426">
          <a:extLst>
            <a:ext uri="{FF2B5EF4-FFF2-40B4-BE49-F238E27FC236}">
              <a16:creationId xmlns="" xmlns:a16="http://schemas.microsoft.com/office/drawing/2014/main" id="{2F279C22-51BF-4EB4-933E-6D7172E3882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5" name="Line 3427">
          <a:extLst>
            <a:ext uri="{FF2B5EF4-FFF2-40B4-BE49-F238E27FC236}">
              <a16:creationId xmlns="" xmlns:a16="http://schemas.microsoft.com/office/drawing/2014/main" id="{83EC8D6C-A9C8-4C54-BBCD-547F7461521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6" name="Line 3428">
          <a:extLst>
            <a:ext uri="{FF2B5EF4-FFF2-40B4-BE49-F238E27FC236}">
              <a16:creationId xmlns="" xmlns:a16="http://schemas.microsoft.com/office/drawing/2014/main" id="{FC9003C2-C545-4FBE-AD0C-6C4C3158A293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7" name="Line 3429">
          <a:extLst>
            <a:ext uri="{FF2B5EF4-FFF2-40B4-BE49-F238E27FC236}">
              <a16:creationId xmlns="" xmlns:a16="http://schemas.microsoft.com/office/drawing/2014/main" id="{985D47CB-1514-44FA-A110-FF1132CECDA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8" name="Line 3430">
          <a:extLst>
            <a:ext uri="{FF2B5EF4-FFF2-40B4-BE49-F238E27FC236}">
              <a16:creationId xmlns="" xmlns:a16="http://schemas.microsoft.com/office/drawing/2014/main" id="{9B4190E2-7B32-4A11-8DDD-CB9F3B2B6AE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69" name="Line 3431">
          <a:extLst>
            <a:ext uri="{FF2B5EF4-FFF2-40B4-BE49-F238E27FC236}">
              <a16:creationId xmlns="" xmlns:a16="http://schemas.microsoft.com/office/drawing/2014/main" id="{F37627D6-2962-433F-833E-9BC82F6AFE1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0" name="Line 3432">
          <a:extLst>
            <a:ext uri="{FF2B5EF4-FFF2-40B4-BE49-F238E27FC236}">
              <a16:creationId xmlns="" xmlns:a16="http://schemas.microsoft.com/office/drawing/2014/main" id="{05963F6B-5AFD-483A-9A49-30399B589C7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1" name="Line 3433">
          <a:extLst>
            <a:ext uri="{FF2B5EF4-FFF2-40B4-BE49-F238E27FC236}">
              <a16:creationId xmlns="" xmlns:a16="http://schemas.microsoft.com/office/drawing/2014/main" id="{B27CC85F-A425-408E-8802-4E2EAC2F7EA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2" name="Line 3434">
          <a:extLst>
            <a:ext uri="{FF2B5EF4-FFF2-40B4-BE49-F238E27FC236}">
              <a16:creationId xmlns="" xmlns:a16="http://schemas.microsoft.com/office/drawing/2014/main" id="{ECDA0EB6-5544-4D6D-8CD7-32DCA6FEEF3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3" name="Line 3435">
          <a:extLst>
            <a:ext uri="{FF2B5EF4-FFF2-40B4-BE49-F238E27FC236}">
              <a16:creationId xmlns="" xmlns:a16="http://schemas.microsoft.com/office/drawing/2014/main" id="{6A3FD98B-5B4A-4133-9D27-F49C6806F7F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4" name="Line 3436">
          <a:extLst>
            <a:ext uri="{FF2B5EF4-FFF2-40B4-BE49-F238E27FC236}">
              <a16:creationId xmlns="" xmlns:a16="http://schemas.microsoft.com/office/drawing/2014/main" id="{8B1B3EB6-98C6-451C-8F5B-618E1803F3F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5" name="Line 3437">
          <a:extLst>
            <a:ext uri="{FF2B5EF4-FFF2-40B4-BE49-F238E27FC236}">
              <a16:creationId xmlns="" xmlns:a16="http://schemas.microsoft.com/office/drawing/2014/main" id="{40C90852-0619-464E-8A47-28B9AE0D381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6" name="Line 3438">
          <a:extLst>
            <a:ext uri="{FF2B5EF4-FFF2-40B4-BE49-F238E27FC236}">
              <a16:creationId xmlns="" xmlns:a16="http://schemas.microsoft.com/office/drawing/2014/main" id="{9E5F9989-A5B4-495C-B9AC-AD70E70DD4B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7" name="Line 3439">
          <a:extLst>
            <a:ext uri="{FF2B5EF4-FFF2-40B4-BE49-F238E27FC236}">
              <a16:creationId xmlns="" xmlns:a16="http://schemas.microsoft.com/office/drawing/2014/main" id="{342C64D1-0B6B-4C2B-8E0A-88C2E7156F3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8" name="Line 3440">
          <a:extLst>
            <a:ext uri="{FF2B5EF4-FFF2-40B4-BE49-F238E27FC236}">
              <a16:creationId xmlns="" xmlns:a16="http://schemas.microsoft.com/office/drawing/2014/main" id="{1BE575B4-ECFF-47B0-8638-CCB6CA840C0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79" name="Line 3441">
          <a:extLst>
            <a:ext uri="{FF2B5EF4-FFF2-40B4-BE49-F238E27FC236}">
              <a16:creationId xmlns="" xmlns:a16="http://schemas.microsoft.com/office/drawing/2014/main" id="{9FB2E9A1-EF60-49D6-BD20-3663D2006F5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0" name="Line 3442">
          <a:extLst>
            <a:ext uri="{FF2B5EF4-FFF2-40B4-BE49-F238E27FC236}">
              <a16:creationId xmlns="" xmlns:a16="http://schemas.microsoft.com/office/drawing/2014/main" id="{369E1D7A-45C4-4C7A-90EC-27B3952984B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1" name="Line 3443">
          <a:extLst>
            <a:ext uri="{FF2B5EF4-FFF2-40B4-BE49-F238E27FC236}">
              <a16:creationId xmlns="" xmlns:a16="http://schemas.microsoft.com/office/drawing/2014/main" id="{788B72E8-6B5C-445A-91C5-933B12C49CC3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2" name="Line 3444">
          <a:extLst>
            <a:ext uri="{FF2B5EF4-FFF2-40B4-BE49-F238E27FC236}">
              <a16:creationId xmlns="" xmlns:a16="http://schemas.microsoft.com/office/drawing/2014/main" id="{485A416E-2ACB-4815-B657-BBA706E5936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3" name="Line 3445">
          <a:extLst>
            <a:ext uri="{FF2B5EF4-FFF2-40B4-BE49-F238E27FC236}">
              <a16:creationId xmlns="" xmlns:a16="http://schemas.microsoft.com/office/drawing/2014/main" id="{E16FC1BE-561B-43D3-AA50-00EE1504523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4" name="Line 3446">
          <a:extLst>
            <a:ext uri="{FF2B5EF4-FFF2-40B4-BE49-F238E27FC236}">
              <a16:creationId xmlns="" xmlns:a16="http://schemas.microsoft.com/office/drawing/2014/main" id="{24C681CD-7D5B-4A37-96FF-EC7B161E1C0A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5" name="Line 3447">
          <a:extLst>
            <a:ext uri="{FF2B5EF4-FFF2-40B4-BE49-F238E27FC236}">
              <a16:creationId xmlns="" xmlns:a16="http://schemas.microsoft.com/office/drawing/2014/main" id="{EBA25A39-0162-4986-8629-39E467C9109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6" name="Line 3448">
          <a:extLst>
            <a:ext uri="{FF2B5EF4-FFF2-40B4-BE49-F238E27FC236}">
              <a16:creationId xmlns="" xmlns:a16="http://schemas.microsoft.com/office/drawing/2014/main" id="{6976341B-6061-45DE-8086-59BE427DA38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7" name="Line 3449">
          <a:extLst>
            <a:ext uri="{FF2B5EF4-FFF2-40B4-BE49-F238E27FC236}">
              <a16:creationId xmlns="" xmlns:a16="http://schemas.microsoft.com/office/drawing/2014/main" id="{A01BAD86-E57E-464D-B28C-D5DFBC3E33A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8" name="Line 3450">
          <a:extLst>
            <a:ext uri="{FF2B5EF4-FFF2-40B4-BE49-F238E27FC236}">
              <a16:creationId xmlns="" xmlns:a16="http://schemas.microsoft.com/office/drawing/2014/main" id="{E971A5FF-20A6-4FAE-8B25-B2688C9EB8E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89" name="Line 3451">
          <a:extLst>
            <a:ext uri="{FF2B5EF4-FFF2-40B4-BE49-F238E27FC236}">
              <a16:creationId xmlns="" xmlns:a16="http://schemas.microsoft.com/office/drawing/2014/main" id="{E5532EAE-05DB-4CC6-813C-4B93F15D78E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0" name="Line 3452">
          <a:extLst>
            <a:ext uri="{FF2B5EF4-FFF2-40B4-BE49-F238E27FC236}">
              <a16:creationId xmlns="" xmlns:a16="http://schemas.microsoft.com/office/drawing/2014/main" id="{51066A4E-C559-47D0-AC39-A8A93311794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1" name="Line 3453">
          <a:extLst>
            <a:ext uri="{FF2B5EF4-FFF2-40B4-BE49-F238E27FC236}">
              <a16:creationId xmlns="" xmlns:a16="http://schemas.microsoft.com/office/drawing/2014/main" id="{9F75F289-77FC-4886-AAF2-14F7313B801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2" name="Line 3454">
          <a:extLst>
            <a:ext uri="{FF2B5EF4-FFF2-40B4-BE49-F238E27FC236}">
              <a16:creationId xmlns="" xmlns:a16="http://schemas.microsoft.com/office/drawing/2014/main" id="{632D1E0A-0870-4859-9ACE-7D47186D536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3" name="Line 3420">
          <a:extLst>
            <a:ext uri="{FF2B5EF4-FFF2-40B4-BE49-F238E27FC236}">
              <a16:creationId xmlns="" xmlns:a16="http://schemas.microsoft.com/office/drawing/2014/main" id="{91B598AE-C728-467D-8378-8DBDB7A8A7B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4" name="Line 3421">
          <a:extLst>
            <a:ext uri="{FF2B5EF4-FFF2-40B4-BE49-F238E27FC236}">
              <a16:creationId xmlns="" xmlns:a16="http://schemas.microsoft.com/office/drawing/2014/main" id="{AEBCF19E-1385-417B-B7A0-9449FC83CCD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5" name="Line 3422">
          <a:extLst>
            <a:ext uri="{FF2B5EF4-FFF2-40B4-BE49-F238E27FC236}">
              <a16:creationId xmlns="" xmlns:a16="http://schemas.microsoft.com/office/drawing/2014/main" id="{282F5063-0CC0-4FFB-9543-CA7130BE089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6" name="Line 3423">
          <a:extLst>
            <a:ext uri="{FF2B5EF4-FFF2-40B4-BE49-F238E27FC236}">
              <a16:creationId xmlns="" xmlns:a16="http://schemas.microsoft.com/office/drawing/2014/main" id="{6B1262F1-8893-492A-BC71-6DE48DAE163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7" name="Line 3424">
          <a:extLst>
            <a:ext uri="{FF2B5EF4-FFF2-40B4-BE49-F238E27FC236}">
              <a16:creationId xmlns="" xmlns:a16="http://schemas.microsoft.com/office/drawing/2014/main" id="{D854AFF7-9208-4421-9C70-A014BC15672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8" name="Line 3425">
          <a:extLst>
            <a:ext uri="{FF2B5EF4-FFF2-40B4-BE49-F238E27FC236}">
              <a16:creationId xmlns="" xmlns:a16="http://schemas.microsoft.com/office/drawing/2014/main" id="{471CB495-7BFF-42BF-A978-254E3D2DB38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799" name="Line 3426">
          <a:extLst>
            <a:ext uri="{FF2B5EF4-FFF2-40B4-BE49-F238E27FC236}">
              <a16:creationId xmlns="" xmlns:a16="http://schemas.microsoft.com/office/drawing/2014/main" id="{12790108-5C91-4C1E-B365-95D9953758A3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0" name="Line 3427">
          <a:extLst>
            <a:ext uri="{FF2B5EF4-FFF2-40B4-BE49-F238E27FC236}">
              <a16:creationId xmlns="" xmlns:a16="http://schemas.microsoft.com/office/drawing/2014/main" id="{55949723-6D60-4042-B636-74E5F222E66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1" name="Line 3428">
          <a:extLst>
            <a:ext uri="{FF2B5EF4-FFF2-40B4-BE49-F238E27FC236}">
              <a16:creationId xmlns="" xmlns:a16="http://schemas.microsoft.com/office/drawing/2014/main" id="{F2D9C2EF-4891-42D2-93FA-32A103A18EA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2" name="Line 3429">
          <a:extLst>
            <a:ext uri="{FF2B5EF4-FFF2-40B4-BE49-F238E27FC236}">
              <a16:creationId xmlns="" xmlns:a16="http://schemas.microsoft.com/office/drawing/2014/main" id="{BDF82AAC-2B69-4FB4-B8F5-A3591F2F9D0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3" name="Line 3430">
          <a:extLst>
            <a:ext uri="{FF2B5EF4-FFF2-40B4-BE49-F238E27FC236}">
              <a16:creationId xmlns="" xmlns:a16="http://schemas.microsoft.com/office/drawing/2014/main" id="{AB1B6257-C0EF-4376-AE0A-3E9D14DB11E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4" name="Line 3431">
          <a:extLst>
            <a:ext uri="{FF2B5EF4-FFF2-40B4-BE49-F238E27FC236}">
              <a16:creationId xmlns="" xmlns:a16="http://schemas.microsoft.com/office/drawing/2014/main" id="{10A79F1E-3D7B-456B-B652-810E4A50643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5" name="Line 3432">
          <a:extLst>
            <a:ext uri="{FF2B5EF4-FFF2-40B4-BE49-F238E27FC236}">
              <a16:creationId xmlns="" xmlns:a16="http://schemas.microsoft.com/office/drawing/2014/main" id="{862CBE7B-7218-4666-972F-541D1343916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6" name="Line 3433">
          <a:extLst>
            <a:ext uri="{FF2B5EF4-FFF2-40B4-BE49-F238E27FC236}">
              <a16:creationId xmlns="" xmlns:a16="http://schemas.microsoft.com/office/drawing/2014/main" id="{FA973F7B-D36A-4703-9A71-6E5D0952282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7" name="Line 3434">
          <a:extLst>
            <a:ext uri="{FF2B5EF4-FFF2-40B4-BE49-F238E27FC236}">
              <a16:creationId xmlns="" xmlns:a16="http://schemas.microsoft.com/office/drawing/2014/main" id="{C4C4C4B5-ACC0-43DC-BD09-8A861108624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8" name="Line 3435">
          <a:extLst>
            <a:ext uri="{FF2B5EF4-FFF2-40B4-BE49-F238E27FC236}">
              <a16:creationId xmlns="" xmlns:a16="http://schemas.microsoft.com/office/drawing/2014/main" id="{C47E73C9-6EF2-41AD-88C5-251664E6F1D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09" name="Line 3436">
          <a:extLst>
            <a:ext uri="{FF2B5EF4-FFF2-40B4-BE49-F238E27FC236}">
              <a16:creationId xmlns="" xmlns:a16="http://schemas.microsoft.com/office/drawing/2014/main" id="{B2E18450-280B-4800-989D-52FAD9F6477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0" name="Line 3437">
          <a:extLst>
            <a:ext uri="{FF2B5EF4-FFF2-40B4-BE49-F238E27FC236}">
              <a16:creationId xmlns="" xmlns:a16="http://schemas.microsoft.com/office/drawing/2014/main" id="{CC429977-46C9-4209-9135-43F54A5E66D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1" name="Line 3438">
          <a:extLst>
            <a:ext uri="{FF2B5EF4-FFF2-40B4-BE49-F238E27FC236}">
              <a16:creationId xmlns="" xmlns:a16="http://schemas.microsoft.com/office/drawing/2014/main" id="{6EA35AA1-E019-49C6-B886-B9E1E34F77E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2" name="Line 3439">
          <a:extLst>
            <a:ext uri="{FF2B5EF4-FFF2-40B4-BE49-F238E27FC236}">
              <a16:creationId xmlns="" xmlns:a16="http://schemas.microsoft.com/office/drawing/2014/main" id="{C7F66D39-6A60-4C98-92CB-287209CE89B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3" name="Line 3440">
          <a:extLst>
            <a:ext uri="{FF2B5EF4-FFF2-40B4-BE49-F238E27FC236}">
              <a16:creationId xmlns="" xmlns:a16="http://schemas.microsoft.com/office/drawing/2014/main" id="{43A850A9-310D-4E62-ACC7-6CCBBEA9622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4" name="Line 3441">
          <a:extLst>
            <a:ext uri="{FF2B5EF4-FFF2-40B4-BE49-F238E27FC236}">
              <a16:creationId xmlns="" xmlns:a16="http://schemas.microsoft.com/office/drawing/2014/main" id="{47F68644-6464-4A2C-8552-A10157451AD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5" name="Line 3442">
          <a:extLst>
            <a:ext uri="{FF2B5EF4-FFF2-40B4-BE49-F238E27FC236}">
              <a16:creationId xmlns="" xmlns:a16="http://schemas.microsoft.com/office/drawing/2014/main" id="{5F92E914-7A4A-4848-996E-B635E6E6143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6" name="Line 3443">
          <a:extLst>
            <a:ext uri="{FF2B5EF4-FFF2-40B4-BE49-F238E27FC236}">
              <a16:creationId xmlns="" xmlns:a16="http://schemas.microsoft.com/office/drawing/2014/main" id="{0108D3FA-35F1-4B1F-B798-6BE92A08187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7" name="Line 3444">
          <a:extLst>
            <a:ext uri="{FF2B5EF4-FFF2-40B4-BE49-F238E27FC236}">
              <a16:creationId xmlns="" xmlns:a16="http://schemas.microsoft.com/office/drawing/2014/main" id="{9E46CD94-C8FE-49CC-8B22-3C4CA33DA80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8" name="Line 3445">
          <a:extLst>
            <a:ext uri="{FF2B5EF4-FFF2-40B4-BE49-F238E27FC236}">
              <a16:creationId xmlns="" xmlns:a16="http://schemas.microsoft.com/office/drawing/2014/main" id="{3D6884C0-DD1B-4414-9F98-CA2F096387B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19" name="Line 3446">
          <a:extLst>
            <a:ext uri="{FF2B5EF4-FFF2-40B4-BE49-F238E27FC236}">
              <a16:creationId xmlns="" xmlns:a16="http://schemas.microsoft.com/office/drawing/2014/main" id="{8904B6BE-70BC-4729-8229-59286499508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0" name="Line 3447">
          <a:extLst>
            <a:ext uri="{FF2B5EF4-FFF2-40B4-BE49-F238E27FC236}">
              <a16:creationId xmlns="" xmlns:a16="http://schemas.microsoft.com/office/drawing/2014/main" id="{AD183E41-C762-427A-95E1-3522D5E1CA7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1" name="Line 3448">
          <a:extLst>
            <a:ext uri="{FF2B5EF4-FFF2-40B4-BE49-F238E27FC236}">
              <a16:creationId xmlns="" xmlns:a16="http://schemas.microsoft.com/office/drawing/2014/main" id="{D030B0E3-D0F0-4742-A722-D0AF54CB45C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2" name="Line 3449">
          <a:extLst>
            <a:ext uri="{FF2B5EF4-FFF2-40B4-BE49-F238E27FC236}">
              <a16:creationId xmlns="" xmlns:a16="http://schemas.microsoft.com/office/drawing/2014/main" id="{02F854A2-77EE-49F0-AFFA-DFB9E590313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3" name="Line 3450">
          <a:extLst>
            <a:ext uri="{FF2B5EF4-FFF2-40B4-BE49-F238E27FC236}">
              <a16:creationId xmlns="" xmlns:a16="http://schemas.microsoft.com/office/drawing/2014/main" id="{63A3F71D-738E-417C-A6C4-B8D5B39114A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4" name="Line 3451">
          <a:extLst>
            <a:ext uri="{FF2B5EF4-FFF2-40B4-BE49-F238E27FC236}">
              <a16:creationId xmlns="" xmlns:a16="http://schemas.microsoft.com/office/drawing/2014/main" id="{79B3A2A6-9457-45C7-9140-F5F2F618613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5" name="Line 3452">
          <a:extLst>
            <a:ext uri="{FF2B5EF4-FFF2-40B4-BE49-F238E27FC236}">
              <a16:creationId xmlns="" xmlns:a16="http://schemas.microsoft.com/office/drawing/2014/main" id="{CAE798D2-F474-4A9D-931B-39969C6D832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6" name="Line 3453">
          <a:extLst>
            <a:ext uri="{FF2B5EF4-FFF2-40B4-BE49-F238E27FC236}">
              <a16:creationId xmlns="" xmlns:a16="http://schemas.microsoft.com/office/drawing/2014/main" id="{87874C33-B70D-459E-AEF9-AAD07D86B4F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7" name="Line 3454">
          <a:extLst>
            <a:ext uri="{FF2B5EF4-FFF2-40B4-BE49-F238E27FC236}">
              <a16:creationId xmlns="" xmlns:a16="http://schemas.microsoft.com/office/drawing/2014/main" id="{728DB2E4-A9E4-47F8-BC5C-935C8D8A814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8" name="Line 3420">
          <a:extLst>
            <a:ext uri="{FF2B5EF4-FFF2-40B4-BE49-F238E27FC236}">
              <a16:creationId xmlns="" xmlns:a16="http://schemas.microsoft.com/office/drawing/2014/main" id="{C82D27AC-33AC-452A-99A7-A0118D8DB85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29" name="Line 3421">
          <a:extLst>
            <a:ext uri="{FF2B5EF4-FFF2-40B4-BE49-F238E27FC236}">
              <a16:creationId xmlns="" xmlns:a16="http://schemas.microsoft.com/office/drawing/2014/main" id="{D54CAEDE-6D33-4762-8599-36DAAB6937E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0" name="Line 3422">
          <a:extLst>
            <a:ext uri="{FF2B5EF4-FFF2-40B4-BE49-F238E27FC236}">
              <a16:creationId xmlns="" xmlns:a16="http://schemas.microsoft.com/office/drawing/2014/main" id="{83B98A64-A151-49B2-85DF-9DE8D943B1E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1" name="Line 3423">
          <a:extLst>
            <a:ext uri="{FF2B5EF4-FFF2-40B4-BE49-F238E27FC236}">
              <a16:creationId xmlns="" xmlns:a16="http://schemas.microsoft.com/office/drawing/2014/main" id="{70CB834C-3EC1-4714-8514-8856F353111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2" name="Line 3424">
          <a:extLst>
            <a:ext uri="{FF2B5EF4-FFF2-40B4-BE49-F238E27FC236}">
              <a16:creationId xmlns="" xmlns:a16="http://schemas.microsoft.com/office/drawing/2014/main" id="{B39773DF-2B7C-4535-8FC9-CC2938E2C92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3" name="Line 3425">
          <a:extLst>
            <a:ext uri="{FF2B5EF4-FFF2-40B4-BE49-F238E27FC236}">
              <a16:creationId xmlns="" xmlns:a16="http://schemas.microsoft.com/office/drawing/2014/main" id="{12C38388-B946-429B-9B75-04F5B9292DA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4" name="Line 3426">
          <a:extLst>
            <a:ext uri="{FF2B5EF4-FFF2-40B4-BE49-F238E27FC236}">
              <a16:creationId xmlns="" xmlns:a16="http://schemas.microsoft.com/office/drawing/2014/main" id="{96EE4023-A490-4A30-9C1D-86D890B26BB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5" name="Line 3427">
          <a:extLst>
            <a:ext uri="{FF2B5EF4-FFF2-40B4-BE49-F238E27FC236}">
              <a16:creationId xmlns="" xmlns:a16="http://schemas.microsoft.com/office/drawing/2014/main" id="{79389051-55BD-45E9-BA1A-32B02DF239F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6" name="Line 3428">
          <a:extLst>
            <a:ext uri="{FF2B5EF4-FFF2-40B4-BE49-F238E27FC236}">
              <a16:creationId xmlns="" xmlns:a16="http://schemas.microsoft.com/office/drawing/2014/main" id="{D8DEDAB1-5653-425D-AB70-DC4D728CCAA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7" name="Line 3429">
          <a:extLst>
            <a:ext uri="{FF2B5EF4-FFF2-40B4-BE49-F238E27FC236}">
              <a16:creationId xmlns="" xmlns:a16="http://schemas.microsoft.com/office/drawing/2014/main" id="{7C9634EF-A8AA-4D46-90EF-98B72769742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8" name="Line 3430">
          <a:extLst>
            <a:ext uri="{FF2B5EF4-FFF2-40B4-BE49-F238E27FC236}">
              <a16:creationId xmlns="" xmlns:a16="http://schemas.microsoft.com/office/drawing/2014/main" id="{38954A83-D4AD-4AB6-AB7E-439835F2815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39" name="Line 3431">
          <a:extLst>
            <a:ext uri="{FF2B5EF4-FFF2-40B4-BE49-F238E27FC236}">
              <a16:creationId xmlns="" xmlns:a16="http://schemas.microsoft.com/office/drawing/2014/main" id="{3B67C75D-559D-45AF-A570-04907158F0B3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0" name="Line 3432">
          <a:extLst>
            <a:ext uri="{FF2B5EF4-FFF2-40B4-BE49-F238E27FC236}">
              <a16:creationId xmlns="" xmlns:a16="http://schemas.microsoft.com/office/drawing/2014/main" id="{5AEBA142-1D36-4457-B2FD-00A2E761D8E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1" name="Line 3433">
          <a:extLst>
            <a:ext uri="{FF2B5EF4-FFF2-40B4-BE49-F238E27FC236}">
              <a16:creationId xmlns="" xmlns:a16="http://schemas.microsoft.com/office/drawing/2014/main" id="{61B28178-84C5-4275-BDAF-347C4D524B5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2" name="Line 3434">
          <a:extLst>
            <a:ext uri="{FF2B5EF4-FFF2-40B4-BE49-F238E27FC236}">
              <a16:creationId xmlns="" xmlns:a16="http://schemas.microsoft.com/office/drawing/2014/main" id="{F72D0B8A-91E4-45EE-A881-2A3F01E091E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3" name="Line 3435">
          <a:extLst>
            <a:ext uri="{FF2B5EF4-FFF2-40B4-BE49-F238E27FC236}">
              <a16:creationId xmlns="" xmlns:a16="http://schemas.microsoft.com/office/drawing/2014/main" id="{D341984D-1906-427F-82C9-E1C27619C6A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4" name="Line 3436">
          <a:extLst>
            <a:ext uri="{FF2B5EF4-FFF2-40B4-BE49-F238E27FC236}">
              <a16:creationId xmlns="" xmlns:a16="http://schemas.microsoft.com/office/drawing/2014/main" id="{C9D99916-7460-4E00-ADCA-96A61F8563A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5" name="Line 3437">
          <a:extLst>
            <a:ext uri="{FF2B5EF4-FFF2-40B4-BE49-F238E27FC236}">
              <a16:creationId xmlns="" xmlns:a16="http://schemas.microsoft.com/office/drawing/2014/main" id="{AE56ED95-6637-405D-897C-2928C6D1006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6" name="Line 3438">
          <a:extLst>
            <a:ext uri="{FF2B5EF4-FFF2-40B4-BE49-F238E27FC236}">
              <a16:creationId xmlns="" xmlns:a16="http://schemas.microsoft.com/office/drawing/2014/main" id="{314AB4C1-CF20-467A-88F2-E2E129E39DF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7" name="Line 3439">
          <a:extLst>
            <a:ext uri="{FF2B5EF4-FFF2-40B4-BE49-F238E27FC236}">
              <a16:creationId xmlns="" xmlns:a16="http://schemas.microsoft.com/office/drawing/2014/main" id="{B6DA40AA-65CC-43B8-BA28-ACA9E254C13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8" name="Line 3440">
          <a:extLst>
            <a:ext uri="{FF2B5EF4-FFF2-40B4-BE49-F238E27FC236}">
              <a16:creationId xmlns="" xmlns:a16="http://schemas.microsoft.com/office/drawing/2014/main" id="{F03ACBA5-38CF-4D1E-A106-4DBA0CCEACE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49" name="Line 3441">
          <a:extLst>
            <a:ext uri="{FF2B5EF4-FFF2-40B4-BE49-F238E27FC236}">
              <a16:creationId xmlns="" xmlns:a16="http://schemas.microsoft.com/office/drawing/2014/main" id="{EF84203F-6218-4071-B83D-72D83758CDD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0" name="Line 3442">
          <a:extLst>
            <a:ext uri="{FF2B5EF4-FFF2-40B4-BE49-F238E27FC236}">
              <a16:creationId xmlns="" xmlns:a16="http://schemas.microsoft.com/office/drawing/2014/main" id="{4BF1BB65-B82C-47BD-BD93-3B1DB49B13E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1" name="Line 3443">
          <a:extLst>
            <a:ext uri="{FF2B5EF4-FFF2-40B4-BE49-F238E27FC236}">
              <a16:creationId xmlns="" xmlns:a16="http://schemas.microsoft.com/office/drawing/2014/main" id="{04B3982A-5C80-4743-B174-3A1BDFF8A33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2" name="Line 3444">
          <a:extLst>
            <a:ext uri="{FF2B5EF4-FFF2-40B4-BE49-F238E27FC236}">
              <a16:creationId xmlns="" xmlns:a16="http://schemas.microsoft.com/office/drawing/2014/main" id="{31D123AA-39F0-4047-925B-731A335A47A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3" name="Line 3445">
          <a:extLst>
            <a:ext uri="{FF2B5EF4-FFF2-40B4-BE49-F238E27FC236}">
              <a16:creationId xmlns="" xmlns:a16="http://schemas.microsoft.com/office/drawing/2014/main" id="{62AAC049-B004-42B6-B87D-48975CC414F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4" name="Line 3446">
          <a:extLst>
            <a:ext uri="{FF2B5EF4-FFF2-40B4-BE49-F238E27FC236}">
              <a16:creationId xmlns="" xmlns:a16="http://schemas.microsoft.com/office/drawing/2014/main" id="{B908D58A-5336-4888-9C1B-83C914AE0D3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5" name="Line 3447">
          <a:extLst>
            <a:ext uri="{FF2B5EF4-FFF2-40B4-BE49-F238E27FC236}">
              <a16:creationId xmlns="" xmlns:a16="http://schemas.microsoft.com/office/drawing/2014/main" id="{54719CEE-5CC0-4B16-9440-D5D7FC128E2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6" name="Line 3448">
          <a:extLst>
            <a:ext uri="{FF2B5EF4-FFF2-40B4-BE49-F238E27FC236}">
              <a16:creationId xmlns="" xmlns:a16="http://schemas.microsoft.com/office/drawing/2014/main" id="{A8E345B7-3FD7-4383-84ED-6768C1582919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7" name="Line 3449">
          <a:extLst>
            <a:ext uri="{FF2B5EF4-FFF2-40B4-BE49-F238E27FC236}">
              <a16:creationId xmlns="" xmlns:a16="http://schemas.microsoft.com/office/drawing/2014/main" id="{413D7CB1-235C-46C7-B2BE-EC5A16709FE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8" name="Line 3450">
          <a:extLst>
            <a:ext uri="{FF2B5EF4-FFF2-40B4-BE49-F238E27FC236}">
              <a16:creationId xmlns="" xmlns:a16="http://schemas.microsoft.com/office/drawing/2014/main" id="{1AD2639F-705D-410B-9855-66A63808B96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59" name="Line 3451">
          <a:extLst>
            <a:ext uri="{FF2B5EF4-FFF2-40B4-BE49-F238E27FC236}">
              <a16:creationId xmlns="" xmlns:a16="http://schemas.microsoft.com/office/drawing/2014/main" id="{1ABE0726-24F3-4511-B957-4FF730A668B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0" name="Line 3452">
          <a:extLst>
            <a:ext uri="{FF2B5EF4-FFF2-40B4-BE49-F238E27FC236}">
              <a16:creationId xmlns="" xmlns:a16="http://schemas.microsoft.com/office/drawing/2014/main" id="{A640C441-B4A8-4485-B981-07EF14824BE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1" name="Line 3453">
          <a:extLst>
            <a:ext uri="{FF2B5EF4-FFF2-40B4-BE49-F238E27FC236}">
              <a16:creationId xmlns="" xmlns:a16="http://schemas.microsoft.com/office/drawing/2014/main" id="{48B52E85-DF79-4FC7-9540-F27DF46CB43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2" name="Line 3454">
          <a:extLst>
            <a:ext uri="{FF2B5EF4-FFF2-40B4-BE49-F238E27FC236}">
              <a16:creationId xmlns="" xmlns:a16="http://schemas.microsoft.com/office/drawing/2014/main" id="{34DE7952-3ABD-4B46-876C-897CCE061F9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3" name="Line 3420">
          <a:extLst>
            <a:ext uri="{FF2B5EF4-FFF2-40B4-BE49-F238E27FC236}">
              <a16:creationId xmlns="" xmlns:a16="http://schemas.microsoft.com/office/drawing/2014/main" id="{DC4D2F0C-EE4C-4A0E-94ED-43932631E07A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4" name="Line 3421">
          <a:extLst>
            <a:ext uri="{FF2B5EF4-FFF2-40B4-BE49-F238E27FC236}">
              <a16:creationId xmlns="" xmlns:a16="http://schemas.microsoft.com/office/drawing/2014/main" id="{C2D04D43-9016-4417-8F9C-CFA58D7F0CD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5" name="Line 3422">
          <a:extLst>
            <a:ext uri="{FF2B5EF4-FFF2-40B4-BE49-F238E27FC236}">
              <a16:creationId xmlns="" xmlns:a16="http://schemas.microsoft.com/office/drawing/2014/main" id="{B6B92D59-5729-438B-98F6-5378FC22AC43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6" name="Line 3423">
          <a:extLst>
            <a:ext uri="{FF2B5EF4-FFF2-40B4-BE49-F238E27FC236}">
              <a16:creationId xmlns="" xmlns:a16="http://schemas.microsoft.com/office/drawing/2014/main" id="{978ADB94-14AB-421E-90EB-B7108499F98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7" name="Line 3424">
          <a:extLst>
            <a:ext uri="{FF2B5EF4-FFF2-40B4-BE49-F238E27FC236}">
              <a16:creationId xmlns="" xmlns:a16="http://schemas.microsoft.com/office/drawing/2014/main" id="{ACDF9687-2374-477D-8785-B081D06CBA0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8" name="Line 3425">
          <a:extLst>
            <a:ext uri="{FF2B5EF4-FFF2-40B4-BE49-F238E27FC236}">
              <a16:creationId xmlns="" xmlns:a16="http://schemas.microsoft.com/office/drawing/2014/main" id="{8B55C765-F778-4062-956C-5B645CCF080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69" name="Line 3426">
          <a:extLst>
            <a:ext uri="{FF2B5EF4-FFF2-40B4-BE49-F238E27FC236}">
              <a16:creationId xmlns="" xmlns:a16="http://schemas.microsoft.com/office/drawing/2014/main" id="{141E800E-548A-483D-83C5-0F32FC33817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0" name="Line 3427">
          <a:extLst>
            <a:ext uri="{FF2B5EF4-FFF2-40B4-BE49-F238E27FC236}">
              <a16:creationId xmlns="" xmlns:a16="http://schemas.microsoft.com/office/drawing/2014/main" id="{5D11ED9E-9497-4EBF-916B-EA94FFA5BFC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1" name="Line 3428">
          <a:extLst>
            <a:ext uri="{FF2B5EF4-FFF2-40B4-BE49-F238E27FC236}">
              <a16:creationId xmlns="" xmlns:a16="http://schemas.microsoft.com/office/drawing/2014/main" id="{E9AF4DB0-4F84-448D-8DA5-AB44F18E4FC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2" name="Line 3429">
          <a:extLst>
            <a:ext uri="{FF2B5EF4-FFF2-40B4-BE49-F238E27FC236}">
              <a16:creationId xmlns="" xmlns:a16="http://schemas.microsoft.com/office/drawing/2014/main" id="{46A24481-86D3-42A7-B663-B18B46ADBE2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3" name="Line 3430">
          <a:extLst>
            <a:ext uri="{FF2B5EF4-FFF2-40B4-BE49-F238E27FC236}">
              <a16:creationId xmlns="" xmlns:a16="http://schemas.microsoft.com/office/drawing/2014/main" id="{6667292F-66BF-4CB2-A8F2-982E93230E5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4" name="Line 3431">
          <a:extLst>
            <a:ext uri="{FF2B5EF4-FFF2-40B4-BE49-F238E27FC236}">
              <a16:creationId xmlns="" xmlns:a16="http://schemas.microsoft.com/office/drawing/2014/main" id="{F600C5F4-FBE1-482A-A9D6-C1D897C81982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5" name="Line 3432">
          <a:extLst>
            <a:ext uri="{FF2B5EF4-FFF2-40B4-BE49-F238E27FC236}">
              <a16:creationId xmlns="" xmlns:a16="http://schemas.microsoft.com/office/drawing/2014/main" id="{0F9C551C-1312-44A9-9C7B-D56E05D8E51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6" name="Line 3433">
          <a:extLst>
            <a:ext uri="{FF2B5EF4-FFF2-40B4-BE49-F238E27FC236}">
              <a16:creationId xmlns="" xmlns:a16="http://schemas.microsoft.com/office/drawing/2014/main" id="{BB4CFDBD-B889-4CA0-8C68-94623B35BD4E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7" name="Line 3434">
          <a:extLst>
            <a:ext uri="{FF2B5EF4-FFF2-40B4-BE49-F238E27FC236}">
              <a16:creationId xmlns="" xmlns:a16="http://schemas.microsoft.com/office/drawing/2014/main" id="{007F3636-63B0-4FF3-8F10-D888A4E4B7C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8" name="Line 3435">
          <a:extLst>
            <a:ext uri="{FF2B5EF4-FFF2-40B4-BE49-F238E27FC236}">
              <a16:creationId xmlns="" xmlns:a16="http://schemas.microsoft.com/office/drawing/2014/main" id="{AF843C38-86CD-4FAC-A2BE-FB55BA48952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79" name="Line 3436">
          <a:extLst>
            <a:ext uri="{FF2B5EF4-FFF2-40B4-BE49-F238E27FC236}">
              <a16:creationId xmlns="" xmlns:a16="http://schemas.microsoft.com/office/drawing/2014/main" id="{25C77610-9A39-4451-B68D-ECC20F2D312A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0" name="Line 3437">
          <a:extLst>
            <a:ext uri="{FF2B5EF4-FFF2-40B4-BE49-F238E27FC236}">
              <a16:creationId xmlns="" xmlns:a16="http://schemas.microsoft.com/office/drawing/2014/main" id="{3944FC95-7E08-4FF9-9DB1-CC8CE44A651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1" name="Line 3438">
          <a:extLst>
            <a:ext uri="{FF2B5EF4-FFF2-40B4-BE49-F238E27FC236}">
              <a16:creationId xmlns="" xmlns:a16="http://schemas.microsoft.com/office/drawing/2014/main" id="{1583C633-0856-4A95-B7E7-03F71F967F36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2" name="Line 3439">
          <a:extLst>
            <a:ext uri="{FF2B5EF4-FFF2-40B4-BE49-F238E27FC236}">
              <a16:creationId xmlns="" xmlns:a16="http://schemas.microsoft.com/office/drawing/2014/main" id="{A183B485-1007-4E56-8E48-0F8373DE6FF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3" name="Line 3440">
          <a:extLst>
            <a:ext uri="{FF2B5EF4-FFF2-40B4-BE49-F238E27FC236}">
              <a16:creationId xmlns="" xmlns:a16="http://schemas.microsoft.com/office/drawing/2014/main" id="{B8E75C7D-5B5C-4F71-98E7-6D7C08015450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4" name="Line 3441">
          <a:extLst>
            <a:ext uri="{FF2B5EF4-FFF2-40B4-BE49-F238E27FC236}">
              <a16:creationId xmlns="" xmlns:a16="http://schemas.microsoft.com/office/drawing/2014/main" id="{7A98B630-362E-48EF-B732-E6D731029A01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5" name="Line 3442">
          <a:extLst>
            <a:ext uri="{FF2B5EF4-FFF2-40B4-BE49-F238E27FC236}">
              <a16:creationId xmlns="" xmlns:a16="http://schemas.microsoft.com/office/drawing/2014/main" id="{171CA5D1-701D-4159-860F-F4A27D61F56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6" name="Line 3443">
          <a:extLst>
            <a:ext uri="{FF2B5EF4-FFF2-40B4-BE49-F238E27FC236}">
              <a16:creationId xmlns="" xmlns:a16="http://schemas.microsoft.com/office/drawing/2014/main" id="{A80B9E98-E0CD-4374-ADE6-6A448CA8FBEC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7" name="Line 3444">
          <a:extLst>
            <a:ext uri="{FF2B5EF4-FFF2-40B4-BE49-F238E27FC236}">
              <a16:creationId xmlns="" xmlns:a16="http://schemas.microsoft.com/office/drawing/2014/main" id="{94C5A481-A426-455E-9C78-EAD04C9CB037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8" name="Line 3445">
          <a:extLst>
            <a:ext uri="{FF2B5EF4-FFF2-40B4-BE49-F238E27FC236}">
              <a16:creationId xmlns="" xmlns:a16="http://schemas.microsoft.com/office/drawing/2014/main" id="{4C49932D-9484-4431-84FE-7DEECCBDD09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89" name="Line 3446">
          <a:extLst>
            <a:ext uri="{FF2B5EF4-FFF2-40B4-BE49-F238E27FC236}">
              <a16:creationId xmlns="" xmlns:a16="http://schemas.microsoft.com/office/drawing/2014/main" id="{A1A8752E-749E-467A-B405-0A4B1304114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0" name="Line 3447">
          <a:extLst>
            <a:ext uri="{FF2B5EF4-FFF2-40B4-BE49-F238E27FC236}">
              <a16:creationId xmlns="" xmlns:a16="http://schemas.microsoft.com/office/drawing/2014/main" id="{18A8667B-3D0D-444C-9F66-C8C5A112C36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1" name="Line 3448">
          <a:extLst>
            <a:ext uri="{FF2B5EF4-FFF2-40B4-BE49-F238E27FC236}">
              <a16:creationId xmlns="" xmlns:a16="http://schemas.microsoft.com/office/drawing/2014/main" id="{3760C8D8-AE38-481C-A3B7-7C841303914F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2" name="Line 3449">
          <a:extLst>
            <a:ext uri="{FF2B5EF4-FFF2-40B4-BE49-F238E27FC236}">
              <a16:creationId xmlns="" xmlns:a16="http://schemas.microsoft.com/office/drawing/2014/main" id="{28A2718C-48EB-4FB5-92D3-9A0C533F0A74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3" name="Line 3450">
          <a:extLst>
            <a:ext uri="{FF2B5EF4-FFF2-40B4-BE49-F238E27FC236}">
              <a16:creationId xmlns="" xmlns:a16="http://schemas.microsoft.com/office/drawing/2014/main" id="{863ECC1B-A3F7-4FD2-9C39-46A2D8F094E5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4" name="Line 3451">
          <a:extLst>
            <a:ext uri="{FF2B5EF4-FFF2-40B4-BE49-F238E27FC236}">
              <a16:creationId xmlns="" xmlns:a16="http://schemas.microsoft.com/office/drawing/2014/main" id="{0A9259AC-D5E5-4AFB-A869-E4C30778C8F8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5" name="Line 3452">
          <a:extLst>
            <a:ext uri="{FF2B5EF4-FFF2-40B4-BE49-F238E27FC236}">
              <a16:creationId xmlns="" xmlns:a16="http://schemas.microsoft.com/office/drawing/2014/main" id="{68317A6C-BB06-41B0-9487-7F90483A880A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6" name="Line 3453">
          <a:extLst>
            <a:ext uri="{FF2B5EF4-FFF2-40B4-BE49-F238E27FC236}">
              <a16:creationId xmlns="" xmlns:a16="http://schemas.microsoft.com/office/drawing/2014/main" id="{E94F6EA1-A10C-4E58-9499-91B5681DF10B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1863</xdr:row>
      <xdr:rowOff>0</xdr:rowOff>
    </xdr:from>
    <xdr:to>
      <xdr:col>10</xdr:col>
      <xdr:colOff>38100</xdr:colOff>
      <xdr:row>1863</xdr:row>
      <xdr:rowOff>0</xdr:rowOff>
    </xdr:to>
    <xdr:sp macro="" textlink="">
      <xdr:nvSpPr>
        <xdr:cNvPr id="897" name="Line 3454">
          <a:extLst>
            <a:ext uri="{FF2B5EF4-FFF2-40B4-BE49-F238E27FC236}">
              <a16:creationId xmlns="" xmlns:a16="http://schemas.microsoft.com/office/drawing/2014/main" id="{5285FFC9-2BC7-4CAE-A275-21DD163969AD}"/>
            </a:ext>
          </a:extLst>
        </xdr:cNvPr>
        <xdr:cNvSpPr>
          <a:spLocks noChangeShapeType="1"/>
        </xdr:cNvSpPr>
      </xdr:nvSpPr>
      <xdr:spPr bwMode="auto">
        <a:xfrm>
          <a:off x="4238625" y="30130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898" name="Line 3420">
          <a:extLst>
            <a:ext uri="{FF2B5EF4-FFF2-40B4-BE49-F238E27FC236}">
              <a16:creationId xmlns="" xmlns:a16="http://schemas.microsoft.com/office/drawing/2014/main" id="{6D234B42-4083-4E73-B102-DA82DDABC62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899" name="Line 3421">
          <a:extLst>
            <a:ext uri="{FF2B5EF4-FFF2-40B4-BE49-F238E27FC236}">
              <a16:creationId xmlns="" xmlns:a16="http://schemas.microsoft.com/office/drawing/2014/main" id="{22E3949B-13A2-41CD-BBD1-56EE2F1D690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0" name="Line 3422">
          <a:extLst>
            <a:ext uri="{FF2B5EF4-FFF2-40B4-BE49-F238E27FC236}">
              <a16:creationId xmlns="" xmlns:a16="http://schemas.microsoft.com/office/drawing/2014/main" id="{F93EAD0C-63BB-4626-82B6-049D8857744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1" name="Line 3423">
          <a:extLst>
            <a:ext uri="{FF2B5EF4-FFF2-40B4-BE49-F238E27FC236}">
              <a16:creationId xmlns="" xmlns:a16="http://schemas.microsoft.com/office/drawing/2014/main" id="{D836F391-86CC-413A-940E-080AFCCC99F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2" name="Line 3424">
          <a:extLst>
            <a:ext uri="{FF2B5EF4-FFF2-40B4-BE49-F238E27FC236}">
              <a16:creationId xmlns="" xmlns:a16="http://schemas.microsoft.com/office/drawing/2014/main" id="{26DECD65-EEA3-4275-8501-41D9A85313E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3" name="Line 3425">
          <a:extLst>
            <a:ext uri="{FF2B5EF4-FFF2-40B4-BE49-F238E27FC236}">
              <a16:creationId xmlns="" xmlns:a16="http://schemas.microsoft.com/office/drawing/2014/main" id="{9D511158-4355-4175-9055-DECC4CDFF86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4" name="Line 3426">
          <a:extLst>
            <a:ext uri="{FF2B5EF4-FFF2-40B4-BE49-F238E27FC236}">
              <a16:creationId xmlns="" xmlns:a16="http://schemas.microsoft.com/office/drawing/2014/main" id="{D5F2A21A-C111-4D42-A70A-35FBDE25D6B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5" name="Line 3427">
          <a:extLst>
            <a:ext uri="{FF2B5EF4-FFF2-40B4-BE49-F238E27FC236}">
              <a16:creationId xmlns="" xmlns:a16="http://schemas.microsoft.com/office/drawing/2014/main" id="{A75E848A-D41B-421A-A9C9-DEF9E5B6F85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6" name="Line 3428">
          <a:extLst>
            <a:ext uri="{FF2B5EF4-FFF2-40B4-BE49-F238E27FC236}">
              <a16:creationId xmlns="" xmlns:a16="http://schemas.microsoft.com/office/drawing/2014/main" id="{9874C373-09DF-4B90-9CCF-B10DB5D8A80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7" name="Line 3429">
          <a:extLst>
            <a:ext uri="{FF2B5EF4-FFF2-40B4-BE49-F238E27FC236}">
              <a16:creationId xmlns="" xmlns:a16="http://schemas.microsoft.com/office/drawing/2014/main" id="{0B4D43D9-6855-49CA-8C81-7D1B54DB6BC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8" name="Line 3430">
          <a:extLst>
            <a:ext uri="{FF2B5EF4-FFF2-40B4-BE49-F238E27FC236}">
              <a16:creationId xmlns="" xmlns:a16="http://schemas.microsoft.com/office/drawing/2014/main" id="{32682E65-9B18-4903-92A1-2DA5B17E694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09" name="Line 3431">
          <a:extLst>
            <a:ext uri="{FF2B5EF4-FFF2-40B4-BE49-F238E27FC236}">
              <a16:creationId xmlns="" xmlns:a16="http://schemas.microsoft.com/office/drawing/2014/main" id="{487C5C04-013D-4180-BA4F-E03D408FE3C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0" name="Line 3432">
          <a:extLst>
            <a:ext uri="{FF2B5EF4-FFF2-40B4-BE49-F238E27FC236}">
              <a16:creationId xmlns="" xmlns:a16="http://schemas.microsoft.com/office/drawing/2014/main" id="{DF86B0D8-7F5C-4985-83DA-1592B3C5ECB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1" name="Line 3433">
          <a:extLst>
            <a:ext uri="{FF2B5EF4-FFF2-40B4-BE49-F238E27FC236}">
              <a16:creationId xmlns="" xmlns:a16="http://schemas.microsoft.com/office/drawing/2014/main" id="{BC054801-FC35-44FA-9367-03D05BB9CCEF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2" name="Line 3434">
          <a:extLst>
            <a:ext uri="{FF2B5EF4-FFF2-40B4-BE49-F238E27FC236}">
              <a16:creationId xmlns="" xmlns:a16="http://schemas.microsoft.com/office/drawing/2014/main" id="{47FB92EF-DECB-4E0A-AF68-CCE5F9A2359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3" name="Line 3435">
          <a:extLst>
            <a:ext uri="{FF2B5EF4-FFF2-40B4-BE49-F238E27FC236}">
              <a16:creationId xmlns="" xmlns:a16="http://schemas.microsoft.com/office/drawing/2014/main" id="{99918488-05E7-41A1-B931-13170956A77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4" name="Line 3436">
          <a:extLst>
            <a:ext uri="{FF2B5EF4-FFF2-40B4-BE49-F238E27FC236}">
              <a16:creationId xmlns="" xmlns:a16="http://schemas.microsoft.com/office/drawing/2014/main" id="{8E3BCEAC-215C-45ED-B2A0-BD782C43572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5" name="Line 3437">
          <a:extLst>
            <a:ext uri="{FF2B5EF4-FFF2-40B4-BE49-F238E27FC236}">
              <a16:creationId xmlns="" xmlns:a16="http://schemas.microsoft.com/office/drawing/2014/main" id="{9D2F0181-0BD5-441D-875C-C166962CF8C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6" name="Line 3438">
          <a:extLst>
            <a:ext uri="{FF2B5EF4-FFF2-40B4-BE49-F238E27FC236}">
              <a16:creationId xmlns="" xmlns:a16="http://schemas.microsoft.com/office/drawing/2014/main" id="{F4FC3391-76DD-4CE5-B1B5-450FAEF5805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7" name="Line 3439">
          <a:extLst>
            <a:ext uri="{FF2B5EF4-FFF2-40B4-BE49-F238E27FC236}">
              <a16:creationId xmlns="" xmlns:a16="http://schemas.microsoft.com/office/drawing/2014/main" id="{6228508D-0B50-4C50-AE95-2A2B36208A6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8" name="Line 3440">
          <a:extLst>
            <a:ext uri="{FF2B5EF4-FFF2-40B4-BE49-F238E27FC236}">
              <a16:creationId xmlns="" xmlns:a16="http://schemas.microsoft.com/office/drawing/2014/main" id="{6EA52585-2BAA-4BF0-ADE4-D7F99EC9334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19" name="Line 3441">
          <a:extLst>
            <a:ext uri="{FF2B5EF4-FFF2-40B4-BE49-F238E27FC236}">
              <a16:creationId xmlns="" xmlns:a16="http://schemas.microsoft.com/office/drawing/2014/main" id="{BD80B81D-CBE6-4B73-A40A-3E3E7B0D997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0" name="Line 3442">
          <a:extLst>
            <a:ext uri="{FF2B5EF4-FFF2-40B4-BE49-F238E27FC236}">
              <a16:creationId xmlns="" xmlns:a16="http://schemas.microsoft.com/office/drawing/2014/main" id="{93D6E270-396E-495F-8B2B-EE58E3BCD19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1" name="Line 3443">
          <a:extLst>
            <a:ext uri="{FF2B5EF4-FFF2-40B4-BE49-F238E27FC236}">
              <a16:creationId xmlns="" xmlns:a16="http://schemas.microsoft.com/office/drawing/2014/main" id="{04D7DEBD-C760-4DB7-82CC-9F95FCEC2DA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2" name="Line 3444">
          <a:extLst>
            <a:ext uri="{FF2B5EF4-FFF2-40B4-BE49-F238E27FC236}">
              <a16:creationId xmlns="" xmlns:a16="http://schemas.microsoft.com/office/drawing/2014/main" id="{620FEA0F-A78A-49F8-A027-2B8040DF6FC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3" name="Line 3445">
          <a:extLst>
            <a:ext uri="{FF2B5EF4-FFF2-40B4-BE49-F238E27FC236}">
              <a16:creationId xmlns="" xmlns:a16="http://schemas.microsoft.com/office/drawing/2014/main" id="{86501D7D-D4BF-4079-8507-9F87188ABF8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4" name="Line 3446">
          <a:extLst>
            <a:ext uri="{FF2B5EF4-FFF2-40B4-BE49-F238E27FC236}">
              <a16:creationId xmlns="" xmlns:a16="http://schemas.microsoft.com/office/drawing/2014/main" id="{67759170-E2B4-4BC9-8F50-3895DC49D63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5" name="Line 3447">
          <a:extLst>
            <a:ext uri="{FF2B5EF4-FFF2-40B4-BE49-F238E27FC236}">
              <a16:creationId xmlns="" xmlns:a16="http://schemas.microsoft.com/office/drawing/2014/main" id="{E34085BC-8B8C-49C3-A444-E68A2F9EBF8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6" name="Line 3448">
          <a:extLst>
            <a:ext uri="{FF2B5EF4-FFF2-40B4-BE49-F238E27FC236}">
              <a16:creationId xmlns="" xmlns:a16="http://schemas.microsoft.com/office/drawing/2014/main" id="{8D938B8E-DC78-41E7-8E53-6362D3888E8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7" name="Line 3449">
          <a:extLst>
            <a:ext uri="{FF2B5EF4-FFF2-40B4-BE49-F238E27FC236}">
              <a16:creationId xmlns="" xmlns:a16="http://schemas.microsoft.com/office/drawing/2014/main" id="{884D2D31-AB88-4AA2-AE98-F0430C6F41E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8" name="Line 3450">
          <a:extLst>
            <a:ext uri="{FF2B5EF4-FFF2-40B4-BE49-F238E27FC236}">
              <a16:creationId xmlns="" xmlns:a16="http://schemas.microsoft.com/office/drawing/2014/main" id="{D74062A6-5186-460D-8AE5-E6090049F74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29" name="Line 3451">
          <a:extLst>
            <a:ext uri="{FF2B5EF4-FFF2-40B4-BE49-F238E27FC236}">
              <a16:creationId xmlns="" xmlns:a16="http://schemas.microsoft.com/office/drawing/2014/main" id="{D1D77FC0-246C-484C-AAF0-79848272D7A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0" name="Line 3452">
          <a:extLst>
            <a:ext uri="{FF2B5EF4-FFF2-40B4-BE49-F238E27FC236}">
              <a16:creationId xmlns="" xmlns:a16="http://schemas.microsoft.com/office/drawing/2014/main" id="{55027DDD-E4C1-436F-A379-79FD8B0009A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1" name="Line 3453">
          <a:extLst>
            <a:ext uri="{FF2B5EF4-FFF2-40B4-BE49-F238E27FC236}">
              <a16:creationId xmlns="" xmlns:a16="http://schemas.microsoft.com/office/drawing/2014/main" id="{A1ADC3B8-ECF1-4E83-9435-979E9830567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2" name="Line 3454">
          <a:extLst>
            <a:ext uri="{FF2B5EF4-FFF2-40B4-BE49-F238E27FC236}">
              <a16:creationId xmlns="" xmlns:a16="http://schemas.microsoft.com/office/drawing/2014/main" id="{FA7DDB1E-A999-49D1-8458-D7EFAFA72A6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3" name="Line 3420">
          <a:extLst>
            <a:ext uri="{FF2B5EF4-FFF2-40B4-BE49-F238E27FC236}">
              <a16:creationId xmlns="" xmlns:a16="http://schemas.microsoft.com/office/drawing/2014/main" id="{B7F34AA0-1952-48C5-BB62-2942B310817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4" name="Line 3421">
          <a:extLst>
            <a:ext uri="{FF2B5EF4-FFF2-40B4-BE49-F238E27FC236}">
              <a16:creationId xmlns="" xmlns:a16="http://schemas.microsoft.com/office/drawing/2014/main" id="{4AA84FB0-9ADE-4583-95C1-CE931C2135F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5" name="Line 3422">
          <a:extLst>
            <a:ext uri="{FF2B5EF4-FFF2-40B4-BE49-F238E27FC236}">
              <a16:creationId xmlns="" xmlns:a16="http://schemas.microsoft.com/office/drawing/2014/main" id="{09276439-F646-46DD-ABE1-0A8FFEA7104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6" name="Line 3423">
          <a:extLst>
            <a:ext uri="{FF2B5EF4-FFF2-40B4-BE49-F238E27FC236}">
              <a16:creationId xmlns="" xmlns:a16="http://schemas.microsoft.com/office/drawing/2014/main" id="{B4616F20-8F51-427F-B172-8E0CFC9A3A6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7" name="Line 3424">
          <a:extLst>
            <a:ext uri="{FF2B5EF4-FFF2-40B4-BE49-F238E27FC236}">
              <a16:creationId xmlns="" xmlns:a16="http://schemas.microsoft.com/office/drawing/2014/main" id="{0C681A31-CE6D-4521-B833-486190BB7E8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8" name="Line 3425">
          <a:extLst>
            <a:ext uri="{FF2B5EF4-FFF2-40B4-BE49-F238E27FC236}">
              <a16:creationId xmlns="" xmlns:a16="http://schemas.microsoft.com/office/drawing/2014/main" id="{A221E6F1-AF3A-45E2-B606-582D85AFCAC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39" name="Line 3426">
          <a:extLst>
            <a:ext uri="{FF2B5EF4-FFF2-40B4-BE49-F238E27FC236}">
              <a16:creationId xmlns="" xmlns:a16="http://schemas.microsoft.com/office/drawing/2014/main" id="{6B23D1EA-70B2-4A46-97C4-47DB520C703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0" name="Line 3427">
          <a:extLst>
            <a:ext uri="{FF2B5EF4-FFF2-40B4-BE49-F238E27FC236}">
              <a16:creationId xmlns="" xmlns:a16="http://schemas.microsoft.com/office/drawing/2014/main" id="{4E7B053B-383D-4043-A64F-DA75B01987B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1" name="Line 3428">
          <a:extLst>
            <a:ext uri="{FF2B5EF4-FFF2-40B4-BE49-F238E27FC236}">
              <a16:creationId xmlns="" xmlns:a16="http://schemas.microsoft.com/office/drawing/2014/main" id="{76B57F17-5770-40BB-9A03-FCA1B256751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2" name="Line 3429">
          <a:extLst>
            <a:ext uri="{FF2B5EF4-FFF2-40B4-BE49-F238E27FC236}">
              <a16:creationId xmlns="" xmlns:a16="http://schemas.microsoft.com/office/drawing/2014/main" id="{E92E1B19-0D51-447A-8E1F-F39231DCD91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3" name="Line 3430">
          <a:extLst>
            <a:ext uri="{FF2B5EF4-FFF2-40B4-BE49-F238E27FC236}">
              <a16:creationId xmlns="" xmlns:a16="http://schemas.microsoft.com/office/drawing/2014/main" id="{BD251575-DA31-4739-9851-3B07C74CE29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4" name="Line 3431">
          <a:extLst>
            <a:ext uri="{FF2B5EF4-FFF2-40B4-BE49-F238E27FC236}">
              <a16:creationId xmlns="" xmlns:a16="http://schemas.microsoft.com/office/drawing/2014/main" id="{06DF8210-1E12-4C27-8587-9DFE4FD4AA9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5" name="Line 3432">
          <a:extLst>
            <a:ext uri="{FF2B5EF4-FFF2-40B4-BE49-F238E27FC236}">
              <a16:creationId xmlns="" xmlns:a16="http://schemas.microsoft.com/office/drawing/2014/main" id="{257FF828-38FA-4F08-B3BF-FB453E33CFF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6" name="Line 3433">
          <a:extLst>
            <a:ext uri="{FF2B5EF4-FFF2-40B4-BE49-F238E27FC236}">
              <a16:creationId xmlns="" xmlns:a16="http://schemas.microsoft.com/office/drawing/2014/main" id="{C3A69D2C-3186-4BEF-BBED-8FE1974C425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7" name="Line 3434">
          <a:extLst>
            <a:ext uri="{FF2B5EF4-FFF2-40B4-BE49-F238E27FC236}">
              <a16:creationId xmlns="" xmlns:a16="http://schemas.microsoft.com/office/drawing/2014/main" id="{262E08C5-492A-4592-A50D-47CEF6D507E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8" name="Line 3435">
          <a:extLst>
            <a:ext uri="{FF2B5EF4-FFF2-40B4-BE49-F238E27FC236}">
              <a16:creationId xmlns="" xmlns:a16="http://schemas.microsoft.com/office/drawing/2014/main" id="{14491374-2733-420E-82B3-EABBFD6B873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49" name="Line 3436">
          <a:extLst>
            <a:ext uri="{FF2B5EF4-FFF2-40B4-BE49-F238E27FC236}">
              <a16:creationId xmlns="" xmlns:a16="http://schemas.microsoft.com/office/drawing/2014/main" id="{E5165F88-E514-46E8-87F1-A729679A89A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0" name="Line 3437">
          <a:extLst>
            <a:ext uri="{FF2B5EF4-FFF2-40B4-BE49-F238E27FC236}">
              <a16:creationId xmlns="" xmlns:a16="http://schemas.microsoft.com/office/drawing/2014/main" id="{8179EBBC-E96D-4966-8888-DF2741F307F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1" name="Line 3438">
          <a:extLst>
            <a:ext uri="{FF2B5EF4-FFF2-40B4-BE49-F238E27FC236}">
              <a16:creationId xmlns="" xmlns:a16="http://schemas.microsoft.com/office/drawing/2014/main" id="{F7BAFA52-6732-496A-8B03-8F563D087C1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2" name="Line 3439">
          <a:extLst>
            <a:ext uri="{FF2B5EF4-FFF2-40B4-BE49-F238E27FC236}">
              <a16:creationId xmlns="" xmlns:a16="http://schemas.microsoft.com/office/drawing/2014/main" id="{124F2614-BB45-4F1E-AB7F-1227AB94DDE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3" name="Line 3440">
          <a:extLst>
            <a:ext uri="{FF2B5EF4-FFF2-40B4-BE49-F238E27FC236}">
              <a16:creationId xmlns="" xmlns:a16="http://schemas.microsoft.com/office/drawing/2014/main" id="{677B0052-8C1A-412E-8712-C2C124AF0AD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4" name="Line 3441">
          <a:extLst>
            <a:ext uri="{FF2B5EF4-FFF2-40B4-BE49-F238E27FC236}">
              <a16:creationId xmlns="" xmlns:a16="http://schemas.microsoft.com/office/drawing/2014/main" id="{6AF7638A-AC32-49BD-AB6E-A875E4D628C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5" name="Line 3442">
          <a:extLst>
            <a:ext uri="{FF2B5EF4-FFF2-40B4-BE49-F238E27FC236}">
              <a16:creationId xmlns="" xmlns:a16="http://schemas.microsoft.com/office/drawing/2014/main" id="{78482FAB-5640-4544-A092-66E50E78E59F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6" name="Line 3443">
          <a:extLst>
            <a:ext uri="{FF2B5EF4-FFF2-40B4-BE49-F238E27FC236}">
              <a16:creationId xmlns="" xmlns:a16="http://schemas.microsoft.com/office/drawing/2014/main" id="{A4373C90-B6B8-4126-AC4F-EC95C077FE0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7" name="Line 3444">
          <a:extLst>
            <a:ext uri="{FF2B5EF4-FFF2-40B4-BE49-F238E27FC236}">
              <a16:creationId xmlns="" xmlns:a16="http://schemas.microsoft.com/office/drawing/2014/main" id="{15970A09-1CE1-4D3D-B4A6-5721739D54C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8" name="Line 3445">
          <a:extLst>
            <a:ext uri="{FF2B5EF4-FFF2-40B4-BE49-F238E27FC236}">
              <a16:creationId xmlns="" xmlns:a16="http://schemas.microsoft.com/office/drawing/2014/main" id="{8EA6C8E5-442C-4C77-9C2A-F2861DC0DA6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59" name="Line 3446">
          <a:extLst>
            <a:ext uri="{FF2B5EF4-FFF2-40B4-BE49-F238E27FC236}">
              <a16:creationId xmlns="" xmlns:a16="http://schemas.microsoft.com/office/drawing/2014/main" id="{9D5B88F0-AFE4-423F-81F6-C1346698DD5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0" name="Line 3447">
          <a:extLst>
            <a:ext uri="{FF2B5EF4-FFF2-40B4-BE49-F238E27FC236}">
              <a16:creationId xmlns="" xmlns:a16="http://schemas.microsoft.com/office/drawing/2014/main" id="{6B1FE328-9CA3-4FAB-8C28-98337CBACCB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1" name="Line 3448">
          <a:extLst>
            <a:ext uri="{FF2B5EF4-FFF2-40B4-BE49-F238E27FC236}">
              <a16:creationId xmlns="" xmlns:a16="http://schemas.microsoft.com/office/drawing/2014/main" id="{12E1275A-85AD-4295-B0D4-69A10F6089AF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2" name="Line 3449">
          <a:extLst>
            <a:ext uri="{FF2B5EF4-FFF2-40B4-BE49-F238E27FC236}">
              <a16:creationId xmlns="" xmlns:a16="http://schemas.microsoft.com/office/drawing/2014/main" id="{FAC220F0-1982-4699-BD2D-0D4100D0F56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3" name="Line 3450">
          <a:extLst>
            <a:ext uri="{FF2B5EF4-FFF2-40B4-BE49-F238E27FC236}">
              <a16:creationId xmlns="" xmlns:a16="http://schemas.microsoft.com/office/drawing/2014/main" id="{FF566E4B-F049-4DD1-B0EF-3DBD6C38E75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4" name="Line 3451">
          <a:extLst>
            <a:ext uri="{FF2B5EF4-FFF2-40B4-BE49-F238E27FC236}">
              <a16:creationId xmlns="" xmlns:a16="http://schemas.microsoft.com/office/drawing/2014/main" id="{1E4CAB03-74C3-4F99-B018-71F2A0BEC0C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5" name="Line 3452">
          <a:extLst>
            <a:ext uri="{FF2B5EF4-FFF2-40B4-BE49-F238E27FC236}">
              <a16:creationId xmlns="" xmlns:a16="http://schemas.microsoft.com/office/drawing/2014/main" id="{0A46EC1F-3353-4585-802E-8D0301D5852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6" name="Line 3453">
          <a:extLst>
            <a:ext uri="{FF2B5EF4-FFF2-40B4-BE49-F238E27FC236}">
              <a16:creationId xmlns="" xmlns:a16="http://schemas.microsoft.com/office/drawing/2014/main" id="{08332DE7-B924-4184-9541-01327B00496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7" name="Line 3454">
          <a:extLst>
            <a:ext uri="{FF2B5EF4-FFF2-40B4-BE49-F238E27FC236}">
              <a16:creationId xmlns="" xmlns:a16="http://schemas.microsoft.com/office/drawing/2014/main" id="{EDDDA3E7-29AF-4E30-BCC2-C90FD194894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8" name="Line 3420">
          <a:extLst>
            <a:ext uri="{FF2B5EF4-FFF2-40B4-BE49-F238E27FC236}">
              <a16:creationId xmlns="" xmlns:a16="http://schemas.microsoft.com/office/drawing/2014/main" id="{30D96C0F-53C8-41D9-9C4E-32C4C72118C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69" name="Line 3421">
          <a:extLst>
            <a:ext uri="{FF2B5EF4-FFF2-40B4-BE49-F238E27FC236}">
              <a16:creationId xmlns="" xmlns:a16="http://schemas.microsoft.com/office/drawing/2014/main" id="{7CC3DA29-30AE-473F-B981-7A5B0E83437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0" name="Line 3422">
          <a:extLst>
            <a:ext uri="{FF2B5EF4-FFF2-40B4-BE49-F238E27FC236}">
              <a16:creationId xmlns="" xmlns:a16="http://schemas.microsoft.com/office/drawing/2014/main" id="{DED50BA6-C012-4CD4-9A6B-B7405CF1BE9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1" name="Line 3423">
          <a:extLst>
            <a:ext uri="{FF2B5EF4-FFF2-40B4-BE49-F238E27FC236}">
              <a16:creationId xmlns="" xmlns:a16="http://schemas.microsoft.com/office/drawing/2014/main" id="{346F67AA-D69C-4F1C-987B-96B9D0BE47A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2" name="Line 3424">
          <a:extLst>
            <a:ext uri="{FF2B5EF4-FFF2-40B4-BE49-F238E27FC236}">
              <a16:creationId xmlns="" xmlns:a16="http://schemas.microsoft.com/office/drawing/2014/main" id="{C35B0365-634B-43C9-AAFA-3F56162C96B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3" name="Line 3425">
          <a:extLst>
            <a:ext uri="{FF2B5EF4-FFF2-40B4-BE49-F238E27FC236}">
              <a16:creationId xmlns="" xmlns:a16="http://schemas.microsoft.com/office/drawing/2014/main" id="{F9E5B016-BBA6-434A-96BA-96FE7590425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4" name="Line 3426">
          <a:extLst>
            <a:ext uri="{FF2B5EF4-FFF2-40B4-BE49-F238E27FC236}">
              <a16:creationId xmlns="" xmlns:a16="http://schemas.microsoft.com/office/drawing/2014/main" id="{9969F9B5-D4A7-4FA5-A3C0-7C2BF390CC2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5" name="Line 3427">
          <a:extLst>
            <a:ext uri="{FF2B5EF4-FFF2-40B4-BE49-F238E27FC236}">
              <a16:creationId xmlns="" xmlns:a16="http://schemas.microsoft.com/office/drawing/2014/main" id="{FBC32F50-A927-4E2A-BE4E-AA996F435C5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6" name="Line 3428">
          <a:extLst>
            <a:ext uri="{FF2B5EF4-FFF2-40B4-BE49-F238E27FC236}">
              <a16:creationId xmlns="" xmlns:a16="http://schemas.microsoft.com/office/drawing/2014/main" id="{91C60579-7A98-483A-8250-29960C29DFC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7" name="Line 3429">
          <a:extLst>
            <a:ext uri="{FF2B5EF4-FFF2-40B4-BE49-F238E27FC236}">
              <a16:creationId xmlns="" xmlns:a16="http://schemas.microsoft.com/office/drawing/2014/main" id="{6C6D127B-A9EA-4AD5-85A9-263134E3B31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8" name="Line 3430">
          <a:extLst>
            <a:ext uri="{FF2B5EF4-FFF2-40B4-BE49-F238E27FC236}">
              <a16:creationId xmlns="" xmlns:a16="http://schemas.microsoft.com/office/drawing/2014/main" id="{CE65914C-7E52-4CBB-B69A-21758CB6EC3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79" name="Line 3431">
          <a:extLst>
            <a:ext uri="{FF2B5EF4-FFF2-40B4-BE49-F238E27FC236}">
              <a16:creationId xmlns="" xmlns:a16="http://schemas.microsoft.com/office/drawing/2014/main" id="{921C71D4-92D3-4518-A956-F7B372B82FEF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0" name="Line 3432">
          <a:extLst>
            <a:ext uri="{FF2B5EF4-FFF2-40B4-BE49-F238E27FC236}">
              <a16:creationId xmlns="" xmlns:a16="http://schemas.microsoft.com/office/drawing/2014/main" id="{B018DC53-94F5-436D-A793-796D33F848B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1" name="Line 3433">
          <a:extLst>
            <a:ext uri="{FF2B5EF4-FFF2-40B4-BE49-F238E27FC236}">
              <a16:creationId xmlns="" xmlns:a16="http://schemas.microsoft.com/office/drawing/2014/main" id="{9B94065B-1E0A-40A4-8211-8EFC35CBDF6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2" name="Line 3434">
          <a:extLst>
            <a:ext uri="{FF2B5EF4-FFF2-40B4-BE49-F238E27FC236}">
              <a16:creationId xmlns="" xmlns:a16="http://schemas.microsoft.com/office/drawing/2014/main" id="{873CABFB-828C-4282-AE44-C61FAFEA967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3" name="Line 3435">
          <a:extLst>
            <a:ext uri="{FF2B5EF4-FFF2-40B4-BE49-F238E27FC236}">
              <a16:creationId xmlns="" xmlns:a16="http://schemas.microsoft.com/office/drawing/2014/main" id="{A4F06828-E2BD-4DBC-9154-65CDA636F2D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4" name="Line 3436">
          <a:extLst>
            <a:ext uri="{FF2B5EF4-FFF2-40B4-BE49-F238E27FC236}">
              <a16:creationId xmlns="" xmlns:a16="http://schemas.microsoft.com/office/drawing/2014/main" id="{3F3FACB0-45E4-4AC9-952B-A51EBF90F1A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5" name="Line 3437">
          <a:extLst>
            <a:ext uri="{FF2B5EF4-FFF2-40B4-BE49-F238E27FC236}">
              <a16:creationId xmlns="" xmlns:a16="http://schemas.microsoft.com/office/drawing/2014/main" id="{7054BD01-D893-4E65-B993-4C1DF9D017A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6" name="Line 3438">
          <a:extLst>
            <a:ext uri="{FF2B5EF4-FFF2-40B4-BE49-F238E27FC236}">
              <a16:creationId xmlns="" xmlns:a16="http://schemas.microsoft.com/office/drawing/2014/main" id="{B0D37CED-7279-4FE5-BF47-58DD6EAAA20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7" name="Line 3439">
          <a:extLst>
            <a:ext uri="{FF2B5EF4-FFF2-40B4-BE49-F238E27FC236}">
              <a16:creationId xmlns="" xmlns:a16="http://schemas.microsoft.com/office/drawing/2014/main" id="{A59C2095-6488-4C9B-8412-9A8A1F398B7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8" name="Line 3440">
          <a:extLst>
            <a:ext uri="{FF2B5EF4-FFF2-40B4-BE49-F238E27FC236}">
              <a16:creationId xmlns="" xmlns:a16="http://schemas.microsoft.com/office/drawing/2014/main" id="{CFA193F9-64BB-4D1A-8DBE-FBF10C63301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89" name="Line 3441">
          <a:extLst>
            <a:ext uri="{FF2B5EF4-FFF2-40B4-BE49-F238E27FC236}">
              <a16:creationId xmlns="" xmlns:a16="http://schemas.microsoft.com/office/drawing/2014/main" id="{3A493237-E22A-4C8D-BDC0-65F778BBDC5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0" name="Line 3442">
          <a:extLst>
            <a:ext uri="{FF2B5EF4-FFF2-40B4-BE49-F238E27FC236}">
              <a16:creationId xmlns="" xmlns:a16="http://schemas.microsoft.com/office/drawing/2014/main" id="{A0516BA6-1111-44AE-A1EC-00221A0AEFD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1" name="Line 3443">
          <a:extLst>
            <a:ext uri="{FF2B5EF4-FFF2-40B4-BE49-F238E27FC236}">
              <a16:creationId xmlns="" xmlns:a16="http://schemas.microsoft.com/office/drawing/2014/main" id="{C916E742-FC8B-4159-82F3-F21398C0E3F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2" name="Line 3444">
          <a:extLst>
            <a:ext uri="{FF2B5EF4-FFF2-40B4-BE49-F238E27FC236}">
              <a16:creationId xmlns="" xmlns:a16="http://schemas.microsoft.com/office/drawing/2014/main" id="{BD0E9F16-14BB-47B2-B3DD-8187DB3D433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3" name="Line 3445">
          <a:extLst>
            <a:ext uri="{FF2B5EF4-FFF2-40B4-BE49-F238E27FC236}">
              <a16:creationId xmlns="" xmlns:a16="http://schemas.microsoft.com/office/drawing/2014/main" id="{AB7FFFC7-FF76-4FDF-B7FD-A8C9601F043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4" name="Line 3446">
          <a:extLst>
            <a:ext uri="{FF2B5EF4-FFF2-40B4-BE49-F238E27FC236}">
              <a16:creationId xmlns="" xmlns:a16="http://schemas.microsoft.com/office/drawing/2014/main" id="{87148985-5153-45FA-AB12-2883D995B09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5" name="Line 3447">
          <a:extLst>
            <a:ext uri="{FF2B5EF4-FFF2-40B4-BE49-F238E27FC236}">
              <a16:creationId xmlns="" xmlns:a16="http://schemas.microsoft.com/office/drawing/2014/main" id="{2276D0B1-3941-4591-9B01-112BC63860C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6" name="Line 3448">
          <a:extLst>
            <a:ext uri="{FF2B5EF4-FFF2-40B4-BE49-F238E27FC236}">
              <a16:creationId xmlns="" xmlns:a16="http://schemas.microsoft.com/office/drawing/2014/main" id="{2179E101-A719-49D4-8E4C-BE2821591EA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7" name="Line 3449">
          <a:extLst>
            <a:ext uri="{FF2B5EF4-FFF2-40B4-BE49-F238E27FC236}">
              <a16:creationId xmlns="" xmlns:a16="http://schemas.microsoft.com/office/drawing/2014/main" id="{3E5C4DD8-2E67-4C35-A1AD-9E871AD97BC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8" name="Line 3450">
          <a:extLst>
            <a:ext uri="{FF2B5EF4-FFF2-40B4-BE49-F238E27FC236}">
              <a16:creationId xmlns="" xmlns:a16="http://schemas.microsoft.com/office/drawing/2014/main" id="{F0D82A62-04AB-411B-87C9-46E9FFB4442E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999" name="Line 3451">
          <a:extLst>
            <a:ext uri="{FF2B5EF4-FFF2-40B4-BE49-F238E27FC236}">
              <a16:creationId xmlns="" xmlns:a16="http://schemas.microsoft.com/office/drawing/2014/main" id="{45CF00FF-1A6D-496E-827B-74517F4C1DA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0" name="Line 3452">
          <a:extLst>
            <a:ext uri="{FF2B5EF4-FFF2-40B4-BE49-F238E27FC236}">
              <a16:creationId xmlns="" xmlns:a16="http://schemas.microsoft.com/office/drawing/2014/main" id="{11067859-AA71-4ADC-829C-2A1DCB78586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1" name="Line 3453">
          <a:extLst>
            <a:ext uri="{FF2B5EF4-FFF2-40B4-BE49-F238E27FC236}">
              <a16:creationId xmlns="" xmlns:a16="http://schemas.microsoft.com/office/drawing/2014/main" id="{6E20AF79-669F-479E-B3F4-4E190CF2A0E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2" name="Line 3454">
          <a:extLst>
            <a:ext uri="{FF2B5EF4-FFF2-40B4-BE49-F238E27FC236}">
              <a16:creationId xmlns="" xmlns:a16="http://schemas.microsoft.com/office/drawing/2014/main" id="{452B5515-1923-4DC3-8484-20BFDC75BEA3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3" name="Line 3420">
          <a:extLst>
            <a:ext uri="{FF2B5EF4-FFF2-40B4-BE49-F238E27FC236}">
              <a16:creationId xmlns="" xmlns:a16="http://schemas.microsoft.com/office/drawing/2014/main" id="{A8AC5641-5D08-4C22-A12D-2141F9EC330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4" name="Line 3421">
          <a:extLst>
            <a:ext uri="{FF2B5EF4-FFF2-40B4-BE49-F238E27FC236}">
              <a16:creationId xmlns="" xmlns:a16="http://schemas.microsoft.com/office/drawing/2014/main" id="{E1181467-B02E-4F1E-8EA0-CDAFC0E9661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5" name="Line 3422">
          <a:extLst>
            <a:ext uri="{FF2B5EF4-FFF2-40B4-BE49-F238E27FC236}">
              <a16:creationId xmlns="" xmlns:a16="http://schemas.microsoft.com/office/drawing/2014/main" id="{404EFC1B-BF7F-4CEE-A238-2CC17601B75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6" name="Line 3423">
          <a:extLst>
            <a:ext uri="{FF2B5EF4-FFF2-40B4-BE49-F238E27FC236}">
              <a16:creationId xmlns="" xmlns:a16="http://schemas.microsoft.com/office/drawing/2014/main" id="{5B891BCC-8B75-4041-A9E4-08A19C166AD1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7" name="Line 3424">
          <a:extLst>
            <a:ext uri="{FF2B5EF4-FFF2-40B4-BE49-F238E27FC236}">
              <a16:creationId xmlns="" xmlns:a16="http://schemas.microsoft.com/office/drawing/2014/main" id="{A08B4C6D-87DA-4D82-AD01-4BFA8F1489B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8" name="Line 3425">
          <a:extLst>
            <a:ext uri="{FF2B5EF4-FFF2-40B4-BE49-F238E27FC236}">
              <a16:creationId xmlns="" xmlns:a16="http://schemas.microsoft.com/office/drawing/2014/main" id="{7136D486-2315-41C9-B5F1-1B31D66141C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09" name="Line 3426">
          <a:extLst>
            <a:ext uri="{FF2B5EF4-FFF2-40B4-BE49-F238E27FC236}">
              <a16:creationId xmlns="" xmlns:a16="http://schemas.microsoft.com/office/drawing/2014/main" id="{DCA830BB-58B3-4C01-BBEE-5ACCD43DD8C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0" name="Line 3427">
          <a:extLst>
            <a:ext uri="{FF2B5EF4-FFF2-40B4-BE49-F238E27FC236}">
              <a16:creationId xmlns="" xmlns:a16="http://schemas.microsoft.com/office/drawing/2014/main" id="{CD08E0C1-A6BC-4C80-8D49-724EC94C40C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1" name="Line 3428">
          <a:extLst>
            <a:ext uri="{FF2B5EF4-FFF2-40B4-BE49-F238E27FC236}">
              <a16:creationId xmlns="" xmlns:a16="http://schemas.microsoft.com/office/drawing/2014/main" id="{78C4DE3E-81F2-4479-9E12-326C1308EF8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2" name="Line 3429">
          <a:extLst>
            <a:ext uri="{FF2B5EF4-FFF2-40B4-BE49-F238E27FC236}">
              <a16:creationId xmlns="" xmlns:a16="http://schemas.microsoft.com/office/drawing/2014/main" id="{8A1BFF68-7034-4EF5-8BEA-A30065119A2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3" name="Line 3430">
          <a:extLst>
            <a:ext uri="{FF2B5EF4-FFF2-40B4-BE49-F238E27FC236}">
              <a16:creationId xmlns="" xmlns:a16="http://schemas.microsoft.com/office/drawing/2014/main" id="{EA0911AF-9A53-43F9-894C-7F3A37938880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4" name="Line 3431">
          <a:extLst>
            <a:ext uri="{FF2B5EF4-FFF2-40B4-BE49-F238E27FC236}">
              <a16:creationId xmlns="" xmlns:a16="http://schemas.microsoft.com/office/drawing/2014/main" id="{B5E41CE5-25C7-4E7B-B987-8328B21D69A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5" name="Line 3432">
          <a:extLst>
            <a:ext uri="{FF2B5EF4-FFF2-40B4-BE49-F238E27FC236}">
              <a16:creationId xmlns="" xmlns:a16="http://schemas.microsoft.com/office/drawing/2014/main" id="{072E5217-9DBB-496C-9E60-A230F52A99A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6" name="Line 3433">
          <a:extLst>
            <a:ext uri="{FF2B5EF4-FFF2-40B4-BE49-F238E27FC236}">
              <a16:creationId xmlns="" xmlns:a16="http://schemas.microsoft.com/office/drawing/2014/main" id="{7A621694-BF6C-4AEA-B23F-0D126C4A524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7" name="Line 3434">
          <a:extLst>
            <a:ext uri="{FF2B5EF4-FFF2-40B4-BE49-F238E27FC236}">
              <a16:creationId xmlns="" xmlns:a16="http://schemas.microsoft.com/office/drawing/2014/main" id="{6D351A4D-3F2F-40CC-BB93-090332F6CCB5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8" name="Line 3435">
          <a:extLst>
            <a:ext uri="{FF2B5EF4-FFF2-40B4-BE49-F238E27FC236}">
              <a16:creationId xmlns="" xmlns:a16="http://schemas.microsoft.com/office/drawing/2014/main" id="{493659BB-8C8D-41EE-921F-AC70830A5127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19" name="Line 3436">
          <a:extLst>
            <a:ext uri="{FF2B5EF4-FFF2-40B4-BE49-F238E27FC236}">
              <a16:creationId xmlns="" xmlns:a16="http://schemas.microsoft.com/office/drawing/2014/main" id="{85608A9D-3393-4419-98FD-4A3C02CFCB1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0" name="Line 3437">
          <a:extLst>
            <a:ext uri="{FF2B5EF4-FFF2-40B4-BE49-F238E27FC236}">
              <a16:creationId xmlns="" xmlns:a16="http://schemas.microsoft.com/office/drawing/2014/main" id="{42B6CA66-2E05-4078-8EFA-8524554FCBE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1" name="Line 3438">
          <a:extLst>
            <a:ext uri="{FF2B5EF4-FFF2-40B4-BE49-F238E27FC236}">
              <a16:creationId xmlns="" xmlns:a16="http://schemas.microsoft.com/office/drawing/2014/main" id="{8B7A3553-1036-49F4-B3E3-93A2663BDBC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2" name="Line 3439">
          <a:extLst>
            <a:ext uri="{FF2B5EF4-FFF2-40B4-BE49-F238E27FC236}">
              <a16:creationId xmlns="" xmlns:a16="http://schemas.microsoft.com/office/drawing/2014/main" id="{C6380B5A-970C-45C0-A511-C36B2FA84E6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3" name="Line 3440">
          <a:extLst>
            <a:ext uri="{FF2B5EF4-FFF2-40B4-BE49-F238E27FC236}">
              <a16:creationId xmlns="" xmlns:a16="http://schemas.microsoft.com/office/drawing/2014/main" id="{BE978B70-5301-4657-9495-305F9FE2E0B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4" name="Line 3441">
          <a:extLst>
            <a:ext uri="{FF2B5EF4-FFF2-40B4-BE49-F238E27FC236}">
              <a16:creationId xmlns="" xmlns:a16="http://schemas.microsoft.com/office/drawing/2014/main" id="{D7B6BC9C-156F-4A5E-A413-DB748024BB4B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5" name="Line 3442">
          <a:extLst>
            <a:ext uri="{FF2B5EF4-FFF2-40B4-BE49-F238E27FC236}">
              <a16:creationId xmlns="" xmlns:a16="http://schemas.microsoft.com/office/drawing/2014/main" id="{A4068D57-469D-478D-84C1-879D2861CE1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6" name="Line 3443">
          <a:extLst>
            <a:ext uri="{FF2B5EF4-FFF2-40B4-BE49-F238E27FC236}">
              <a16:creationId xmlns="" xmlns:a16="http://schemas.microsoft.com/office/drawing/2014/main" id="{DCBE4BD4-360F-452F-A268-E099A6E34992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7" name="Line 3444">
          <a:extLst>
            <a:ext uri="{FF2B5EF4-FFF2-40B4-BE49-F238E27FC236}">
              <a16:creationId xmlns="" xmlns:a16="http://schemas.microsoft.com/office/drawing/2014/main" id="{79529AD3-82A1-4FE3-AB9A-405E8C8F647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8" name="Line 3445">
          <a:extLst>
            <a:ext uri="{FF2B5EF4-FFF2-40B4-BE49-F238E27FC236}">
              <a16:creationId xmlns="" xmlns:a16="http://schemas.microsoft.com/office/drawing/2014/main" id="{84BE1AB7-1B54-43A6-9051-F9A695716EE6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29" name="Line 3446">
          <a:extLst>
            <a:ext uri="{FF2B5EF4-FFF2-40B4-BE49-F238E27FC236}">
              <a16:creationId xmlns="" xmlns:a16="http://schemas.microsoft.com/office/drawing/2014/main" id="{83BE35DF-1196-4B4C-882F-627EBCA38C1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0" name="Line 3447">
          <a:extLst>
            <a:ext uri="{FF2B5EF4-FFF2-40B4-BE49-F238E27FC236}">
              <a16:creationId xmlns="" xmlns:a16="http://schemas.microsoft.com/office/drawing/2014/main" id="{A9C53414-B1E3-4115-9AF2-AC6434AA0BF8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1" name="Line 3448">
          <a:extLst>
            <a:ext uri="{FF2B5EF4-FFF2-40B4-BE49-F238E27FC236}">
              <a16:creationId xmlns="" xmlns:a16="http://schemas.microsoft.com/office/drawing/2014/main" id="{C52241D7-05A9-4396-A078-DD81D509348D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2" name="Line 3449">
          <a:extLst>
            <a:ext uri="{FF2B5EF4-FFF2-40B4-BE49-F238E27FC236}">
              <a16:creationId xmlns="" xmlns:a16="http://schemas.microsoft.com/office/drawing/2014/main" id="{BCE3EA2A-32E1-42CA-B5A4-B6798253A75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3" name="Line 3450">
          <a:extLst>
            <a:ext uri="{FF2B5EF4-FFF2-40B4-BE49-F238E27FC236}">
              <a16:creationId xmlns="" xmlns:a16="http://schemas.microsoft.com/office/drawing/2014/main" id="{F01DC5A1-2CA5-4054-B3D8-2458C7464069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4" name="Line 3451">
          <a:extLst>
            <a:ext uri="{FF2B5EF4-FFF2-40B4-BE49-F238E27FC236}">
              <a16:creationId xmlns="" xmlns:a16="http://schemas.microsoft.com/office/drawing/2014/main" id="{81FC67CE-BD93-4AD3-AF26-BF0E2757059F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5" name="Line 3452">
          <a:extLst>
            <a:ext uri="{FF2B5EF4-FFF2-40B4-BE49-F238E27FC236}">
              <a16:creationId xmlns="" xmlns:a16="http://schemas.microsoft.com/office/drawing/2014/main" id="{6DE8489A-479A-4566-A879-FDA876357ECC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6" name="Line 3453">
          <a:extLst>
            <a:ext uri="{FF2B5EF4-FFF2-40B4-BE49-F238E27FC236}">
              <a16:creationId xmlns="" xmlns:a16="http://schemas.microsoft.com/office/drawing/2014/main" id="{94DBD558-3184-4B03-A2D0-C7646F51B18A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1879</xdr:row>
      <xdr:rowOff>0</xdr:rowOff>
    </xdr:from>
    <xdr:to>
      <xdr:col>10</xdr:col>
      <xdr:colOff>38100</xdr:colOff>
      <xdr:row>1879</xdr:row>
      <xdr:rowOff>0</xdr:rowOff>
    </xdr:to>
    <xdr:sp macro="" textlink="">
      <xdr:nvSpPr>
        <xdr:cNvPr id="1037" name="Line 3454">
          <a:extLst>
            <a:ext uri="{FF2B5EF4-FFF2-40B4-BE49-F238E27FC236}">
              <a16:creationId xmlns="" xmlns:a16="http://schemas.microsoft.com/office/drawing/2014/main" id="{B3E52520-F5DA-4CFA-B91C-12654C91C924}"/>
            </a:ext>
          </a:extLst>
        </xdr:cNvPr>
        <xdr:cNvSpPr>
          <a:spLocks noChangeShapeType="1"/>
        </xdr:cNvSpPr>
      </xdr:nvSpPr>
      <xdr:spPr bwMode="auto">
        <a:xfrm>
          <a:off x="4238625" y="30389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38" name="Line 3420">
          <a:extLst>
            <a:ext uri="{FF2B5EF4-FFF2-40B4-BE49-F238E27FC236}">
              <a16:creationId xmlns="" xmlns:a16="http://schemas.microsoft.com/office/drawing/2014/main" id="{DFF7519D-31C6-4A17-8494-8B9D61BCD7E1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39" name="Line 3421">
          <a:extLst>
            <a:ext uri="{FF2B5EF4-FFF2-40B4-BE49-F238E27FC236}">
              <a16:creationId xmlns="" xmlns:a16="http://schemas.microsoft.com/office/drawing/2014/main" id="{2782F125-692B-4D86-80D5-16CFF1C3E25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0" name="Line 3422">
          <a:extLst>
            <a:ext uri="{FF2B5EF4-FFF2-40B4-BE49-F238E27FC236}">
              <a16:creationId xmlns="" xmlns:a16="http://schemas.microsoft.com/office/drawing/2014/main" id="{F3216E8A-6960-4600-B658-EE9E1609CB2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1" name="Line 3423">
          <a:extLst>
            <a:ext uri="{FF2B5EF4-FFF2-40B4-BE49-F238E27FC236}">
              <a16:creationId xmlns="" xmlns:a16="http://schemas.microsoft.com/office/drawing/2014/main" id="{E0D66244-5B4F-4A90-BA92-FE5FEA6BA1B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2" name="Line 3424">
          <a:extLst>
            <a:ext uri="{FF2B5EF4-FFF2-40B4-BE49-F238E27FC236}">
              <a16:creationId xmlns="" xmlns:a16="http://schemas.microsoft.com/office/drawing/2014/main" id="{307E69BE-8EE5-4C59-BDC9-88930A91F74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3" name="Line 3425">
          <a:extLst>
            <a:ext uri="{FF2B5EF4-FFF2-40B4-BE49-F238E27FC236}">
              <a16:creationId xmlns="" xmlns:a16="http://schemas.microsoft.com/office/drawing/2014/main" id="{6BC93D3C-524A-42CE-A266-F47BDF08EDE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4" name="Line 3426">
          <a:extLst>
            <a:ext uri="{FF2B5EF4-FFF2-40B4-BE49-F238E27FC236}">
              <a16:creationId xmlns="" xmlns:a16="http://schemas.microsoft.com/office/drawing/2014/main" id="{E54A1BC0-D84A-462B-95B2-44B6CFF381C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5" name="Line 3427">
          <a:extLst>
            <a:ext uri="{FF2B5EF4-FFF2-40B4-BE49-F238E27FC236}">
              <a16:creationId xmlns="" xmlns:a16="http://schemas.microsoft.com/office/drawing/2014/main" id="{A98D2B22-2FC4-4A37-915A-FBAD9D235D3B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6" name="Line 3428">
          <a:extLst>
            <a:ext uri="{FF2B5EF4-FFF2-40B4-BE49-F238E27FC236}">
              <a16:creationId xmlns="" xmlns:a16="http://schemas.microsoft.com/office/drawing/2014/main" id="{92991916-A9F5-4834-B950-B89F39EEBEB1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7" name="Line 3429">
          <a:extLst>
            <a:ext uri="{FF2B5EF4-FFF2-40B4-BE49-F238E27FC236}">
              <a16:creationId xmlns="" xmlns:a16="http://schemas.microsoft.com/office/drawing/2014/main" id="{D3A602FD-81FD-40BA-B74B-53A3B889541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8" name="Line 3430">
          <a:extLst>
            <a:ext uri="{FF2B5EF4-FFF2-40B4-BE49-F238E27FC236}">
              <a16:creationId xmlns="" xmlns:a16="http://schemas.microsoft.com/office/drawing/2014/main" id="{D0909E36-D73F-45F3-9939-0FB890067DA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49" name="Line 3431">
          <a:extLst>
            <a:ext uri="{FF2B5EF4-FFF2-40B4-BE49-F238E27FC236}">
              <a16:creationId xmlns="" xmlns:a16="http://schemas.microsoft.com/office/drawing/2014/main" id="{4FCBA0C2-5733-49BB-946A-F976B095DD8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0" name="Line 3432">
          <a:extLst>
            <a:ext uri="{FF2B5EF4-FFF2-40B4-BE49-F238E27FC236}">
              <a16:creationId xmlns="" xmlns:a16="http://schemas.microsoft.com/office/drawing/2014/main" id="{E179DE85-ED67-4831-87A3-C231890A621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1" name="Line 3433">
          <a:extLst>
            <a:ext uri="{FF2B5EF4-FFF2-40B4-BE49-F238E27FC236}">
              <a16:creationId xmlns="" xmlns:a16="http://schemas.microsoft.com/office/drawing/2014/main" id="{92879867-9415-4C2A-8CAE-AA5FFCDB2D9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2" name="Line 3434">
          <a:extLst>
            <a:ext uri="{FF2B5EF4-FFF2-40B4-BE49-F238E27FC236}">
              <a16:creationId xmlns="" xmlns:a16="http://schemas.microsoft.com/office/drawing/2014/main" id="{4C34AFE6-49B6-4FBD-B1FE-3F79581F7C4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3" name="Line 3435">
          <a:extLst>
            <a:ext uri="{FF2B5EF4-FFF2-40B4-BE49-F238E27FC236}">
              <a16:creationId xmlns="" xmlns:a16="http://schemas.microsoft.com/office/drawing/2014/main" id="{D63E3567-AB69-4CE0-BCAB-3638A4A8E98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4" name="Line 3436">
          <a:extLst>
            <a:ext uri="{FF2B5EF4-FFF2-40B4-BE49-F238E27FC236}">
              <a16:creationId xmlns="" xmlns:a16="http://schemas.microsoft.com/office/drawing/2014/main" id="{8A923AE7-BCE7-4476-928C-3108A1EEF37F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5" name="Line 3437">
          <a:extLst>
            <a:ext uri="{FF2B5EF4-FFF2-40B4-BE49-F238E27FC236}">
              <a16:creationId xmlns="" xmlns:a16="http://schemas.microsoft.com/office/drawing/2014/main" id="{6D621042-D8C1-43CD-9F99-13B8504866F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6" name="Line 3438">
          <a:extLst>
            <a:ext uri="{FF2B5EF4-FFF2-40B4-BE49-F238E27FC236}">
              <a16:creationId xmlns="" xmlns:a16="http://schemas.microsoft.com/office/drawing/2014/main" id="{EF20EF02-8258-4E13-9B36-194AA5E9AE1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7" name="Line 3439">
          <a:extLst>
            <a:ext uri="{FF2B5EF4-FFF2-40B4-BE49-F238E27FC236}">
              <a16:creationId xmlns="" xmlns:a16="http://schemas.microsoft.com/office/drawing/2014/main" id="{287C3515-9E23-4387-9FDF-A7B53FF3597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8" name="Line 3440">
          <a:extLst>
            <a:ext uri="{FF2B5EF4-FFF2-40B4-BE49-F238E27FC236}">
              <a16:creationId xmlns="" xmlns:a16="http://schemas.microsoft.com/office/drawing/2014/main" id="{DA417124-2708-4CE9-9CF9-68B66D3D469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59" name="Line 3441">
          <a:extLst>
            <a:ext uri="{FF2B5EF4-FFF2-40B4-BE49-F238E27FC236}">
              <a16:creationId xmlns="" xmlns:a16="http://schemas.microsoft.com/office/drawing/2014/main" id="{B6EA0FE8-06D6-42FA-B899-E4F4D9C9FCFB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0" name="Line 3442">
          <a:extLst>
            <a:ext uri="{FF2B5EF4-FFF2-40B4-BE49-F238E27FC236}">
              <a16:creationId xmlns="" xmlns:a16="http://schemas.microsoft.com/office/drawing/2014/main" id="{E9969D38-8175-49DB-B0A3-397FF7A0D94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1" name="Line 3443">
          <a:extLst>
            <a:ext uri="{FF2B5EF4-FFF2-40B4-BE49-F238E27FC236}">
              <a16:creationId xmlns="" xmlns:a16="http://schemas.microsoft.com/office/drawing/2014/main" id="{10D875D0-B74F-482F-BE47-1DC93E2CFD1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2" name="Line 3444">
          <a:extLst>
            <a:ext uri="{FF2B5EF4-FFF2-40B4-BE49-F238E27FC236}">
              <a16:creationId xmlns="" xmlns:a16="http://schemas.microsoft.com/office/drawing/2014/main" id="{290E78A4-7EEB-48AF-84C2-5FD0E920D4E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3" name="Line 3445">
          <a:extLst>
            <a:ext uri="{FF2B5EF4-FFF2-40B4-BE49-F238E27FC236}">
              <a16:creationId xmlns="" xmlns:a16="http://schemas.microsoft.com/office/drawing/2014/main" id="{7A0B78C2-BE0F-45C4-A12F-BA35D8E687E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4" name="Line 3446">
          <a:extLst>
            <a:ext uri="{FF2B5EF4-FFF2-40B4-BE49-F238E27FC236}">
              <a16:creationId xmlns="" xmlns:a16="http://schemas.microsoft.com/office/drawing/2014/main" id="{42C3BE78-CC1B-4331-B675-0EAB03EA3C8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5" name="Line 3447">
          <a:extLst>
            <a:ext uri="{FF2B5EF4-FFF2-40B4-BE49-F238E27FC236}">
              <a16:creationId xmlns="" xmlns:a16="http://schemas.microsoft.com/office/drawing/2014/main" id="{FDF4C34E-874F-40AE-B7F4-F359FC8EF85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6" name="Line 3448">
          <a:extLst>
            <a:ext uri="{FF2B5EF4-FFF2-40B4-BE49-F238E27FC236}">
              <a16:creationId xmlns="" xmlns:a16="http://schemas.microsoft.com/office/drawing/2014/main" id="{A8FC3A5E-B367-4C13-B581-1A12C60A326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7" name="Line 3449">
          <a:extLst>
            <a:ext uri="{FF2B5EF4-FFF2-40B4-BE49-F238E27FC236}">
              <a16:creationId xmlns="" xmlns:a16="http://schemas.microsoft.com/office/drawing/2014/main" id="{60753AF9-94E0-4E58-93A5-C733A048814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8" name="Line 3450">
          <a:extLst>
            <a:ext uri="{FF2B5EF4-FFF2-40B4-BE49-F238E27FC236}">
              <a16:creationId xmlns="" xmlns:a16="http://schemas.microsoft.com/office/drawing/2014/main" id="{5A84B423-1DB3-4F63-A397-4759739DA7A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69" name="Line 3451">
          <a:extLst>
            <a:ext uri="{FF2B5EF4-FFF2-40B4-BE49-F238E27FC236}">
              <a16:creationId xmlns="" xmlns:a16="http://schemas.microsoft.com/office/drawing/2014/main" id="{F9B8D511-DED7-4F26-B308-C2D8AF562769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0" name="Line 3452">
          <a:extLst>
            <a:ext uri="{FF2B5EF4-FFF2-40B4-BE49-F238E27FC236}">
              <a16:creationId xmlns="" xmlns:a16="http://schemas.microsoft.com/office/drawing/2014/main" id="{8ECE5507-D732-4903-9FB9-506E0C78A89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1" name="Line 3453">
          <a:extLst>
            <a:ext uri="{FF2B5EF4-FFF2-40B4-BE49-F238E27FC236}">
              <a16:creationId xmlns="" xmlns:a16="http://schemas.microsoft.com/office/drawing/2014/main" id="{0162F94E-B53E-4EB6-AA50-7A5FF6DE285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2" name="Line 3454">
          <a:extLst>
            <a:ext uri="{FF2B5EF4-FFF2-40B4-BE49-F238E27FC236}">
              <a16:creationId xmlns="" xmlns:a16="http://schemas.microsoft.com/office/drawing/2014/main" id="{F06EB050-1DFE-4F2D-A031-71AED128384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3" name="Line 3420">
          <a:extLst>
            <a:ext uri="{FF2B5EF4-FFF2-40B4-BE49-F238E27FC236}">
              <a16:creationId xmlns="" xmlns:a16="http://schemas.microsoft.com/office/drawing/2014/main" id="{C32C18D4-8095-4059-9F8E-7C76DB338B9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4" name="Line 3421">
          <a:extLst>
            <a:ext uri="{FF2B5EF4-FFF2-40B4-BE49-F238E27FC236}">
              <a16:creationId xmlns="" xmlns:a16="http://schemas.microsoft.com/office/drawing/2014/main" id="{169E9B2B-1374-4D5B-88FE-724DC48C19F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5" name="Line 3422">
          <a:extLst>
            <a:ext uri="{FF2B5EF4-FFF2-40B4-BE49-F238E27FC236}">
              <a16:creationId xmlns="" xmlns:a16="http://schemas.microsoft.com/office/drawing/2014/main" id="{DB002A45-E8B2-4D30-B607-9812E75FD48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6" name="Line 3423">
          <a:extLst>
            <a:ext uri="{FF2B5EF4-FFF2-40B4-BE49-F238E27FC236}">
              <a16:creationId xmlns="" xmlns:a16="http://schemas.microsoft.com/office/drawing/2014/main" id="{5C9097A8-6A73-4B8D-ABB5-AAE022AFE5D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7" name="Line 3424">
          <a:extLst>
            <a:ext uri="{FF2B5EF4-FFF2-40B4-BE49-F238E27FC236}">
              <a16:creationId xmlns="" xmlns:a16="http://schemas.microsoft.com/office/drawing/2014/main" id="{F3F81995-6A84-47C4-BFE5-94C30720C27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8" name="Line 3425">
          <a:extLst>
            <a:ext uri="{FF2B5EF4-FFF2-40B4-BE49-F238E27FC236}">
              <a16:creationId xmlns="" xmlns:a16="http://schemas.microsoft.com/office/drawing/2014/main" id="{77712130-020A-4EF9-97C5-D2A8E94C05C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79" name="Line 3426">
          <a:extLst>
            <a:ext uri="{FF2B5EF4-FFF2-40B4-BE49-F238E27FC236}">
              <a16:creationId xmlns="" xmlns:a16="http://schemas.microsoft.com/office/drawing/2014/main" id="{5A470886-F083-4CCB-B8F4-6273C4D72E0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0" name="Line 3427">
          <a:extLst>
            <a:ext uri="{FF2B5EF4-FFF2-40B4-BE49-F238E27FC236}">
              <a16:creationId xmlns="" xmlns:a16="http://schemas.microsoft.com/office/drawing/2014/main" id="{F7003624-A93A-4932-8CA9-95C9AEEC8F7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1" name="Line 3428">
          <a:extLst>
            <a:ext uri="{FF2B5EF4-FFF2-40B4-BE49-F238E27FC236}">
              <a16:creationId xmlns="" xmlns:a16="http://schemas.microsoft.com/office/drawing/2014/main" id="{789F1739-F327-41C4-8A5A-A5A02411F71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2" name="Line 3429">
          <a:extLst>
            <a:ext uri="{FF2B5EF4-FFF2-40B4-BE49-F238E27FC236}">
              <a16:creationId xmlns="" xmlns:a16="http://schemas.microsoft.com/office/drawing/2014/main" id="{45B4C012-44B6-4992-BF90-4ED76871A7BB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3" name="Line 3430">
          <a:extLst>
            <a:ext uri="{FF2B5EF4-FFF2-40B4-BE49-F238E27FC236}">
              <a16:creationId xmlns="" xmlns:a16="http://schemas.microsoft.com/office/drawing/2014/main" id="{F79C0FFB-26E2-4925-AC6E-D54BACED112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4" name="Line 3431">
          <a:extLst>
            <a:ext uri="{FF2B5EF4-FFF2-40B4-BE49-F238E27FC236}">
              <a16:creationId xmlns="" xmlns:a16="http://schemas.microsoft.com/office/drawing/2014/main" id="{51BC6F05-D6E2-46B5-915B-BF444956087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5" name="Line 3432">
          <a:extLst>
            <a:ext uri="{FF2B5EF4-FFF2-40B4-BE49-F238E27FC236}">
              <a16:creationId xmlns="" xmlns:a16="http://schemas.microsoft.com/office/drawing/2014/main" id="{3311847A-4133-42DB-970C-CB0E6F13155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6" name="Line 3433">
          <a:extLst>
            <a:ext uri="{FF2B5EF4-FFF2-40B4-BE49-F238E27FC236}">
              <a16:creationId xmlns="" xmlns:a16="http://schemas.microsoft.com/office/drawing/2014/main" id="{4B2B84B8-8306-4E09-9280-A772B85FDDB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7" name="Line 3434">
          <a:extLst>
            <a:ext uri="{FF2B5EF4-FFF2-40B4-BE49-F238E27FC236}">
              <a16:creationId xmlns="" xmlns:a16="http://schemas.microsoft.com/office/drawing/2014/main" id="{BA051439-89C2-4500-875C-55C0563FFF09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8" name="Line 3435">
          <a:extLst>
            <a:ext uri="{FF2B5EF4-FFF2-40B4-BE49-F238E27FC236}">
              <a16:creationId xmlns="" xmlns:a16="http://schemas.microsoft.com/office/drawing/2014/main" id="{5906B17E-8423-4778-A7DC-A9F3588F7E0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89" name="Line 3436">
          <a:extLst>
            <a:ext uri="{FF2B5EF4-FFF2-40B4-BE49-F238E27FC236}">
              <a16:creationId xmlns="" xmlns:a16="http://schemas.microsoft.com/office/drawing/2014/main" id="{8D5C5AF8-76E3-4164-8812-5FB052659CAF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0" name="Line 3437">
          <a:extLst>
            <a:ext uri="{FF2B5EF4-FFF2-40B4-BE49-F238E27FC236}">
              <a16:creationId xmlns="" xmlns:a16="http://schemas.microsoft.com/office/drawing/2014/main" id="{21EDE2A5-9F28-4112-93BC-2DA4964E3C3F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1" name="Line 3438">
          <a:extLst>
            <a:ext uri="{FF2B5EF4-FFF2-40B4-BE49-F238E27FC236}">
              <a16:creationId xmlns="" xmlns:a16="http://schemas.microsoft.com/office/drawing/2014/main" id="{49915B80-8AEF-43D1-A37E-BD5DB3C7EBA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2" name="Line 3439">
          <a:extLst>
            <a:ext uri="{FF2B5EF4-FFF2-40B4-BE49-F238E27FC236}">
              <a16:creationId xmlns="" xmlns:a16="http://schemas.microsoft.com/office/drawing/2014/main" id="{0B94076F-0361-43BE-8AC1-EE948A7823A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3" name="Line 3440">
          <a:extLst>
            <a:ext uri="{FF2B5EF4-FFF2-40B4-BE49-F238E27FC236}">
              <a16:creationId xmlns="" xmlns:a16="http://schemas.microsoft.com/office/drawing/2014/main" id="{68C1F7C2-6395-49E0-A407-71646BD18B71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4" name="Line 3441">
          <a:extLst>
            <a:ext uri="{FF2B5EF4-FFF2-40B4-BE49-F238E27FC236}">
              <a16:creationId xmlns="" xmlns:a16="http://schemas.microsoft.com/office/drawing/2014/main" id="{88FBA8F6-4F38-4896-8AD2-492399F244A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5" name="Line 3442">
          <a:extLst>
            <a:ext uri="{FF2B5EF4-FFF2-40B4-BE49-F238E27FC236}">
              <a16:creationId xmlns="" xmlns:a16="http://schemas.microsoft.com/office/drawing/2014/main" id="{8583E510-54E0-48FC-A3AF-070548D29B3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6" name="Line 3443">
          <a:extLst>
            <a:ext uri="{FF2B5EF4-FFF2-40B4-BE49-F238E27FC236}">
              <a16:creationId xmlns="" xmlns:a16="http://schemas.microsoft.com/office/drawing/2014/main" id="{D7683CB9-E1D8-4B9C-ABE9-D0A62495415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7" name="Line 3444">
          <a:extLst>
            <a:ext uri="{FF2B5EF4-FFF2-40B4-BE49-F238E27FC236}">
              <a16:creationId xmlns="" xmlns:a16="http://schemas.microsoft.com/office/drawing/2014/main" id="{04B78CE5-32C8-407A-A197-6623750204D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8" name="Line 3445">
          <a:extLst>
            <a:ext uri="{FF2B5EF4-FFF2-40B4-BE49-F238E27FC236}">
              <a16:creationId xmlns="" xmlns:a16="http://schemas.microsoft.com/office/drawing/2014/main" id="{435E2D1C-2E4D-444D-AFAC-BBB3178EE02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099" name="Line 3446">
          <a:extLst>
            <a:ext uri="{FF2B5EF4-FFF2-40B4-BE49-F238E27FC236}">
              <a16:creationId xmlns="" xmlns:a16="http://schemas.microsoft.com/office/drawing/2014/main" id="{A9421E0C-EDC3-4074-A33F-F210F967C13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0" name="Line 3447">
          <a:extLst>
            <a:ext uri="{FF2B5EF4-FFF2-40B4-BE49-F238E27FC236}">
              <a16:creationId xmlns="" xmlns:a16="http://schemas.microsoft.com/office/drawing/2014/main" id="{3E2C0F22-AAEF-4CC6-AAFE-8B423AAE185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1" name="Line 3448">
          <a:extLst>
            <a:ext uri="{FF2B5EF4-FFF2-40B4-BE49-F238E27FC236}">
              <a16:creationId xmlns="" xmlns:a16="http://schemas.microsoft.com/office/drawing/2014/main" id="{FF29BD32-9775-4DE5-9C64-57FD53F636F9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2" name="Line 3449">
          <a:extLst>
            <a:ext uri="{FF2B5EF4-FFF2-40B4-BE49-F238E27FC236}">
              <a16:creationId xmlns="" xmlns:a16="http://schemas.microsoft.com/office/drawing/2014/main" id="{EEB00ACC-1B75-43ED-9DCB-B1CCF08BFEA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3" name="Line 3450">
          <a:extLst>
            <a:ext uri="{FF2B5EF4-FFF2-40B4-BE49-F238E27FC236}">
              <a16:creationId xmlns="" xmlns:a16="http://schemas.microsoft.com/office/drawing/2014/main" id="{E2A3C228-2580-43CB-AE9C-80A737C4340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4" name="Line 3451">
          <a:extLst>
            <a:ext uri="{FF2B5EF4-FFF2-40B4-BE49-F238E27FC236}">
              <a16:creationId xmlns="" xmlns:a16="http://schemas.microsoft.com/office/drawing/2014/main" id="{D0D97C43-170C-47AC-BC73-72914A5BEF3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5" name="Line 3452">
          <a:extLst>
            <a:ext uri="{FF2B5EF4-FFF2-40B4-BE49-F238E27FC236}">
              <a16:creationId xmlns="" xmlns:a16="http://schemas.microsoft.com/office/drawing/2014/main" id="{D10012D1-C8A6-4796-9D18-182B8BA9808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6" name="Line 3453">
          <a:extLst>
            <a:ext uri="{FF2B5EF4-FFF2-40B4-BE49-F238E27FC236}">
              <a16:creationId xmlns="" xmlns:a16="http://schemas.microsoft.com/office/drawing/2014/main" id="{CE8315EB-CA00-48F5-9238-9BA306C7F771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7" name="Line 3454">
          <a:extLst>
            <a:ext uri="{FF2B5EF4-FFF2-40B4-BE49-F238E27FC236}">
              <a16:creationId xmlns="" xmlns:a16="http://schemas.microsoft.com/office/drawing/2014/main" id="{7CFB0FCC-D4C4-4F34-98B6-21C487AC1CB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8" name="Line 3420">
          <a:extLst>
            <a:ext uri="{FF2B5EF4-FFF2-40B4-BE49-F238E27FC236}">
              <a16:creationId xmlns="" xmlns:a16="http://schemas.microsoft.com/office/drawing/2014/main" id="{24E63A51-1648-4047-BBD7-BED84158644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09" name="Line 3421">
          <a:extLst>
            <a:ext uri="{FF2B5EF4-FFF2-40B4-BE49-F238E27FC236}">
              <a16:creationId xmlns="" xmlns:a16="http://schemas.microsoft.com/office/drawing/2014/main" id="{8077BC38-DF28-4B46-8A58-EC4D9B3320D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0" name="Line 3422">
          <a:extLst>
            <a:ext uri="{FF2B5EF4-FFF2-40B4-BE49-F238E27FC236}">
              <a16:creationId xmlns="" xmlns:a16="http://schemas.microsoft.com/office/drawing/2014/main" id="{EA7363B3-4B12-4049-9F8C-68D36A9DF6E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1" name="Line 3423">
          <a:extLst>
            <a:ext uri="{FF2B5EF4-FFF2-40B4-BE49-F238E27FC236}">
              <a16:creationId xmlns="" xmlns:a16="http://schemas.microsoft.com/office/drawing/2014/main" id="{E515867A-EBD2-4414-AED2-22A3B7BFBC2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2" name="Line 3424">
          <a:extLst>
            <a:ext uri="{FF2B5EF4-FFF2-40B4-BE49-F238E27FC236}">
              <a16:creationId xmlns="" xmlns:a16="http://schemas.microsoft.com/office/drawing/2014/main" id="{FC56B084-A50A-431A-A641-2993C797483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3" name="Line 3425">
          <a:extLst>
            <a:ext uri="{FF2B5EF4-FFF2-40B4-BE49-F238E27FC236}">
              <a16:creationId xmlns="" xmlns:a16="http://schemas.microsoft.com/office/drawing/2014/main" id="{24EEDAF6-0EEF-478E-91CB-F7484922AF0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4" name="Line 3426">
          <a:extLst>
            <a:ext uri="{FF2B5EF4-FFF2-40B4-BE49-F238E27FC236}">
              <a16:creationId xmlns="" xmlns:a16="http://schemas.microsoft.com/office/drawing/2014/main" id="{2CDDCA7A-7068-4666-9035-D5B2155F022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5" name="Line 3427">
          <a:extLst>
            <a:ext uri="{FF2B5EF4-FFF2-40B4-BE49-F238E27FC236}">
              <a16:creationId xmlns="" xmlns:a16="http://schemas.microsoft.com/office/drawing/2014/main" id="{FD6FC7A4-34F8-4605-AAD2-4F6F5244F99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6" name="Line 3428">
          <a:extLst>
            <a:ext uri="{FF2B5EF4-FFF2-40B4-BE49-F238E27FC236}">
              <a16:creationId xmlns="" xmlns:a16="http://schemas.microsoft.com/office/drawing/2014/main" id="{80E600CB-ABE0-473B-BC76-410AF6664E5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7" name="Line 3429">
          <a:extLst>
            <a:ext uri="{FF2B5EF4-FFF2-40B4-BE49-F238E27FC236}">
              <a16:creationId xmlns="" xmlns:a16="http://schemas.microsoft.com/office/drawing/2014/main" id="{20B24572-1AD9-4862-9F8A-15F6FD9BF729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8" name="Line 3430">
          <a:extLst>
            <a:ext uri="{FF2B5EF4-FFF2-40B4-BE49-F238E27FC236}">
              <a16:creationId xmlns="" xmlns:a16="http://schemas.microsoft.com/office/drawing/2014/main" id="{055A65A4-A208-4F9D-83D5-A7D2C753B41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19" name="Line 3431">
          <a:extLst>
            <a:ext uri="{FF2B5EF4-FFF2-40B4-BE49-F238E27FC236}">
              <a16:creationId xmlns="" xmlns:a16="http://schemas.microsoft.com/office/drawing/2014/main" id="{129BEC80-8673-499B-8018-CE52FF83C09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0" name="Line 3432">
          <a:extLst>
            <a:ext uri="{FF2B5EF4-FFF2-40B4-BE49-F238E27FC236}">
              <a16:creationId xmlns="" xmlns:a16="http://schemas.microsoft.com/office/drawing/2014/main" id="{594CF849-AB75-428E-8A78-79DDFFD8B1F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1" name="Line 3433">
          <a:extLst>
            <a:ext uri="{FF2B5EF4-FFF2-40B4-BE49-F238E27FC236}">
              <a16:creationId xmlns="" xmlns:a16="http://schemas.microsoft.com/office/drawing/2014/main" id="{4AD0A618-A3F9-4F71-B802-9EDED1051F2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2" name="Line 3434">
          <a:extLst>
            <a:ext uri="{FF2B5EF4-FFF2-40B4-BE49-F238E27FC236}">
              <a16:creationId xmlns="" xmlns:a16="http://schemas.microsoft.com/office/drawing/2014/main" id="{C3E0B070-1215-4D18-B82B-AA999B78941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3" name="Line 3435">
          <a:extLst>
            <a:ext uri="{FF2B5EF4-FFF2-40B4-BE49-F238E27FC236}">
              <a16:creationId xmlns="" xmlns:a16="http://schemas.microsoft.com/office/drawing/2014/main" id="{3282647C-D7FE-4B2A-B20E-3BC2925DECF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4" name="Line 3436">
          <a:extLst>
            <a:ext uri="{FF2B5EF4-FFF2-40B4-BE49-F238E27FC236}">
              <a16:creationId xmlns="" xmlns:a16="http://schemas.microsoft.com/office/drawing/2014/main" id="{789758EB-90E5-4A7F-87B5-8CDBCDF4C81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5" name="Line 3437">
          <a:extLst>
            <a:ext uri="{FF2B5EF4-FFF2-40B4-BE49-F238E27FC236}">
              <a16:creationId xmlns="" xmlns:a16="http://schemas.microsoft.com/office/drawing/2014/main" id="{BFF60690-CB02-4195-90C1-1BECFBC60D4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6" name="Line 3438">
          <a:extLst>
            <a:ext uri="{FF2B5EF4-FFF2-40B4-BE49-F238E27FC236}">
              <a16:creationId xmlns="" xmlns:a16="http://schemas.microsoft.com/office/drawing/2014/main" id="{9C861716-4B1A-4A1B-B1D2-21D58CAA743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7" name="Line 3439">
          <a:extLst>
            <a:ext uri="{FF2B5EF4-FFF2-40B4-BE49-F238E27FC236}">
              <a16:creationId xmlns="" xmlns:a16="http://schemas.microsoft.com/office/drawing/2014/main" id="{E9F72C5A-2BEE-4952-B67C-69AA8E877E3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8" name="Line 3440">
          <a:extLst>
            <a:ext uri="{FF2B5EF4-FFF2-40B4-BE49-F238E27FC236}">
              <a16:creationId xmlns="" xmlns:a16="http://schemas.microsoft.com/office/drawing/2014/main" id="{2155EC11-79C7-4661-B5E3-702DB1984C9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29" name="Line 3441">
          <a:extLst>
            <a:ext uri="{FF2B5EF4-FFF2-40B4-BE49-F238E27FC236}">
              <a16:creationId xmlns="" xmlns:a16="http://schemas.microsoft.com/office/drawing/2014/main" id="{6CDF7089-720A-4DF8-807A-E18DF24E507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0" name="Line 3442">
          <a:extLst>
            <a:ext uri="{FF2B5EF4-FFF2-40B4-BE49-F238E27FC236}">
              <a16:creationId xmlns="" xmlns:a16="http://schemas.microsoft.com/office/drawing/2014/main" id="{4BB39638-12AF-444E-AC28-944F2EF077B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1" name="Line 3443">
          <a:extLst>
            <a:ext uri="{FF2B5EF4-FFF2-40B4-BE49-F238E27FC236}">
              <a16:creationId xmlns="" xmlns:a16="http://schemas.microsoft.com/office/drawing/2014/main" id="{FF746797-CA1B-4D60-8362-FB661F3DC63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2" name="Line 3444">
          <a:extLst>
            <a:ext uri="{FF2B5EF4-FFF2-40B4-BE49-F238E27FC236}">
              <a16:creationId xmlns="" xmlns:a16="http://schemas.microsoft.com/office/drawing/2014/main" id="{7A2614CC-1939-4314-BD7E-652287B3C22B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3" name="Line 3445">
          <a:extLst>
            <a:ext uri="{FF2B5EF4-FFF2-40B4-BE49-F238E27FC236}">
              <a16:creationId xmlns="" xmlns:a16="http://schemas.microsoft.com/office/drawing/2014/main" id="{B0B42B17-7566-4348-A9CC-5432E8851F51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4" name="Line 3446">
          <a:extLst>
            <a:ext uri="{FF2B5EF4-FFF2-40B4-BE49-F238E27FC236}">
              <a16:creationId xmlns="" xmlns:a16="http://schemas.microsoft.com/office/drawing/2014/main" id="{1650266C-C64C-496F-A9AC-5401CC6DDD6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5" name="Line 3447">
          <a:extLst>
            <a:ext uri="{FF2B5EF4-FFF2-40B4-BE49-F238E27FC236}">
              <a16:creationId xmlns="" xmlns:a16="http://schemas.microsoft.com/office/drawing/2014/main" id="{F36C1751-F9F9-4B7D-AB2B-2AF456CDB76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6" name="Line 3448">
          <a:extLst>
            <a:ext uri="{FF2B5EF4-FFF2-40B4-BE49-F238E27FC236}">
              <a16:creationId xmlns="" xmlns:a16="http://schemas.microsoft.com/office/drawing/2014/main" id="{6791F3E3-B5A9-4095-ACCA-830AADD15A1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7" name="Line 3449">
          <a:extLst>
            <a:ext uri="{FF2B5EF4-FFF2-40B4-BE49-F238E27FC236}">
              <a16:creationId xmlns="" xmlns:a16="http://schemas.microsoft.com/office/drawing/2014/main" id="{5DD2DA9C-DBB6-43EA-8807-AFF8AB7848D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8" name="Line 3450">
          <a:extLst>
            <a:ext uri="{FF2B5EF4-FFF2-40B4-BE49-F238E27FC236}">
              <a16:creationId xmlns="" xmlns:a16="http://schemas.microsoft.com/office/drawing/2014/main" id="{A45200A3-BF0A-40A3-B0B9-EF999735D49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39" name="Line 3451">
          <a:extLst>
            <a:ext uri="{FF2B5EF4-FFF2-40B4-BE49-F238E27FC236}">
              <a16:creationId xmlns="" xmlns:a16="http://schemas.microsoft.com/office/drawing/2014/main" id="{19E3B14D-A29E-4CEA-9B83-4AC200554B0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0" name="Line 3452">
          <a:extLst>
            <a:ext uri="{FF2B5EF4-FFF2-40B4-BE49-F238E27FC236}">
              <a16:creationId xmlns="" xmlns:a16="http://schemas.microsoft.com/office/drawing/2014/main" id="{30DB674E-6755-43C8-99A6-41BEC1EF6D3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1" name="Line 3453">
          <a:extLst>
            <a:ext uri="{FF2B5EF4-FFF2-40B4-BE49-F238E27FC236}">
              <a16:creationId xmlns="" xmlns:a16="http://schemas.microsoft.com/office/drawing/2014/main" id="{112C04F7-DB55-4974-9115-DE4AD8D1AF3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2" name="Line 3454">
          <a:extLst>
            <a:ext uri="{FF2B5EF4-FFF2-40B4-BE49-F238E27FC236}">
              <a16:creationId xmlns="" xmlns:a16="http://schemas.microsoft.com/office/drawing/2014/main" id="{1BB3F69C-F414-41CE-A03C-5BEA5AA05F2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3" name="Line 3420">
          <a:extLst>
            <a:ext uri="{FF2B5EF4-FFF2-40B4-BE49-F238E27FC236}">
              <a16:creationId xmlns="" xmlns:a16="http://schemas.microsoft.com/office/drawing/2014/main" id="{3715EA09-9CC8-43A2-A3EC-3567DC3773A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4" name="Line 3421">
          <a:extLst>
            <a:ext uri="{FF2B5EF4-FFF2-40B4-BE49-F238E27FC236}">
              <a16:creationId xmlns="" xmlns:a16="http://schemas.microsoft.com/office/drawing/2014/main" id="{BF9899C5-9107-4A7C-9F28-AE6A88596EA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5" name="Line 3422">
          <a:extLst>
            <a:ext uri="{FF2B5EF4-FFF2-40B4-BE49-F238E27FC236}">
              <a16:creationId xmlns="" xmlns:a16="http://schemas.microsoft.com/office/drawing/2014/main" id="{2636AEE5-48C9-4387-A9C4-9B1959FBDCE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6" name="Line 3423">
          <a:extLst>
            <a:ext uri="{FF2B5EF4-FFF2-40B4-BE49-F238E27FC236}">
              <a16:creationId xmlns="" xmlns:a16="http://schemas.microsoft.com/office/drawing/2014/main" id="{4538B633-46DF-47A2-817A-BE29250E7EB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7" name="Line 3424">
          <a:extLst>
            <a:ext uri="{FF2B5EF4-FFF2-40B4-BE49-F238E27FC236}">
              <a16:creationId xmlns="" xmlns:a16="http://schemas.microsoft.com/office/drawing/2014/main" id="{35E1E28F-F91E-4638-8EC5-E4269559223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8" name="Line 3425">
          <a:extLst>
            <a:ext uri="{FF2B5EF4-FFF2-40B4-BE49-F238E27FC236}">
              <a16:creationId xmlns="" xmlns:a16="http://schemas.microsoft.com/office/drawing/2014/main" id="{930F2EE1-91F2-4E4C-AE6C-6385F771345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49" name="Line 3426">
          <a:extLst>
            <a:ext uri="{FF2B5EF4-FFF2-40B4-BE49-F238E27FC236}">
              <a16:creationId xmlns="" xmlns:a16="http://schemas.microsoft.com/office/drawing/2014/main" id="{2BAAB042-6A38-40D8-83D3-54AB0FAD0F7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0" name="Line 3427">
          <a:extLst>
            <a:ext uri="{FF2B5EF4-FFF2-40B4-BE49-F238E27FC236}">
              <a16:creationId xmlns="" xmlns:a16="http://schemas.microsoft.com/office/drawing/2014/main" id="{E56AA124-1150-4A98-9CF6-AF5A0C1FD94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1" name="Line 3428">
          <a:extLst>
            <a:ext uri="{FF2B5EF4-FFF2-40B4-BE49-F238E27FC236}">
              <a16:creationId xmlns="" xmlns:a16="http://schemas.microsoft.com/office/drawing/2014/main" id="{683D2C5C-CD6E-45DE-BA9D-77478261154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2" name="Line 3429">
          <a:extLst>
            <a:ext uri="{FF2B5EF4-FFF2-40B4-BE49-F238E27FC236}">
              <a16:creationId xmlns="" xmlns:a16="http://schemas.microsoft.com/office/drawing/2014/main" id="{A8A86C6C-560E-4CF8-8058-E1EDE71C70D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3" name="Line 3430">
          <a:extLst>
            <a:ext uri="{FF2B5EF4-FFF2-40B4-BE49-F238E27FC236}">
              <a16:creationId xmlns="" xmlns:a16="http://schemas.microsoft.com/office/drawing/2014/main" id="{C1D7E8FC-CB59-47D7-A8B3-266EE7D661A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4" name="Line 3431">
          <a:extLst>
            <a:ext uri="{FF2B5EF4-FFF2-40B4-BE49-F238E27FC236}">
              <a16:creationId xmlns="" xmlns:a16="http://schemas.microsoft.com/office/drawing/2014/main" id="{C07C644B-96D5-4019-96F9-1817B989E75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5" name="Line 3432">
          <a:extLst>
            <a:ext uri="{FF2B5EF4-FFF2-40B4-BE49-F238E27FC236}">
              <a16:creationId xmlns="" xmlns:a16="http://schemas.microsoft.com/office/drawing/2014/main" id="{92D97FC4-81E7-4FBB-865D-84B605FF9C1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6" name="Line 3433">
          <a:extLst>
            <a:ext uri="{FF2B5EF4-FFF2-40B4-BE49-F238E27FC236}">
              <a16:creationId xmlns="" xmlns:a16="http://schemas.microsoft.com/office/drawing/2014/main" id="{DAFEDA65-E459-4A54-8F9B-356F2E8647B4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7" name="Line 3434">
          <a:extLst>
            <a:ext uri="{FF2B5EF4-FFF2-40B4-BE49-F238E27FC236}">
              <a16:creationId xmlns="" xmlns:a16="http://schemas.microsoft.com/office/drawing/2014/main" id="{812AEB67-5CB8-40A9-87D9-73AEE41D23D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8" name="Line 3435">
          <a:extLst>
            <a:ext uri="{FF2B5EF4-FFF2-40B4-BE49-F238E27FC236}">
              <a16:creationId xmlns="" xmlns:a16="http://schemas.microsoft.com/office/drawing/2014/main" id="{B9CA71F1-28FA-42C5-BCC6-9D7CC2A27F0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59" name="Line 3436">
          <a:extLst>
            <a:ext uri="{FF2B5EF4-FFF2-40B4-BE49-F238E27FC236}">
              <a16:creationId xmlns="" xmlns:a16="http://schemas.microsoft.com/office/drawing/2014/main" id="{C0C25756-00F5-4EFB-8BA4-3D83FF17C64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0" name="Line 3437">
          <a:extLst>
            <a:ext uri="{FF2B5EF4-FFF2-40B4-BE49-F238E27FC236}">
              <a16:creationId xmlns="" xmlns:a16="http://schemas.microsoft.com/office/drawing/2014/main" id="{5F92F420-8BAF-43D7-BA4F-E975D7966E6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1" name="Line 3438">
          <a:extLst>
            <a:ext uri="{FF2B5EF4-FFF2-40B4-BE49-F238E27FC236}">
              <a16:creationId xmlns="" xmlns:a16="http://schemas.microsoft.com/office/drawing/2014/main" id="{A8515C3A-9095-4F99-9950-B1A0AFAC9A0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2" name="Line 3439">
          <a:extLst>
            <a:ext uri="{FF2B5EF4-FFF2-40B4-BE49-F238E27FC236}">
              <a16:creationId xmlns="" xmlns:a16="http://schemas.microsoft.com/office/drawing/2014/main" id="{EFB0EF54-56E2-4FD1-BA27-0FBD26BBDEFB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3" name="Line 3440">
          <a:extLst>
            <a:ext uri="{FF2B5EF4-FFF2-40B4-BE49-F238E27FC236}">
              <a16:creationId xmlns="" xmlns:a16="http://schemas.microsoft.com/office/drawing/2014/main" id="{E69F6D94-4B6D-4829-B3B3-81B8758AB503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4" name="Line 3441">
          <a:extLst>
            <a:ext uri="{FF2B5EF4-FFF2-40B4-BE49-F238E27FC236}">
              <a16:creationId xmlns="" xmlns:a16="http://schemas.microsoft.com/office/drawing/2014/main" id="{6BE3BDF0-46E5-42D4-BB84-009789045CD0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5" name="Line 3442">
          <a:extLst>
            <a:ext uri="{FF2B5EF4-FFF2-40B4-BE49-F238E27FC236}">
              <a16:creationId xmlns="" xmlns:a16="http://schemas.microsoft.com/office/drawing/2014/main" id="{533C45A5-7748-471A-A42F-882E80491A4C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6" name="Line 3443">
          <a:extLst>
            <a:ext uri="{FF2B5EF4-FFF2-40B4-BE49-F238E27FC236}">
              <a16:creationId xmlns="" xmlns:a16="http://schemas.microsoft.com/office/drawing/2014/main" id="{14E1FC19-6A38-4654-A8D8-2E60BBF88F22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7" name="Line 3444">
          <a:extLst>
            <a:ext uri="{FF2B5EF4-FFF2-40B4-BE49-F238E27FC236}">
              <a16:creationId xmlns="" xmlns:a16="http://schemas.microsoft.com/office/drawing/2014/main" id="{0331C5B4-A082-478F-9D05-8A0BDF26C6D6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8" name="Line 3445">
          <a:extLst>
            <a:ext uri="{FF2B5EF4-FFF2-40B4-BE49-F238E27FC236}">
              <a16:creationId xmlns="" xmlns:a16="http://schemas.microsoft.com/office/drawing/2014/main" id="{861EC9B4-F7E1-4588-AA16-02D6480CBA9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69" name="Line 3446">
          <a:extLst>
            <a:ext uri="{FF2B5EF4-FFF2-40B4-BE49-F238E27FC236}">
              <a16:creationId xmlns="" xmlns:a16="http://schemas.microsoft.com/office/drawing/2014/main" id="{7706E1A2-6166-4F44-8A50-983B1924C13E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0" name="Line 3447">
          <a:extLst>
            <a:ext uri="{FF2B5EF4-FFF2-40B4-BE49-F238E27FC236}">
              <a16:creationId xmlns="" xmlns:a16="http://schemas.microsoft.com/office/drawing/2014/main" id="{D6F82D8E-E0D7-4809-B309-2D2D453675FF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1" name="Line 3448">
          <a:extLst>
            <a:ext uri="{FF2B5EF4-FFF2-40B4-BE49-F238E27FC236}">
              <a16:creationId xmlns="" xmlns:a16="http://schemas.microsoft.com/office/drawing/2014/main" id="{91CABB98-E6F3-4D36-9D8E-FA12BC1AE505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2" name="Line 3449">
          <a:extLst>
            <a:ext uri="{FF2B5EF4-FFF2-40B4-BE49-F238E27FC236}">
              <a16:creationId xmlns="" xmlns:a16="http://schemas.microsoft.com/office/drawing/2014/main" id="{BE892041-F2EC-4800-BC9C-2BBD3F41C3C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3" name="Line 3450">
          <a:extLst>
            <a:ext uri="{FF2B5EF4-FFF2-40B4-BE49-F238E27FC236}">
              <a16:creationId xmlns="" xmlns:a16="http://schemas.microsoft.com/office/drawing/2014/main" id="{ECBEF64E-E372-41DC-859B-C958CD463778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4" name="Line 3451">
          <a:extLst>
            <a:ext uri="{FF2B5EF4-FFF2-40B4-BE49-F238E27FC236}">
              <a16:creationId xmlns="" xmlns:a16="http://schemas.microsoft.com/office/drawing/2014/main" id="{93ECB2E2-ED13-42AC-9887-11FABE8097F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5" name="Line 3452">
          <a:extLst>
            <a:ext uri="{FF2B5EF4-FFF2-40B4-BE49-F238E27FC236}">
              <a16:creationId xmlns="" xmlns:a16="http://schemas.microsoft.com/office/drawing/2014/main" id="{CF4E49BB-CBDD-43C0-A6A8-7E2334216FB7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6" name="Line 3453">
          <a:extLst>
            <a:ext uri="{FF2B5EF4-FFF2-40B4-BE49-F238E27FC236}">
              <a16:creationId xmlns="" xmlns:a16="http://schemas.microsoft.com/office/drawing/2014/main" id="{FD328E50-9F57-4832-A261-715883115D4D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1883</xdr:row>
      <xdr:rowOff>0</xdr:rowOff>
    </xdr:from>
    <xdr:to>
      <xdr:col>10</xdr:col>
      <xdr:colOff>38100</xdr:colOff>
      <xdr:row>1883</xdr:row>
      <xdr:rowOff>0</xdr:rowOff>
    </xdr:to>
    <xdr:sp macro="" textlink="">
      <xdr:nvSpPr>
        <xdr:cNvPr id="1177" name="Line 3454">
          <a:extLst>
            <a:ext uri="{FF2B5EF4-FFF2-40B4-BE49-F238E27FC236}">
              <a16:creationId xmlns="" xmlns:a16="http://schemas.microsoft.com/office/drawing/2014/main" id="{F4E67030-5D9A-4AD9-90CC-9082AF2230FA}"/>
            </a:ext>
          </a:extLst>
        </xdr:cNvPr>
        <xdr:cNvSpPr>
          <a:spLocks noChangeShapeType="1"/>
        </xdr:cNvSpPr>
      </xdr:nvSpPr>
      <xdr:spPr bwMode="auto">
        <a:xfrm>
          <a:off x="4238625" y="30454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78" name="Line 3420">
          <a:extLst>
            <a:ext uri="{FF2B5EF4-FFF2-40B4-BE49-F238E27FC236}">
              <a16:creationId xmlns="" xmlns:a16="http://schemas.microsoft.com/office/drawing/2014/main" id="{08075AB5-914C-483E-AA7A-71B8032C80E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79" name="Line 3421">
          <a:extLst>
            <a:ext uri="{FF2B5EF4-FFF2-40B4-BE49-F238E27FC236}">
              <a16:creationId xmlns="" xmlns:a16="http://schemas.microsoft.com/office/drawing/2014/main" id="{6E8093C7-8226-4C27-9DF3-D4580E2762B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0" name="Line 3422">
          <a:extLst>
            <a:ext uri="{FF2B5EF4-FFF2-40B4-BE49-F238E27FC236}">
              <a16:creationId xmlns="" xmlns:a16="http://schemas.microsoft.com/office/drawing/2014/main" id="{68F631CF-A2E8-4DC9-AAAA-7CA0C92FEA2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1" name="Line 3423">
          <a:extLst>
            <a:ext uri="{FF2B5EF4-FFF2-40B4-BE49-F238E27FC236}">
              <a16:creationId xmlns="" xmlns:a16="http://schemas.microsoft.com/office/drawing/2014/main" id="{8417FE62-8277-4694-82D6-125934DE543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2" name="Line 3424">
          <a:extLst>
            <a:ext uri="{FF2B5EF4-FFF2-40B4-BE49-F238E27FC236}">
              <a16:creationId xmlns="" xmlns:a16="http://schemas.microsoft.com/office/drawing/2014/main" id="{E5319CB3-A1B3-4D85-A8C2-65988C2EA31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3" name="Line 3425">
          <a:extLst>
            <a:ext uri="{FF2B5EF4-FFF2-40B4-BE49-F238E27FC236}">
              <a16:creationId xmlns="" xmlns:a16="http://schemas.microsoft.com/office/drawing/2014/main" id="{2BE11D71-2245-44CC-A5E1-01AF5C440644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4" name="Line 3426">
          <a:extLst>
            <a:ext uri="{FF2B5EF4-FFF2-40B4-BE49-F238E27FC236}">
              <a16:creationId xmlns="" xmlns:a16="http://schemas.microsoft.com/office/drawing/2014/main" id="{6C63BAF8-4517-44ED-9D86-60D31FEDE88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5" name="Line 3427">
          <a:extLst>
            <a:ext uri="{FF2B5EF4-FFF2-40B4-BE49-F238E27FC236}">
              <a16:creationId xmlns="" xmlns:a16="http://schemas.microsoft.com/office/drawing/2014/main" id="{F732E660-AE23-4298-87AE-C02BD086ABC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6" name="Line 3428">
          <a:extLst>
            <a:ext uri="{FF2B5EF4-FFF2-40B4-BE49-F238E27FC236}">
              <a16:creationId xmlns="" xmlns:a16="http://schemas.microsoft.com/office/drawing/2014/main" id="{D17528A9-486A-4BC4-B7BC-379798ED5BF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7" name="Line 3429">
          <a:extLst>
            <a:ext uri="{FF2B5EF4-FFF2-40B4-BE49-F238E27FC236}">
              <a16:creationId xmlns="" xmlns:a16="http://schemas.microsoft.com/office/drawing/2014/main" id="{420EBB62-39E9-4A36-9217-7F90F4DAE53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8" name="Line 3430">
          <a:extLst>
            <a:ext uri="{FF2B5EF4-FFF2-40B4-BE49-F238E27FC236}">
              <a16:creationId xmlns="" xmlns:a16="http://schemas.microsoft.com/office/drawing/2014/main" id="{F3B90160-985B-4CF9-98C4-8568C72895B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89" name="Line 3431">
          <a:extLst>
            <a:ext uri="{FF2B5EF4-FFF2-40B4-BE49-F238E27FC236}">
              <a16:creationId xmlns="" xmlns:a16="http://schemas.microsoft.com/office/drawing/2014/main" id="{A8054A6F-21AB-486B-A4C1-9FADEBAEEC4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0" name="Line 3432">
          <a:extLst>
            <a:ext uri="{FF2B5EF4-FFF2-40B4-BE49-F238E27FC236}">
              <a16:creationId xmlns="" xmlns:a16="http://schemas.microsoft.com/office/drawing/2014/main" id="{38B0850D-3735-4772-911B-A4BC6D41403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1" name="Line 3433">
          <a:extLst>
            <a:ext uri="{FF2B5EF4-FFF2-40B4-BE49-F238E27FC236}">
              <a16:creationId xmlns="" xmlns:a16="http://schemas.microsoft.com/office/drawing/2014/main" id="{102DB27E-327A-489C-A483-A38BEDA6234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2" name="Line 3434">
          <a:extLst>
            <a:ext uri="{FF2B5EF4-FFF2-40B4-BE49-F238E27FC236}">
              <a16:creationId xmlns="" xmlns:a16="http://schemas.microsoft.com/office/drawing/2014/main" id="{638D20E5-593F-45BE-852D-96DB4902829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3" name="Line 3435">
          <a:extLst>
            <a:ext uri="{FF2B5EF4-FFF2-40B4-BE49-F238E27FC236}">
              <a16:creationId xmlns="" xmlns:a16="http://schemas.microsoft.com/office/drawing/2014/main" id="{3DA1ECF7-86EB-403C-9AB7-B446A4C7F93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4" name="Line 3436">
          <a:extLst>
            <a:ext uri="{FF2B5EF4-FFF2-40B4-BE49-F238E27FC236}">
              <a16:creationId xmlns="" xmlns:a16="http://schemas.microsoft.com/office/drawing/2014/main" id="{4DCC4BCC-5ACE-41B2-9AAF-0DB369AD515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5" name="Line 3437">
          <a:extLst>
            <a:ext uri="{FF2B5EF4-FFF2-40B4-BE49-F238E27FC236}">
              <a16:creationId xmlns="" xmlns:a16="http://schemas.microsoft.com/office/drawing/2014/main" id="{3B047E3F-E9D2-4239-9206-529F947206B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6" name="Line 3438">
          <a:extLst>
            <a:ext uri="{FF2B5EF4-FFF2-40B4-BE49-F238E27FC236}">
              <a16:creationId xmlns="" xmlns:a16="http://schemas.microsoft.com/office/drawing/2014/main" id="{D9754D0F-8051-44FF-9985-6C91886E547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7" name="Line 3439">
          <a:extLst>
            <a:ext uri="{FF2B5EF4-FFF2-40B4-BE49-F238E27FC236}">
              <a16:creationId xmlns="" xmlns:a16="http://schemas.microsoft.com/office/drawing/2014/main" id="{DA289367-2ECB-4B5D-A20A-87804A253A0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8" name="Line 3440">
          <a:extLst>
            <a:ext uri="{FF2B5EF4-FFF2-40B4-BE49-F238E27FC236}">
              <a16:creationId xmlns="" xmlns:a16="http://schemas.microsoft.com/office/drawing/2014/main" id="{8536DD51-F3B7-477A-8465-932B2BDE48F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199" name="Line 3441">
          <a:extLst>
            <a:ext uri="{FF2B5EF4-FFF2-40B4-BE49-F238E27FC236}">
              <a16:creationId xmlns="" xmlns:a16="http://schemas.microsoft.com/office/drawing/2014/main" id="{6014A006-44BE-4031-91F2-9C61ED29726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0" name="Line 3442">
          <a:extLst>
            <a:ext uri="{FF2B5EF4-FFF2-40B4-BE49-F238E27FC236}">
              <a16:creationId xmlns="" xmlns:a16="http://schemas.microsoft.com/office/drawing/2014/main" id="{CFBCE119-5017-4F51-8A1C-6F017C69DE2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1" name="Line 3443">
          <a:extLst>
            <a:ext uri="{FF2B5EF4-FFF2-40B4-BE49-F238E27FC236}">
              <a16:creationId xmlns="" xmlns:a16="http://schemas.microsoft.com/office/drawing/2014/main" id="{BC5F9487-B5D8-44B8-BE6B-CA12D2FB00E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2" name="Line 3444">
          <a:extLst>
            <a:ext uri="{FF2B5EF4-FFF2-40B4-BE49-F238E27FC236}">
              <a16:creationId xmlns="" xmlns:a16="http://schemas.microsoft.com/office/drawing/2014/main" id="{FB4B3BE3-4CB1-4683-B272-5AC9C464609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3" name="Line 3445">
          <a:extLst>
            <a:ext uri="{FF2B5EF4-FFF2-40B4-BE49-F238E27FC236}">
              <a16:creationId xmlns="" xmlns:a16="http://schemas.microsoft.com/office/drawing/2014/main" id="{4BB4BCCB-2A1A-4724-ADA8-08373926202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4" name="Line 3446">
          <a:extLst>
            <a:ext uri="{FF2B5EF4-FFF2-40B4-BE49-F238E27FC236}">
              <a16:creationId xmlns="" xmlns:a16="http://schemas.microsoft.com/office/drawing/2014/main" id="{9299D796-740A-485A-B2B5-50E935F36DFB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5" name="Line 3447">
          <a:extLst>
            <a:ext uri="{FF2B5EF4-FFF2-40B4-BE49-F238E27FC236}">
              <a16:creationId xmlns="" xmlns:a16="http://schemas.microsoft.com/office/drawing/2014/main" id="{F1121B7D-302C-4626-BB0F-5AC7F22DEF7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6" name="Line 3448">
          <a:extLst>
            <a:ext uri="{FF2B5EF4-FFF2-40B4-BE49-F238E27FC236}">
              <a16:creationId xmlns="" xmlns:a16="http://schemas.microsoft.com/office/drawing/2014/main" id="{BCCC0317-0EC5-4E6C-B803-8EDC8D0C4AE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7" name="Line 3449">
          <a:extLst>
            <a:ext uri="{FF2B5EF4-FFF2-40B4-BE49-F238E27FC236}">
              <a16:creationId xmlns="" xmlns:a16="http://schemas.microsoft.com/office/drawing/2014/main" id="{53EAC0D1-C0CD-451E-AF37-85AFC936466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8" name="Line 3450">
          <a:extLst>
            <a:ext uri="{FF2B5EF4-FFF2-40B4-BE49-F238E27FC236}">
              <a16:creationId xmlns="" xmlns:a16="http://schemas.microsoft.com/office/drawing/2014/main" id="{10442A61-22BE-4A1D-9E16-BE298DA5F9D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09" name="Line 3451">
          <a:extLst>
            <a:ext uri="{FF2B5EF4-FFF2-40B4-BE49-F238E27FC236}">
              <a16:creationId xmlns="" xmlns:a16="http://schemas.microsoft.com/office/drawing/2014/main" id="{7F620818-C2FC-4BC9-B5DD-021CBEDBCF0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0" name="Line 3452">
          <a:extLst>
            <a:ext uri="{FF2B5EF4-FFF2-40B4-BE49-F238E27FC236}">
              <a16:creationId xmlns="" xmlns:a16="http://schemas.microsoft.com/office/drawing/2014/main" id="{8F19F371-C577-4BE0-8B58-DEE84CC6D2E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1" name="Line 3453">
          <a:extLst>
            <a:ext uri="{FF2B5EF4-FFF2-40B4-BE49-F238E27FC236}">
              <a16:creationId xmlns="" xmlns:a16="http://schemas.microsoft.com/office/drawing/2014/main" id="{357589B2-DBCB-43B6-AB8C-A4F2B113B88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2" name="Line 3454">
          <a:extLst>
            <a:ext uri="{FF2B5EF4-FFF2-40B4-BE49-F238E27FC236}">
              <a16:creationId xmlns="" xmlns:a16="http://schemas.microsoft.com/office/drawing/2014/main" id="{A488106D-1527-4BE7-A147-96C034B82B1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3" name="Line 3420">
          <a:extLst>
            <a:ext uri="{FF2B5EF4-FFF2-40B4-BE49-F238E27FC236}">
              <a16:creationId xmlns="" xmlns:a16="http://schemas.microsoft.com/office/drawing/2014/main" id="{6C342511-AB01-4EB8-997E-640E50B9647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4" name="Line 3421">
          <a:extLst>
            <a:ext uri="{FF2B5EF4-FFF2-40B4-BE49-F238E27FC236}">
              <a16:creationId xmlns="" xmlns:a16="http://schemas.microsoft.com/office/drawing/2014/main" id="{FA3F78F8-44B0-40A9-8442-16DA5E77398B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5" name="Line 3422">
          <a:extLst>
            <a:ext uri="{FF2B5EF4-FFF2-40B4-BE49-F238E27FC236}">
              <a16:creationId xmlns="" xmlns:a16="http://schemas.microsoft.com/office/drawing/2014/main" id="{9D30D173-F915-4520-8921-3CCE1875080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6" name="Line 3423">
          <a:extLst>
            <a:ext uri="{FF2B5EF4-FFF2-40B4-BE49-F238E27FC236}">
              <a16:creationId xmlns="" xmlns:a16="http://schemas.microsoft.com/office/drawing/2014/main" id="{20AABC4E-B305-4C3F-B580-C61109ADD3C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7" name="Line 3424">
          <a:extLst>
            <a:ext uri="{FF2B5EF4-FFF2-40B4-BE49-F238E27FC236}">
              <a16:creationId xmlns="" xmlns:a16="http://schemas.microsoft.com/office/drawing/2014/main" id="{965538E3-B87A-4705-87C9-0841AA35F96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8" name="Line 3425">
          <a:extLst>
            <a:ext uri="{FF2B5EF4-FFF2-40B4-BE49-F238E27FC236}">
              <a16:creationId xmlns="" xmlns:a16="http://schemas.microsoft.com/office/drawing/2014/main" id="{723F231A-A95F-4472-A8A8-FD400F65441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19" name="Line 3426">
          <a:extLst>
            <a:ext uri="{FF2B5EF4-FFF2-40B4-BE49-F238E27FC236}">
              <a16:creationId xmlns="" xmlns:a16="http://schemas.microsoft.com/office/drawing/2014/main" id="{DBB08420-9B54-4CFA-AF5C-F562D1EAA1D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0" name="Line 3427">
          <a:extLst>
            <a:ext uri="{FF2B5EF4-FFF2-40B4-BE49-F238E27FC236}">
              <a16:creationId xmlns="" xmlns:a16="http://schemas.microsoft.com/office/drawing/2014/main" id="{AA981258-8FF3-4AAE-B2D9-4E8D0DD475B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1" name="Line 3428">
          <a:extLst>
            <a:ext uri="{FF2B5EF4-FFF2-40B4-BE49-F238E27FC236}">
              <a16:creationId xmlns="" xmlns:a16="http://schemas.microsoft.com/office/drawing/2014/main" id="{4435B2AA-A8C1-4794-A1D6-DD2B28ABC57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2" name="Line 3429">
          <a:extLst>
            <a:ext uri="{FF2B5EF4-FFF2-40B4-BE49-F238E27FC236}">
              <a16:creationId xmlns="" xmlns:a16="http://schemas.microsoft.com/office/drawing/2014/main" id="{FF3CEF20-31E5-437D-8C90-9B4AEFA9753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3" name="Line 3430">
          <a:extLst>
            <a:ext uri="{FF2B5EF4-FFF2-40B4-BE49-F238E27FC236}">
              <a16:creationId xmlns="" xmlns:a16="http://schemas.microsoft.com/office/drawing/2014/main" id="{449C2DB1-86D5-4C73-9029-B3D4CB99199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4" name="Line 3431">
          <a:extLst>
            <a:ext uri="{FF2B5EF4-FFF2-40B4-BE49-F238E27FC236}">
              <a16:creationId xmlns="" xmlns:a16="http://schemas.microsoft.com/office/drawing/2014/main" id="{AF72B860-2226-4993-A2F8-7A506446E8A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5" name="Line 3432">
          <a:extLst>
            <a:ext uri="{FF2B5EF4-FFF2-40B4-BE49-F238E27FC236}">
              <a16:creationId xmlns="" xmlns:a16="http://schemas.microsoft.com/office/drawing/2014/main" id="{1871F123-BDD5-409A-9824-1CB8BFF3AAD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6" name="Line 3433">
          <a:extLst>
            <a:ext uri="{FF2B5EF4-FFF2-40B4-BE49-F238E27FC236}">
              <a16:creationId xmlns="" xmlns:a16="http://schemas.microsoft.com/office/drawing/2014/main" id="{8B3024AB-E5C7-42C5-AD79-AFED1891C53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7" name="Line 3434">
          <a:extLst>
            <a:ext uri="{FF2B5EF4-FFF2-40B4-BE49-F238E27FC236}">
              <a16:creationId xmlns="" xmlns:a16="http://schemas.microsoft.com/office/drawing/2014/main" id="{CACF990F-FEAA-4BFA-8584-90D8DA286D5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8" name="Line 3435">
          <a:extLst>
            <a:ext uri="{FF2B5EF4-FFF2-40B4-BE49-F238E27FC236}">
              <a16:creationId xmlns="" xmlns:a16="http://schemas.microsoft.com/office/drawing/2014/main" id="{4F726886-F1AC-48BC-97CA-BD43ABC5C0F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29" name="Line 3436">
          <a:extLst>
            <a:ext uri="{FF2B5EF4-FFF2-40B4-BE49-F238E27FC236}">
              <a16:creationId xmlns="" xmlns:a16="http://schemas.microsoft.com/office/drawing/2014/main" id="{5D748A8D-FDC0-4116-BDF6-E21AA2FCFF9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0" name="Line 3437">
          <a:extLst>
            <a:ext uri="{FF2B5EF4-FFF2-40B4-BE49-F238E27FC236}">
              <a16:creationId xmlns="" xmlns:a16="http://schemas.microsoft.com/office/drawing/2014/main" id="{839420F0-D80B-4ACC-9184-F65AFDBEEFA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1" name="Line 3438">
          <a:extLst>
            <a:ext uri="{FF2B5EF4-FFF2-40B4-BE49-F238E27FC236}">
              <a16:creationId xmlns="" xmlns:a16="http://schemas.microsoft.com/office/drawing/2014/main" id="{D3DB43C0-88C5-46FA-A471-078D0E9A3F2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2" name="Line 3439">
          <a:extLst>
            <a:ext uri="{FF2B5EF4-FFF2-40B4-BE49-F238E27FC236}">
              <a16:creationId xmlns="" xmlns:a16="http://schemas.microsoft.com/office/drawing/2014/main" id="{54444D59-01C1-4BB1-8404-B1CFA5D6640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3" name="Line 3440">
          <a:extLst>
            <a:ext uri="{FF2B5EF4-FFF2-40B4-BE49-F238E27FC236}">
              <a16:creationId xmlns="" xmlns:a16="http://schemas.microsoft.com/office/drawing/2014/main" id="{F937AAF4-9FE1-4A7C-BB65-3425823B65F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4" name="Line 3441">
          <a:extLst>
            <a:ext uri="{FF2B5EF4-FFF2-40B4-BE49-F238E27FC236}">
              <a16:creationId xmlns="" xmlns:a16="http://schemas.microsoft.com/office/drawing/2014/main" id="{38E98DE2-B0BC-463E-B02D-D30F1A8C2BF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5" name="Line 3442">
          <a:extLst>
            <a:ext uri="{FF2B5EF4-FFF2-40B4-BE49-F238E27FC236}">
              <a16:creationId xmlns="" xmlns:a16="http://schemas.microsoft.com/office/drawing/2014/main" id="{3B040161-A3A0-4396-A3E7-B49AAFE5B0A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6" name="Line 3443">
          <a:extLst>
            <a:ext uri="{FF2B5EF4-FFF2-40B4-BE49-F238E27FC236}">
              <a16:creationId xmlns="" xmlns:a16="http://schemas.microsoft.com/office/drawing/2014/main" id="{0A035BD1-8BFD-4E33-82CB-8E06C5F6ED7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7" name="Line 3444">
          <a:extLst>
            <a:ext uri="{FF2B5EF4-FFF2-40B4-BE49-F238E27FC236}">
              <a16:creationId xmlns="" xmlns:a16="http://schemas.microsoft.com/office/drawing/2014/main" id="{750CD5A4-2B78-497D-9187-E957243E24B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8" name="Line 3445">
          <a:extLst>
            <a:ext uri="{FF2B5EF4-FFF2-40B4-BE49-F238E27FC236}">
              <a16:creationId xmlns="" xmlns:a16="http://schemas.microsoft.com/office/drawing/2014/main" id="{2A4822EC-E5C0-4097-BE0E-4966385C269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39" name="Line 3446">
          <a:extLst>
            <a:ext uri="{FF2B5EF4-FFF2-40B4-BE49-F238E27FC236}">
              <a16:creationId xmlns="" xmlns:a16="http://schemas.microsoft.com/office/drawing/2014/main" id="{AFC06B56-81AF-498C-A590-5191C9086064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0" name="Line 3447">
          <a:extLst>
            <a:ext uri="{FF2B5EF4-FFF2-40B4-BE49-F238E27FC236}">
              <a16:creationId xmlns="" xmlns:a16="http://schemas.microsoft.com/office/drawing/2014/main" id="{FE6F29C3-93D1-4F38-8937-1DE915616B5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1" name="Line 3448">
          <a:extLst>
            <a:ext uri="{FF2B5EF4-FFF2-40B4-BE49-F238E27FC236}">
              <a16:creationId xmlns="" xmlns:a16="http://schemas.microsoft.com/office/drawing/2014/main" id="{3D15F18D-B39E-4849-AC18-3B9D652AA8C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2" name="Line 3449">
          <a:extLst>
            <a:ext uri="{FF2B5EF4-FFF2-40B4-BE49-F238E27FC236}">
              <a16:creationId xmlns="" xmlns:a16="http://schemas.microsoft.com/office/drawing/2014/main" id="{422851CC-B96B-4727-BEB2-4F23D56BADD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3" name="Line 3450">
          <a:extLst>
            <a:ext uri="{FF2B5EF4-FFF2-40B4-BE49-F238E27FC236}">
              <a16:creationId xmlns="" xmlns:a16="http://schemas.microsoft.com/office/drawing/2014/main" id="{1EE3A86C-D0E8-4C1D-AFE9-A61A56E9F24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4" name="Line 3451">
          <a:extLst>
            <a:ext uri="{FF2B5EF4-FFF2-40B4-BE49-F238E27FC236}">
              <a16:creationId xmlns="" xmlns:a16="http://schemas.microsoft.com/office/drawing/2014/main" id="{BE546968-DED6-4731-89C4-1CEAF7AFED6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5" name="Line 3452">
          <a:extLst>
            <a:ext uri="{FF2B5EF4-FFF2-40B4-BE49-F238E27FC236}">
              <a16:creationId xmlns="" xmlns:a16="http://schemas.microsoft.com/office/drawing/2014/main" id="{C030E1B4-715F-43B1-A24E-175653D6A51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6" name="Line 3453">
          <a:extLst>
            <a:ext uri="{FF2B5EF4-FFF2-40B4-BE49-F238E27FC236}">
              <a16:creationId xmlns="" xmlns:a16="http://schemas.microsoft.com/office/drawing/2014/main" id="{307B8E51-5F42-4FDD-B5A2-46047EC5ECF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7" name="Line 3454">
          <a:extLst>
            <a:ext uri="{FF2B5EF4-FFF2-40B4-BE49-F238E27FC236}">
              <a16:creationId xmlns="" xmlns:a16="http://schemas.microsoft.com/office/drawing/2014/main" id="{8F890F99-EF06-4837-924C-CB3960389B8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8" name="Line 3420">
          <a:extLst>
            <a:ext uri="{FF2B5EF4-FFF2-40B4-BE49-F238E27FC236}">
              <a16:creationId xmlns="" xmlns:a16="http://schemas.microsoft.com/office/drawing/2014/main" id="{C3FC87BB-A3B3-4F97-8544-A7025E2395E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49" name="Line 3421">
          <a:extLst>
            <a:ext uri="{FF2B5EF4-FFF2-40B4-BE49-F238E27FC236}">
              <a16:creationId xmlns="" xmlns:a16="http://schemas.microsoft.com/office/drawing/2014/main" id="{FBDCED5A-91CA-44FA-8520-31F27F5BEFC4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0" name="Line 3422">
          <a:extLst>
            <a:ext uri="{FF2B5EF4-FFF2-40B4-BE49-F238E27FC236}">
              <a16:creationId xmlns="" xmlns:a16="http://schemas.microsoft.com/office/drawing/2014/main" id="{AF79A9A7-F3D0-460D-9DE7-B906D8628DA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1" name="Line 3423">
          <a:extLst>
            <a:ext uri="{FF2B5EF4-FFF2-40B4-BE49-F238E27FC236}">
              <a16:creationId xmlns="" xmlns:a16="http://schemas.microsoft.com/office/drawing/2014/main" id="{4FE152B4-0601-4E06-B9EE-756CBC02473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2" name="Line 3424">
          <a:extLst>
            <a:ext uri="{FF2B5EF4-FFF2-40B4-BE49-F238E27FC236}">
              <a16:creationId xmlns="" xmlns:a16="http://schemas.microsoft.com/office/drawing/2014/main" id="{45A87A8E-DF81-4B3E-BFAF-C25F3DEB2D0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3" name="Line 3425">
          <a:extLst>
            <a:ext uri="{FF2B5EF4-FFF2-40B4-BE49-F238E27FC236}">
              <a16:creationId xmlns="" xmlns:a16="http://schemas.microsoft.com/office/drawing/2014/main" id="{DE971915-FCC9-4CD5-82E2-C315E6B718B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4" name="Line 3426">
          <a:extLst>
            <a:ext uri="{FF2B5EF4-FFF2-40B4-BE49-F238E27FC236}">
              <a16:creationId xmlns="" xmlns:a16="http://schemas.microsoft.com/office/drawing/2014/main" id="{D511E317-54C2-4F7A-8656-B9263C7FAA9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5" name="Line 3427">
          <a:extLst>
            <a:ext uri="{FF2B5EF4-FFF2-40B4-BE49-F238E27FC236}">
              <a16:creationId xmlns="" xmlns:a16="http://schemas.microsoft.com/office/drawing/2014/main" id="{7641BCC1-89E3-47D9-AF08-3890DB6DEBB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6" name="Line 3428">
          <a:extLst>
            <a:ext uri="{FF2B5EF4-FFF2-40B4-BE49-F238E27FC236}">
              <a16:creationId xmlns="" xmlns:a16="http://schemas.microsoft.com/office/drawing/2014/main" id="{68DD1387-0613-4CBF-8F88-5D39B3CF767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7" name="Line 3429">
          <a:extLst>
            <a:ext uri="{FF2B5EF4-FFF2-40B4-BE49-F238E27FC236}">
              <a16:creationId xmlns="" xmlns:a16="http://schemas.microsoft.com/office/drawing/2014/main" id="{E78E1B05-CE79-4F51-938B-BFB663A1912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8" name="Line 3430">
          <a:extLst>
            <a:ext uri="{FF2B5EF4-FFF2-40B4-BE49-F238E27FC236}">
              <a16:creationId xmlns="" xmlns:a16="http://schemas.microsoft.com/office/drawing/2014/main" id="{87E6F262-99D8-46F7-AB41-F0FDB8EC964B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59" name="Line 3431">
          <a:extLst>
            <a:ext uri="{FF2B5EF4-FFF2-40B4-BE49-F238E27FC236}">
              <a16:creationId xmlns="" xmlns:a16="http://schemas.microsoft.com/office/drawing/2014/main" id="{E19CF6E9-2534-4A29-9912-AAE7A3F88CE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0" name="Line 3432">
          <a:extLst>
            <a:ext uri="{FF2B5EF4-FFF2-40B4-BE49-F238E27FC236}">
              <a16:creationId xmlns="" xmlns:a16="http://schemas.microsoft.com/office/drawing/2014/main" id="{E5C170FC-908F-43B2-B09F-8C108F394D34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1" name="Line 3433">
          <a:extLst>
            <a:ext uri="{FF2B5EF4-FFF2-40B4-BE49-F238E27FC236}">
              <a16:creationId xmlns="" xmlns:a16="http://schemas.microsoft.com/office/drawing/2014/main" id="{255CC90C-CBA9-4E1E-80BD-6D60FEEA6D4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2" name="Line 3434">
          <a:extLst>
            <a:ext uri="{FF2B5EF4-FFF2-40B4-BE49-F238E27FC236}">
              <a16:creationId xmlns="" xmlns:a16="http://schemas.microsoft.com/office/drawing/2014/main" id="{8D12116E-D890-40C8-AECB-7EECA671E43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3" name="Line 3435">
          <a:extLst>
            <a:ext uri="{FF2B5EF4-FFF2-40B4-BE49-F238E27FC236}">
              <a16:creationId xmlns="" xmlns:a16="http://schemas.microsoft.com/office/drawing/2014/main" id="{E0C27C86-90F7-42DA-8CFD-452FA5B2A92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4" name="Line 3436">
          <a:extLst>
            <a:ext uri="{FF2B5EF4-FFF2-40B4-BE49-F238E27FC236}">
              <a16:creationId xmlns="" xmlns:a16="http://schemas.microsoft.com/office/drawing/2014/main" id="{9D2F7A1A-2EB7-4682-AA64-FCEF48403CC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5" name="Line 3437">
          <a:extLst>
            <a:ext uri="{FF2B5EF4-FFF2-40B4-BE49-F238E27FC236}">
              <a16:creationId xmlns="" xmlns:a16="http://schemas.microsoft.com/office/drawing/2014/main" id="{B6527046-896D-4E29-ADD3-C614E197D49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6" name="Line 3438">
          <a:extLst>
            <a:ext uri="{FF2B5EF4-FFF2-40B4-BE49-F238E27FC236}">
              <a16:creationId xmlns="" xmlns:a16="http://schemas.microsoft.com/office/drawing/2014/main" id="{2768EFD3-D618-47C6-A722-B66E5CA5721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7" name="Line 3439">
          <a:extLst>
            <a:ext uri="{FF2B5EF4-FFF2-40B4-BE49-F238E27FC236}">
              <a16:creationId xmlns="" xmlns:a16="http://schemas.microsoft.com/office/drawing/2014/main" id="{DAF467C6-56C9-4FD6-9EEE-968C089A143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8" name="Line 3440">
          <a:extLst>
            <a:ext uri="{FF2B5EF4-FFF2-40B4-BE49-F238E27FC236}">
              <a16:creationId xmlns="" xmlns:a16="http://schemas.microsoft.com/office/drawing/2014/main" id="{77032723-91E0-42A1-BE14-88F7E89C7B6A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69" name="Line 3441">
          <a:extLst>
            <a:ext uri="{FF2B5EF4-FFF2-40B4-BE49-F238E27FC236}">
              <a16:creationId xmlns="" xmlns:a16="http://schemas.microsoft.com/office/drawing/2014/main" id="{58ACE2A0-8BD7-4812-8FA1-74D64CA0DFA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0" name="Line 3442">
          <a:extLst>
            <a:ext uri="{FF2B5EF4-FFF2-40B4-BE49-F238E27FC236}">
              <a16:creationId xmlns="" xmlns:a16="http://schemas.microsoft.com/office/drawing/2014/main" id="{300AB813-8F11-430A-AE79-826DBF8499C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1" name="Line 3443">
          <a:extLst>
            <a:ext uri="{FF2B5EF4-FFF2-40B4-BE49-F238E27FC236}">
              <a16:creationId xmlns="" xmlns:a16="http://schemas.microsoft.com/office/drawing/2014/main" id="{75C356BA-DF15-4FEA-B371-8BBC18741F4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2" name="Line 3444">
          <a:extLst>
            <a:ext uri="{FF2B5EF4-FFF2-40B4-BE49-F238E27FC236}">
              <a16:creationId xmlns="" xmlns:a16="http://schemas.microsoft.com/office/drawing/2014/main" id="{F9E058CB-78F7-4912-90B7-140D8598AB5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3" name="Line 3445">
          <a:extLst>
            <a:ext uri="{FF2B5EF4-FFF2-40B4-BE49-F238E27FC236}">
              <a16:creationId xmlns="" xmlns:a16="http://schemas.microsoft.com/office/drawing/2014/main" id="{FB187720-3612-4AF0-A7C4-3BAF7EF4111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4" name="Line 3446">
          <a:extLst>
            <a:ext uri="{FF2B5EF4-FFF2-40B4-BE49-F238E27FC236}">
              <a16:creationId xmlns="" xmlns:a16="http://schemas.microsoft.com/office/drawing/2014/main" id="{0780F62C-4351-4D5D-A4FE-55382BE3DD3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5" name="Line 3447">
          <a:extLst>
            <a:ext uri="{FF2B5EF4-FFF2-40B4-BE49-F238E27FC236}">
              <a16:creationId xmlns="" xmlns:a16="http://schemas.microsoft.com/office/drawing/2014/main" id="{850A1543-39F0-4B96-B332-AD975E2E9CE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6" name="Line 3448">
          <a:extLst>
            <a:ext uri="{FF2B5EF4-FFF2-40B4-BE49-F238E27FC236}">
              <a16:creationId xmlns="" xmlns:a16="http://schemas.microsoft.com/office/drawing/2014/main" id="{0B65687F-7675-4E00-BC52-65BD1B2B1A2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7" name="Line 3449">
          <a:extLst>
            <a:ext uri="{FF2B5EF4-FFF2-40B4-BE49-F238E27FC236}">
              <a16:creationId xmlns="" xmlns:a16="http://schemas.microsoft.com/office/drawing/2014/main" id="{9166619A-28FE-47A8-B79A-BF9140DA9B8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8" name="Line 3450">
          <a:extLst>
            <a:ext uri="{FF2B5EF4-FFF2-40B4-BE49-F238E27FC236}">
              <a16:creationId xmlns="" xmlns:a16="http://schemas.microsoft.com/office/drawing/2014/main" id="{613A0C41-245E-456B-96F8-482FB147B7F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79" name="Line 3451">
          <a:extLst>
            <a:ext uri="{FF2B5EF4-FFF2-40B4-BE49-F238E27FC236}">
              <a16:creationId xmlns="" xmlns:a16="http://schemas.microsoft.com/office/drawing/2014/main" id="{99EA45B8-E37B-4328-AA2E-A13D228DB1F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0" name="Line 3452">
          <a:extLst>
            <a:ext uri="{FF2B5EF4-FFF2-40B4-BE49-F238E27FC236}">
              <a16:creationId xmlns="" xmlns:a16="http://schemas.microsoft.com/office/drawing/2014/main" id="{33E29D35-07C7-4777-947F-1EA5C3A5831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1" name="Line 3453">
          <a:extLst>
            <a:ext uri="{FF2B5EF4-FFF2-40B4-BE49-F238E27FC236}">
              <a16:creationId xmlns="" xmlns:a16="http://schemas.microsoft.com/office/drawing/2014/main" id="{3145124B-3985-4324-832F-C135C7A9E95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2" name="Line 3454">
          <a:extLst>
            <a:ext uri="{FF2B5EF4-FFF2-40B4-BE49-F238E27FC236}">
              <a16:creationId xmlns="" xmlns:a16="http://schemas.microsoft.com/office/drawing/2014/main" id="{C059A420-4657-4B1C-A11C-0AD89642204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3" name="Line 3420">
          <a:extLst>
            <a:ext uri="{FF2B5EF4-FFF2-40B4-BE49-F238E27FC236}">
              <a16:creationId xmlns="" xmlns:a16="http://schemas.microsoft.com/office/drawing/2014/main" id="{733B7EA0-C5D2-4CE5-9FAF-C69C69C601C8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4" name="Line 3421">
          <a:extLst>
            <a:ext uri="{FF2B5EF4-FFF2-40B4-BE49-F238E27FC236}">
              <a16:creationId xmlns="" xmlns:a16="http://schemas.microsoft.com/office/drawing/2014/main" id="{68FA82E7-6A88-4CFB-A58D-4839E3B460B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5" name="Line 3422">
          <a:extLst>
            <a:ext uri="{FF2B5EF4-FFF2-40B4-BE49-F238E27FC236}">
              <a16:creationId xmlns="" xmlns:a16="http://schemas.microsoft.com/office/drawing/2014/main" id="{900D63A1-223E-4FEB-8C64-B29DE2668E7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6" name="Line 3423">
          <a:extLst>
            <a:ext uri="{FF2B5EF4-FFF2-40B4-BE49-F238E27FC236}">
              <a16:creationId xmlns="" xmlns:a16="http://schemas.microsoft.com/office/drawing/2014/main" id="{1CF2B504-555B-4727-9FA4-A0750EEDA1D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7" name="Line 3424">
          <a:extLst>
            <a:ext uri="{FF2B5EF4-FFF2-40B4-BE49-F238E27FC236}">
              <a16:creationId xmlns="" xmlns:a16="http://schemas.microsoft.com/office/drawing/2014/main" id="{2C8E6219-5591-4E15-BCC6-6D2B865BFCC5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8" name="Line 3425">
          <a:extLst>
            <a:ext uri="{FF2B5EF4-FFF2-40B4-BE49-F238E27FC236}">
              <a16:creationId xmlns="" xmlns:a16="http://schemas.microsoft.com/office/drawing/2014/main" id="{EA091794-944E-402B-9737-C24F68E5073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89" name="Line 3426">
          <a:extLst>
            <a:ext uri="{FF2B5EF4-FFF2-40B4-BE49-F238E27FC236}">
              <a16:creationId xmlns="" xmlns:a16="http://schemas.microsoft.com/office/drawing/2014/main" id="{5F07273D-F3EA-46C9-B670-55A216AE6BBF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0" name="Line 3427">
          <a:extLst>
            <a:ext uri="{FF2B5EF4-FFF2-40B4-BE49-F238E27FC236}">
              <a16:creationId xmlns="" xmlns:a16="http://schemas.microsoft.com/office/drawing/2014/main" id="{A1BCD891-A20E-4649-A6BF-B8695C7CEAF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1" name="Line 3428">
          <a:extLst>
            <a:ext uri="{FF2B5EF4-FFF2-40B4-BE49-F238E27FC236}">
              <a16:creationId xmlns="" xmlns:a16="http://schemas.microsoft.com/office/drawing/2014/main" id="{04FCC6F0-ADF9-4904-A193-C0662E2EF10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2" name="Line 3429">
          <a:extLst>
            <a:ext uri="{FF2B5EF4-FFF2-40B4-BE49-F238E27FC236}">
              <a16:creationId xmlns="" xmlns:a16="http://schemas.microsoft.com/office/drawing/2014/main" id="{DC9EB933-B81E-4853-A831-D7BDB0B79B5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3" name="Line 3430">
          <a:extLst>
            <a:ext uri="{FF2B5EF4-FFF2-40B4-BE49-F238E27FC236}">
              <a16:creationId xmlns="" xmlns:a16="http://schemas.microsoft.com/office/drawing/2014/main" id="{B995E920-E352-45A3-98AA-D5A90FCD839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4" name="Line 3431">
          <a:extLst>
            <a:ext uri="{FF2B5EF4-FFF2-40B4-BE49-F238E27FC236}">
              <a16:creationId xmlns="" xmlns:a16="http://schemas.microsoft.com/office/drawing/2014/main" id="{ED6993C6-E6C4-4027-9A5D-A5F4BC3CB9D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5" name="Line 3432">
          <a:extLst>
            <a:ext uri="{FF2B5EF4-FFF2-40B4-BE49-F238E27FC236}">
              <a16:creationId xmlns="" xmlns:a16="http://schemas.microsoft.com/office/drawing/2014/main" id="{48C21059-026D-4416-B52F-037DE9A5A284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6" name="Line 3433">
          <a:extLst>
            <a:ext uri="{FF2B5EF4-FFF2-40B4-BE49-F238E27FC236}">
              <a16:creationId xmlns="" xmlns:a16="http://schemas.microsoft.com/office/drawing/2014/main" id="{E3C62531-D5CA-4F98-986A-4C5882CA316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7" name="Line 3434">
          <a:extLst>
            <a:ext uri="{FF2B5EF4-FFF2-40B4-BE49-F238E27FC236}">
              <a16:creationId xmlns="" xmlns:a16="http://schemas.microsoft.com/office/drawing/2014/main" id="{619E31BD-E734-473B-A104-91C6B5E2FD6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8" name="Line 3435">
          <a:extLst>
            <a:ext uri="{FF2B5EF4-FFF2-40B4-BE49-F238E27FC236}">
              <a16:creationId xmlns="" xmlns:a16="http://schemas.microsoft.com/office/drawing/2014/main" id="{29E736A0-D8AC-495E-BA38-00B8E2A25A0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299" name="Line 3436">
          <a:extLst>
            <a:ext uri="{FF2B5EF4-FFF2-40B4-BE49-F238E27FC236}">
              <a16:creationId xmlns="" xmlns:a16="http://schemas.microsoft.com/office/drawing/2014/main" id="{5EE1579E-FCE7-4F6A-A8F0-29A9D89F5871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0" name="Line 3437">
          <a:extLst>
            <a:ext uri="{FF2B5EF4-FFF2-40B4-BE49-F238E27FC236}">
              <a16:creationId xmlns="" xmlns:a16="http://schemas.microsoft.com/office/drawing/2014/main" id="{ABC6AB52-F603-4F24-9D90-3914D747312B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1" name="Line 3438">
          <a:extLst>
            <a:ext uri="{FF2B5EF4-FFF2-40B4-BE49-F238E27FC236}">
              <a16:creationId xmlns="" xmlns:a16="http://schemas.microsoft.com/office/drawing/2014/main" id="{9E490805-0338-4810-B1F1-4CCFC4D739F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2" name="Line 3439">
          <a:extLst>
            <a:ext uri="{FF2B5EF4-FFF2-40B4-BE49-F238E27FC236}">
              <a16:creationId xmlns="" xmlns:a16="http://schemas.microsoft.com/office/drawing/2014/main" id="{66A02407-19DE-4704-8EF1-7FCAFDB68A4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3" name="Line 3440">
          <a:extLst>
            <a:ext uri="{FF2B5EF4-FFF2-40B4-BE49-F238E27FC236}">
              <a16:creationId xmlns="" xmlns:a16="http://schemas.microsoft.com/office/drawing/2014/main" id="{6C3BBDE8-0363-4ED7-A0C8-E78086C54EA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4" name="Line 3441">
          <a:extLst>
            <a:ext uri="{FF2B5EF4-FFF2-40B4-BE49-F238E27FC236}">
              <a16:creationId xmlns="" xmlns:a16="http://schemas.microsoft.com/office/drawing/2014/main" id="{965881C1-68DB-4808-A5A8-48763D868CAE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5" name="Line 3442">
          <a:extLst>
            <a:ext uri="{FF2B5EF4-FFF2-40B4-BE49-F238E27FC236}">
              <a16:creationId xmlns="" xmlns:a16="http://schemas.microsoft.com/office/drawing/2014/main" id="{AD2701D5-0F1E-46E4-AFF8-AF9813AC91E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6" name="Line 3443">
          <a:extLst>
            <a:ext uri="{FF2B5EF4-FFF2-40B4-BE49-F238E27FC236}">
              <a16:creationId xmlns="" xmlns:a16="http://schemas.microsoft.com/office/drawing/2014/main" id="{9E84A7C5-023C-4E25-9F28-517B51CD1B83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7" name="Line 3444">
          <a:extLst>
            <a:ext uri="{FF2B5EF4-FFF2-40B4-BE49-F238E27FC236}">
              <a16:creationId xmlns="" xmlns:a16="http://schemas.microsoft.com/office/drawing/2014/main" id="{FE1B8D60-F21D-44C6-921A-8F0CD8E3024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8" name="Line 3445">
          <a:extLst>
            <a:ext uri="{FF2B5EF4-FFF2-40B4-BE49-F238E27FC236}">
              <a16:creationId xmlns="" xmlns:a16="http://schemas.microsoft.com/office/drawing/2014/main" id="{4E3B1245-9EB7-4317-913A-1AB3F0E0996D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09" name="Line 3446">
          <a:extLst>
            <a:ext uri="{FF2B5EF4-FFF2-40B4-BE49-F238E27FC236}">
              <a16:creationId xmlns="" xmlns:a16="http://schemas.microsoft.com/office/drawing/2014/main" id="{BD210B97-C29E-4870-AE56-5EE75BA0F136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0" name="Line 3447">
          <a:extLst>
            <a:ext uri="{FF2B5EF4-FFF2-40B4-BE49-F238E27FC236}">
              <a16:creationId xmlns="" xmlns:a16="http://schemas.microsoft.com/office/drawing/2014/main" id="{5C2D1206-790E-4D75-9D22-ABED27C7A879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1" name="Line 3448">
          <a:extLst>
            <a:ext uri="{FF2B5EF4-FFF2-40B4-BE49-F238E27FC236}">
              <a16:creationId xmlns="" xmlns:a16="http://schemas.microsoft.com/office/drawing/2014/main" id="{0B013510-16E7-40A5-9313-FA9BE646480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2" name="Line 3449">
          <a:extLst>
            <a:ext uri="{FF2B5EF4-FFF2-40B4-BE49-F238E27FC236}">
              <a16:creationId xmlns="" xmlns:a16="http://schemas.microsoft.com/office/drawing/2014/main" id="{0F75228E-7119-4CD1-A930-F150E8BC679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3" name="Line 3450">
          <a:extLst>
            <a:ext uri="{FF2B5EF4-FFF2-40B4-BE49-F238E27FC236}">
              <a16:creationId xmlns="" xmlns:a16="http://schemas.microsoft.com/office/drawing/2014/main" id="{2B4A84FC-6B67-49C9-B910-FDAF40DDF000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4" name="Line 3451">
          <a:extLst>
            <a:ext uri="{FF2B5EF4-FFF2-40B4-BE49-F238E27FC236}">
              <a16:creationId xmlns="" xmlns:a16="http://schemas.microsoft.com/office/drawing/2014/main" id="{65AC27EE-3E84-4DB1-9635-EE37C9C6B0EC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5" name="Line 3452">
          <a:extLst>
            <a:ext uri="{FF2B5EF4-FFF2-40B4-BE49-F238E27FC236}">
              <a16:creationId xmlns="" xmlns:a16="http://schemas.microsoft.com/office/drawing/2014/main" id="{6D9176BA-589B-4D24-9626-AB7646C11ECB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6" name="Line 3453">
          <a:extLst>
            <a:ext uri="{FF2B5EF4-FFF2-40B4-BE49-F238E27FC236}">
              <a16:creationId xmlns="" xmlns:a16="http://schemas.microsoft.com/office/drawing/2014/main" id="{14E1E032-CA73-428E-AF33-682F31426CD2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1951</xdr:row>
      <xdr:rowOff>0</xdr:rowOff>
    </xdr:from>
    <xdr:to>
      <xdr:col>10</xdr:col>
      <xdr:colOff>38100</xdr:colOff>
      <xdr:row>1951</xdr:row>
      <xdr:rowOff>0</xdr:rowOff>
    </xdr:to>
    <xdr:sp macro="" textlink="">
      <xdr:nvSpPr>
        <xdr:cNvPr id="1317" name="Line 3454">
          <a:extLst>
            <a:ext uri="{FF2B5EF4-FFF2-40B4-BE49-F238E27FC236}">
              <a16:creationId xmlns="" xmlns:a16="http://schemas.microsoft.com/office/drawing/2014/main" id="{95FC8AB7-3B3B-4A93-B856-8F6890B7E507}"/>
            </a:ext>
          </a:extLst>
        </xdr:cNvPr>
        <xdr:cNvSpPr>
          <a:spLocks noChangeShapeType="1"/>
        </xdr:cNvSpPr>
      </xdr:nvSpPr>
      <xdr:spPr bwMode="auto">
        <a:xfrm>
          <a:off x="4238625" y="31555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18" name="Line 9790">
          <a:extLst>
            <a:ext uri="{FF2B5EF4-FFF2-40B4-BE49-F238E27FC236}">
              <a16:creationId xmlns="" xmlns:a16="http://schemas.microsoft.com/office/drawing/2014/main" id="{6B16CF00-5A88-435E-9518-5395A218094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19" name="Line 9791">
          <a:extLst>
            <a:ext uri="{FF2B5EF4-FFF2-40B4-BE49-F238E27FC236}">
              <a16:creationId xmlns="" xmlns:a16="http://schemas.microsoft.com/office/drawing/2014/main" id="{886F34ED-7AD6-4C82-BB75-04D1721E0B1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0" name="Line 9792">
          <a:extLst>
            <a:ext uri="{FF2B5EF4-FFF2-40B4-BE49-F238E27FC236}">
              <a16:creationId xmlns="" xmlns:a16="http://schemas.microsoft.com/office/drawing/2014/main" id="{CF4F455A-028F-44EF-B215-00228CD92B4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1" name="Line 9793">
          <a:extLst>
            <a:ext uri="{FF2B5EF4-FFF2-40B4-BE49-F238E27FC236}">
              <a16:creationId xmlns="" xmlns:a16="http://schemas.microsoft.com/office/drawing/2014/main" id="{EEF90947-3C45-4C84-B341-7CE9DAAA5AD8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2" name="Line 9794">
          <a:extLst>
            <a:ext uri="{FF2B5EF4-FFF2-40B4-BE49-F238E27FC236}">
              <a16:creationId xmlns="" xmlns:a16="http://schemas.microsoft.com/office/drawing/2014/main" id="{8A887C03-3C61-4369-A0BF-E284231AAA4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3" name="Line 9795">
          <a:extLst>
            <a:ext uri="{FF2B5EF4-FFF2-40B4-BE49-F238E27FC236}">
              <a16:creationId xmlns="" xmlns:a16="http://schemas.microsoft.com/office/drawing/2014/main" id="{9382330A-31A2-44BF-9A90-45F2E9CABB3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4" name="Line 9796">
          <a:extLst>
            <a:ext uri="{FF2B5EF4-FFF2-40B4-BE49-F238E27FC236}">
              <a16:creationId xmlns="" xmlns:a16="http://schemas.microsoft.com/office/drawing/2014/main" id="{30AA198B-65BC-4657-9DF4-D70AD216BF34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5" name="Line 9797">
          <a:extLst>
            <a:ext uri="{FF2B5EF4-FFF2-40B4-BE49-F238E27FC236}">
              <a16:creationId xmlns="" xmlns:a16="http://schemas.microsoft.com/office/drawing/2014/main" id="{104D3309-6112-4E80-A2FB-39FC725A305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6" name="Line 9798">
          <a:extLst>
            <a:ext uri="{FF2B5EF4-FFF2-40B4-BE49-F238E27FC236}">
              <a16:creationId xmlns="" xmlns:a16="http://schemas.microsoft.com/office/drawing/2014/main" id="{4607048F-92B4-44F8-94C9-93257C2C9CB5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7" name="Line 9799">
          <a:extLst>
            <a:ext uri="{FF2B5EF4-FFF2-40B4-BE49-F238E27FC236}">
              <a16:creationId xmlns="" xmlns:a16="http://schemas.microsoft.com/office/drawing/2014/main" id="{5DC0E197-ABF2-4CE6-AD8B-519CB108609F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8" name="Line 9800">
          <a:extLst>
            <a:ext uri="{FF2B5EF4-FFF2-40B4-BE49-F238E27FC236}">
              <a16:creationId xmlns="" xmlns:a16="http://schemas.microsoft.com/office/drawing/2014/main" id="{FAC65063-F301-409D-9C33-4DFBF8FC6D73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29" name="Line 9801">
          <a:extLst>
            <a:ext uri="{FF2B5EF4-FFF2-40B4-BE49-F238E27FC236}">
              <a16:creationId xmlns="" xmlns:a16="http://schemas.microsoft.com/office/drawing/2014/main" id="{06741E7D-547A-4F35-A4A9-AA2711B017D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0" name="Line 9802">
          <a:extLst>
            <a:ext uri="{FF2B5EF4-FFF2-40B4-BE49-F238E27FC236}">
              <a16:creationId xmlns="" xmlns:a16="http://schemas.microsoft.com/office/drawing/2014/main" id="{7D3986FA-F38F-4049-9A08-DF27923947F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1" name="Line 9803">
          <a:extLst>
            <a:ext uri="{FF2B5EF4-FFF2-40B4-BE49-F238E27FC236}">
              <a16:creationId xmlns="" xmlns:a16="http://schemas.microsoft.com/office/drawing/2014/main" id="{5EFC8470-472C-4F44-9D68-C8377DFF9F4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2" name="Line 167286">
          <a:extLst>
            <a:ext uri="{FF2B5EF4-FFF2-40B4-BE49-F238E27FC236}">
              <a16:creationId xmlns="" xmlns:a16="http://schemas.microsoft.com/office/drawing/2014/main" id="{516B369B-A197-4E60-A9ED-CF3EFE798E4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3" name="Line 167287">
          <a:extLst>
            <a:ext uri="{FF2B5EF4-FFF2-40B4-BE49-F238E27FC236}">
              <a16:creationId xmlns="" xmlns:a16="http://schemas.microsoft.com/office/drawing/2014/main" id="{7A0DBC78-79D9-4EE4-B928-CBF80456C04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4" name="Line 167288">
          <a:extLst>
            <a:ext uri="{FF2B5EF4-FFF2-40B4-BE49-F238E27FC236}">
              <a16:creationId xmlns="" xmlns:a16="http://schemas.microsoft.com/office/drawing/2014/main" id="{5247496A-38CC-48CC-8930-408CBB54271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5" name="Line 167289">
          <a:extLst>
            <a:ext uri="{FF2B5EF4-FFF2-40B4-BE49-F238E27FC236}">
              <a16:creationId xmlns="" xmlns:a16="http://schemas.microsoft.com/office/drawing/2014/main" id="{43E5818A-26FB-4DD1-A0D7-72FA5154280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6" name="Line 167290">
          <a:extLst>
            <a:ext uri="{FF2B5EF4-FFF2-40B4-BE49-F238E27FC236}">
              <a16:creationId xmlns="" xmlns:a16="http://schemas.microsoft.com/office/drawing/2014/main" id="{12CEDDAD-85B7-47E2-AC84-C075739036C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7" name="Line 167291">
          <a:extLst>
            <a:ext uri="{FF2B5EF4-FFF2-40B4-BE49-F238E27FC236}">
              <a16:creationId xmlns="" xmlns:a16="http://schemas.microsoft.com/office/drawing/2014/main" id="{A4E4A2E9-527A-46DB-B4E7-2AF28F0561D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8" name="Line 167292">
          <a:extLst>
            <a:ext uri="{FF2B5EF4-FFF2-40B4-BE49-F238E27FC236}">
              <a16:creationId xmlns="" xmlns:a16="http://schemas.microsoft.com/office/drawing/2014/main" id="{C7235D41-0398-4403-9C2B-ED7E1C3B07A6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39" name="Line 167293">
          <a:extLst>
            <a:ext uri="{FF2B5EF4-FFF2-40B4-BE49-F238E27FC236}">
              <a16:creationId xmlns="" xmlns:a16="http://schemas.microsoft.com/office/drawing/2014/main" id="{85EFEC3C-4932-4CAC-842A-55635CADC405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0" name="Line 167294">
          <a:extLst>
            <a:ext uri="{FF2B5EF4-FFF2-40B4-BE49-F238E27FC236}">
              <a16:creationId xmlns="" xmlns:a16="http://schemas.microsoft.com/office/drawing/2014/main" id="{25A43FD0-6ACA-4843-A93E-E6C9603728F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1" name="Line 167295">
          <a:extLst>
            <a:ext uri="{FF2B5EF4-FFF2-40B4-BE49-F238E27FC236}">
              <a16:creationId xmlns="" xmlns:a16="http://schemas.microsoft.com/office/drawing/2014/main" id="{4ECC59C0-CBA2-47FD-9461-FC4409D5836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2" name="Line 167296">
          <a:extLst>
            <a:ext uri="{FF2B5EF4-FFF2-40B4-BE49-F238E27FC236}">
              <a16:creationId xmlns="" xmlns:a16="http://schemas.microsoft.com/office/drawing/2014/main" id="{34537D61-19CE-4F79-904F-51A4437748C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3" name="Line 167297">
          <a:extLst>
            <a:ext uri="{FF2B5EF4-FFF2-40B4-BE49-F238E27FC236}">
              <a16:creationId xmlns="" xmlns:a16="http://schemas.microsoft.com/office/drawing/2014/main" id="{DD24EB7F-C712-44C3-83FC-4D14E820DA0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4" name="Line 167298">
          <a:extLst>
            <a:ext uri="{FF2B5EF4-FFF2-40B4-BE49-F238E27FC236}">
              <a16:creationId xmlns="" xmlns:a16="http://schemas.microsoft.com/office/drawing/2014/main" id="{87BD6634-7B11-4D63-8B84-026F1CD929C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5" name="Line 167299">
          <a:extLst>
            <a:ext uri="{FF2B5EF4-FFF2-40B4-BE49-F238E27FC236}">
              <a16:creationId xmlns="" xmlns:a16="http://schemas.microsoft.com/office/drawing/2014/main" id="{B03CA06F-CFFF-4DFA-BF74-2BEF69DAD98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6" name="Line 167300">
          <a:extLst>
            <a:ext uri="{FF2B5EF4-FFF2-40B4-BE49-F238E27FC236}">
              <a16:creationId xmlns="" xmlns:a16="http://schemas.microsoft.com/office/drawing/2014/main" id="{8FFC82ED-BCB8-4244-A511-3C4B89BA4B63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7" name="Line 167301">
          <a:extLst>
            <a:ext uri="{FF2B5EF4-FFF2-40B4-BE49-F238E27FC236}">
              <a16:creationId xmlns="" xmlns:a16="http://schemas.microsoft.com/office/drawing/2014/main" id="{23F18CF5-C24A-499F-B190-87E5693D93C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8" name="Line 167302">
          <a:extLst>
            <a:ext uri="{FF2B5EF4-FFF2-40B4-BE49-F238E27FC236}">
              <a16:creationId xmlns="" xmlns:a16="http://schemas.microsoft.com/office/drawing/2014/main" id="{DBA74BB2-AD9C-49EC-83D3-41A02389B9C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49" name="Line 167303">
          <a:extLst>
            <a:ext uri="{FF2B5EF4-FFF2-40B4-BE49-F238E27FC236}">
              <a16:creationId xmlns="" xmlns:a16="http://schemas.microsoft.com/office/drawing/2014/main" id="{DBCFD6DE-2512-4FDD-B6CB-E1B0855148B3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0" name="Line 167304">
          <a:extLst>
            <a:ext uri="{FF2B5EF4-FFF2-40B4-BE49-F238E27FC236}">
              <a16:creationId xmlns="" xmlns:a16="http://schemas.microsoft.com/office/drawing/2014/main" id="{0C92DC17-093D-4599-AF43-1C213793F076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1" name="Line 167305">
          <a:extLst>
            <a:ext uri="{FF2B5EF4-FFF2-40B4-BE49-F238E27FC236}">
              <a16:creationId xmlns="" xmlns:a16="http://schemas.microsoft.com/office/drawing/2014/main" id="{ED72666D-6B1B-4F52-939C-449614BAACA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2" name="Line 167306">
          <a:extLst>
            <a:ext uri="{FF2B5EF4-FFF2-40B4-BE49-F238E27FC236}">
              <a16:creationId xmlns="" xmlns:a16="http://schemas.microsoft.com/office/drawing/2014/main" id="{392ADA8C-891D-474A-9B00-23AA405ADBA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3" name="Line 167307">
          <a:extLst>
            <a:ext uri="{FF2B5EF4-FFF2-40B4-BE49-F238E27FC236}">
              <a16:creationId xmlns="" xmlns:a16="http://schemas.microsoft.com/office/drawing/2014/main" id="{0A416929-4A24-44EF-87A2-D539D76A62D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4" name="Line 167308">
          <a:extLst>
            <a:ext uri="{FF2B5EF4-FFF2-40B4-BE49-F238E27FC236}">
              <a16:creationId xmlns="" xmlns:a16="http://schemas.microsoft.com/office/drawing/2014/main" id="{6046697D-8DA1-4283-87D4-0907A5C688D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5" name="Line 167309">
          <a:extLst>
            <a:ext uri="{FF2B5EF4-FFF2-40B4-BE49-F238E27FC236}">
              <a16:creationId xmlns="" xmlns:a16="http://schemas.microsoft.com/office/drawing/2014/main" id="{EE798ABD-E511-40F9-886B-AC1886A9B09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6" name="Line 167310">
          <a:extLst>
            <a:ext uri="{FF2B5EF4-FFF2-40B4-BE49-F238E27FC236}">
              <a16:creationId xmlns="" xmlns:a16="http://schemas.microsoft.com/office/drawing/2014/main" id="{4CE21C22-B71E-4800-B15A-6895F2F34736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7" name="Line 167311">
          <a:extLst>
            <a:ext uri="{FF2B5EF4-FFF2-40B4-BE49-F238E27FC236}">
              <a16:creationId xmlns="" xmlns:a16="http://schemas.microsoft.com/office/drawing/2014/main" id="{204DCDDA-D73E-4331-AD56-755CAE64156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8" name="Line 167312">
          <a:extLst>
            <a:ext uri="{FF2B5EF4-FFF2-40B4-BE49-F238E27FC236}">
              <a16:creationId xmlns="" xmlns:a16="http://schemas.microsoft.com/office/drawing/2014/main" id="{A481E56B-D182-403E-A3B9-E3B3FCD2403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59" name="Line 167313">
          <a:extLst>
            <a:ext uri="{FF2B5EF4-FFF2-40B4-BE49-F238E27FC236}">
              <a16:creationId xmlns="" xmlns:a16="http://schemas.microsoft.com/office/drawing/2014/main" id="{4559C85E-EE28-4182-90E3-C8DD9CE4181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0" name="Line 167314">
          <a:extLst>
            <a:ext uri="{FF2B5EF4-FFF2-40B4-BE49-F238E27FC236}">
              <a16:creationId xmlns="" xmlns:a16="http://schemas.microsoft.com/office/drawing/2014/main" id="{BECA31BB-7B38-4624-8D2D-C06B9EB21A70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1" name="Line 167315">
          <a:extLst>
            <a:ext uri="{FF2B5EF4-FFF2-40B4-BE49-F238E27FC236}">
              <a16:creationId xmlns="" xmlns:a16="http://schemas.microsoft.com/office/drawing/2014/main" id="{5FD462C8-4DEE-4006-8099-09171C1A735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2" name="Line 167316">
          <a:extLst>
            <a:ext uri="{FF2B5EF4-FFF2-40B4-BE49-F238E27FC236}">
              <a16:creationId xmlns="" xmlns:a16="http://schemas.microsoft.com/office/drawing/2014/main" id="{66E5F16E-6D70-4792-9027-63AC16B71590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3" name="Line 167317">
          <a:extLst>
            <a:ext uri="{FF2B5EF4-FFF2-40B4-BE49-F238E27FC236}">
              <a16:creationId xmlns="" xmlns:a16="http://schemas.microsoft.com/office/drawing/2014/main" id="{883741FB-7754-41D2-A46F-441B2B6BE66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4" name="Line 167318">
          <a:extLst>
            <a:ext uri="{FF2B5EF4-FFF2-40B4-BE49-F238E27FC236}">
              <a16:creationId xmlns="" xmlns:a16="http://schemas.microsoft.com/office/drawing/2014/main" id="{9E819D2C-9B12-40AB-AA69-CFEA037126A6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5" name="Line 167319">
          <a:extLst>
            <a:ext uri="{FF2B5EF4-FFF2-40B4-BE49-F238E27FC236}">
              <a16:creationId xmlns="" xmlns:a16="http://schemas.microsoft.com/office/drawing/2014/main" id="{B7488CDD-0BDC-43DA-9E84-A216BC6AC4B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6" name="Line 167320">
          <a:extLst>
            <a:ext uri="{FF2B5EF4-FFF2-40B4-BE49-F238E27FC236}">
              <a16:creationId xmlns="" xmlns:a16="http://schemas.microsoft.com/office/drawing/2014/main" id="{EA1EC682-958A-4038-B8E8-1BB8918F1AC3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7" name="Line 167321">
          <a:extLst>
            <a:ext uri="{FF2B5EF4-FFF2-40B4-BE49-F238E27FC236}">
              <a16:creationId xmlns="" xmlns:a16="http://schemas.microsoft.com/office/drawing/2014/main" id="{9E75DDA0-FE34-4F11-BA6B-F0D539D684E0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8" name="Line 167322">
          <a:extLst>
            <a:ext uri="{FF2B5EF4-FFF2-40B4-BE49-F238E27FC236}">
              <a16:creationId xmlns="" xmlns:a16="http://schemas.microsoft.com/office/drawing/2014/main" id="{176048C3-DB51-447C-8AD2-6AB421592B0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69" name="Line 167323">
          <a:extLst>
            <a:ext uri="{FF2B5EF4-FFF2-40B4-BE49-F238E27FC236}">
              <a16:creationId xmlns="" xmlns:a16="http://schemas.microsoft.com/office/drawing/2014/main" id="{070DE43B-17CC-4966-8093-E17ACB94E61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0" name="Line 167324">
          <a:extLst>
            <a:ext uri="{FF2B5EF4-FFF2-40B4-BE49-F238E27FC236}">
              <a16:creationId xmlns="" xmlns:a16="http://schemas.microsoft.com/office/drawing/2014/main" id="{EE52C323-E68F-4A78-8B83-BA36605492EF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1" name="Line 167325">
          <a:extLst>
            <a:ext uri="{FF2B5EF4-FFF2-40B4-BE49-F238E27FC236}">
              <a16:creationId xmlns="" xmlns:a16="http://schemas.microsoft.com/office/drawing/2014/main" id="{2EFDB1A4-6F32-4347-B96B-C912424ECDA8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2" name="Line 167326">
          <a:extLst>
            <a:ext uri="{FF2B5EF4-FFF2-40B4-BE49-F238E27FC236}">
              <a16:creationId xmlns="" xmlns:a16="http://schemas.microsoft.com/office/drawing/2014/main" id="{E3DA21BA-F84C-4C9B-B795-75A825FE18D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3" name="Line 167327">
          <a:extLst>
            <a:ext uri="{FF2B5EF4-FFF2-40B4-BE49-F238E27FC236}">
              <a16:creationId xmlns="" xmlns:a16="http://schemas.microsoft.com/office/drawing/2014/main" id="{A9823904-4F65-4B71-A6A1-1882BA8A8D6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4" name="Line 9790">
          <a:extLst>
            <a:ext uri="{FF2B5EF4-FFF2-40B4-BE49-F238E27FC236}">
              <a16:creationId xmlns="" xmlns:a16="http://schemas.microsoft.com/office/drawing/2014/main" id="{F7686C2B-F293-4B5B-9164-8BD6C55A0F3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5" name="Line 9791">
          <a:extLst>
            <a:ext uri="{FF2B5EF4-FFF2-40B4-BE49-F238E27FC236}">
              <a16:creationId xmlns="" xmlns:a16="http://schemas.microsoft.com/office/drawing/2014/main" id="{995E207E-D506-42DC-B103-DF7AA6F6C72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6" name="Line 9792">
          <a:extLst>
            <a:ext uri="{FF2B5EF4-FFF2-40B4-BE49-F238E27FC236}">
              <a16:creationId xmlns="" xmlns:a16="http://schemas.microsoft.com/office/drawing/2014/main" id="{6CD4F9A0-BA15-4FFC-BB2C-71F9F5E45BA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7" name="Line 9793">
          <a:extLst>
            <a:ext uri="{FF2B5EF4-FFF2-40B4-BE49-F238E27FC236}">
              <a16:creationId xmlns="" xmlns:a16="http://schemas.microsoft.com/office/drawing/2014/main" id="{83ED8270-7F1A-450A-B51B-B7909CD8CDC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8" name="Line 9794">
          <a:extLst>
            <a:ext uri="{FF2B5EF4-FFF2-40B4-BE49-F238E27FC236}">
              <a16:creationId xmlns="" xmlns:a16="http://schemas.microsoft.com/office/drawing/2014/main" id="{23678830-0DA5-4C7A-8951-8C7830A6779F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79" name="Line 9795">
          <a:extLst>
            <a:ext uri="{FF2B5EF4-FFF2-40B4-BE49-F238E27FC236}">
              <a16:creationId xmlns="" xmlns:a16="http://schemas.microsoft.com/office/drawing/2014/main" id="{C9A15420-ECB7-4153-9CA8-8D8C6F26B4B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0" name="Line 9796">
          <a:extLst>
            <a:ext uri="{FF2B5EF4-FFF2-40B4-BE49-F238E27FC236}">
              <a16:creationId xmlns="" xmlns:a16="http://schemas.microsoft.com/office/drawing/2014/main" id="{7570B5A0-A39A-4C75-A7EE-174107F18EC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1" name="Line 9797">
          <a:extLst>
            <a:ext uri="{FF2B5EF4-FFF2-40B4-BE49-F238E27FC236}">
              <a16:creationId xmlns="" xmlns:a16="http://schemas.microsoft.com/office/drawing/2014/main" id="{4865DFBF-86BE-4CA7-B51A-5BDA870442D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2" name="Line 9798">
          <a:extLst>
            <a:ext uri="{FF2B5EF4-FFF2-40B4-BE49-F238E27FC236}">
              <a16:creationId xmlns="" xmlns:a16="http://schemas.microsoft.com/office/drawing/2014/main" id="{EE7049F9-CDEF-4E53-B1EB-16B24326389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3" name="Line 9799">
          <a:extLst>
            <a:ext uri="{FF2B5EF4-FFF2-40B4-BE49-F238E27FC236}">
              <a16:creationId xmlns="" xmlns:a16="http://schemas.microsoft.com/office/drawing/2014/main" id="{FDDDAA4F-FB74-42DF-A99A-855C1FD20E3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4" name="Line 9800">
          <a:extLst>
            <a:ext uri="{FF2B5EF4-FFF2-40B4-BE49-F238E27FC236}">
              <a16:creationId xmlns="" xmlns:a16="http://schemas.microsoft.com/office/drawing/2014/main" id="{109A370B-5164-4539-827F-DFAA66E5D49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5" name="Line 9801">
          <a:extLst>
            <a:ext uri="{FF2B5EF4-FFF2-40B4-BE49-F238E27FC236}">
              <a16:creationId xmlns="" xmlns:a16="http://schemas.microsoft.com/office/drawing/2014/main" id="{DCA042DF-8EDE-4AE8-977B-D8CD70DDA3B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6" name="Line 9802">
          <a:extLst>
            <a:ext uri="{FF2B5EF4-FFF2-40B4-BE49-F238E27FC236}">
              <a16:creationId xmlns="" xmlns:a16="http://schemas.microsoft.com/office/drawing/2014/main" id="{47E486A8-5DFA-4A3B-B68F-B32CF37BDB6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7" name="Line 9803">
          <a:extLst>
            <a:ext uri="{FF2B5EF4-FFF2-40B4-BE49-F238E27FC236}">
              <a16:creationId xmlns="" xmlns:a16="http://schemas.microsoft.com/office/drawing/2014/main" id="{A7857ACB-67B3-40F6-B963-6F8754FC51A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8" name="Line 167286">
          <a:extLst>
            <a:ext uri="{FF2B5EF4-FFF2-40B4-BE49-F238E27FC236}">
              <a16:creationId xmlns="" xmlns:a16="http://schemas.microsoft.com/office/drawing/2014/main" id="{88925EF8-4567-4B9D-B235-26BA627EDB8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89" name="Line 167287">
          <a:extLst>
            <a:ext uri="{FF2B5EF4-FFF2-40B4-BE49-F238E27FC236}">
              <a16:creationId xmlns="" xmlns:a16="http://schemas.microsoft.com/office/drawing/2014/main" id="{5CE2F88D-1BE9-45D6-9924-700114ABE0E4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0" name="Line 167288">
          <a:extLst>
            <a:ext uri="{FF2B5EF4-FFF2-40B4-BE49-F238E27FC236}">
              <a16:creationId xmlns="" xmlns:a16="http://schemas.microsoft.com/office/drawing/2014/main" id="{3AA22093-A2F5-49D4-86A6-58963E908E2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1" name="Line 167289">
          <a:extLst>
            <a:ext uri="{FF2B5EF4-FFF2-40B4-BE49-F238E27FC236}">
              <a16:creationId xmlns="" xmlns:a16="http://schemas.microsoft.com/office/drawing/2014/main" id="{A830D1DB-F070-49CB-B5E4-172ED7DC686F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2" name="Line 167290">
          <a:extLst>
            <a:ext uri="{FF2B5EF4-FFF2-40B4-BE49-F238E27FC236}">
              <a16:creationId xmlns="" xmlns:a16="http://schemas.microsoft.com/office/drawing/2014/main" id="{FD77B258-B625-4524-AE53-168FECB58D7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3" name="Line 167291">
          <a:extLst>
            <a:ext uri="{FF2B5EF4-FFF2-40B4-BE49-F238E27FC236}">
              <a16:creationId xmlns="" xmlns:a16="http://schemas.microsoft.com/office/drawing/2014/main" id="{30780E04-A55D-446F-936C-B1BA86B5EDA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4" name="Line 167292">
          <a:extLst>
            <a:ext uri="{FF2B5EF4-FFF2-40B4-BE49-F238E27FC236}">
              <a16:creationId xmlns="" xmlns:a16="http://schemas.microsoft.com/office/drawing/2014/main" id="{4201BA65-DE90-4CDC-A74A-6EDEEF18507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5" name="Line 167293">
          <a:extLst>
            <a:ext uri="{FF2B5EF4-FFF2-40B4-BE49-F238E27FC236}">
              <a16:creationId xmlns="" xmlns:a16="http://schemas.microsoft.com/office/drawing/2014/main" id="{A582F930-2583-48CB-90A1-1261034C5DF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6" name="Line 167294">
          <a:extLst>
            <a:ext uri="{FF2B5EF4-FFF2-40B4-BE49-F238E27FC236}">
              <a16:creationId xmlns="" xmlns:a16="http://schemas.microsoft.com/office/drawing/2014/main" id="{74D93353-86FF-4DC1-8243-227A770AEA80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7" name="Line 167295">
          <a:extLst>
            <a:ext uri="{FF2B5EF4-FFF2-40B4-BE49-F238E27FC236}">
              <a16:creationId xmlns="" xmlns:a16="http://schemas.microsoft.com/office/drawing/2014/main" id="{EB071073-DA63-434A-9C12-2DA438D9E30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8" name="Line 167296">
          <a:extLst>
            <a:ext uri="{FF2B5EF4-FFF2-40B4-BE49-F238E27FC236}">
              <a16:creationId xmlns="" xmlns:a16="http://schemas.microsoft.com/office/drawing/2014/main" id="{4D00B07E-95BF-4F35-92FF-C796A6001D7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399" name="Line 167297">
          <a:extLst>
            <a:ext uri="{FF2B5EF4-FFF2-40B4-BE49-F238E27FC236}">
              <a16:creationId xmlns="" xmlns:a16="http://schemas.microsoft.com/office/drawing/2014/main" id="{A869DBFF-3489-4BDE-AAC6-2B7F560D91F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0" name="Line 167298">
          <a:extLst>
            <a:ext uri="{FF2B5EF4-FFF2-40B4-BE49-F238E27FC236}">
              <a16:creationId xmlns="" xmlns:a16="http://schemas.microsoft.com/office/drawing/2014/main" id="{4EA85A7F-6C41-472F-9E74-C48977D2AFC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1" name="Line 167299">
          <a:extLst>
            <a:ext uri="{FF2B5EF4-FFF2-40B4-BE49-F238E27FC236}">
              <a16:creationId xmlns="" xmlns:a16="http://schemas.microsoft.com/office/drawing/2014/main" id="{3EA53D91-4A17-4F48-99B9-336E27A495D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2" name="Line 167300">
          <a:extLst>
            <a:ext uri="{FF2B5EF4-FFF2-40B4-BE49-F238E27FC236}">
              <a16:creationId xmlns="" xmlns:a16="http://schemas.microsoft.com/office/drawing/2014/main" id="{BDF22C75-9EEA-4742-A55A-E653A95A4D78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3" name="Line 167301">
          <a:extLst>
            <a:ext uri="{FF2B5EF4-FFF2-40B4-BE49-F238E27FC236}">
              <a16:creationId xmlns="" xmlns:a16="http://schemas.microsoft.com/office/drawing/2014/main" id="{764DEFD2-B3F3-4EB9-9197-7B30515C4B6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4" name="Line 167302">
          <a:extLst>
            <a:ext uri="{FF2B5EF4-FFF2-40B4-BE49-F238E27FC236}">
              <a16:creationId xmlns="" xmlns:a16="http://schemas.microsoft.com/office/drawing/2014/main" id="{C565B3F3-6FE5-46D3-81AA-03FB36CEE67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5" name="Line 167303">
          <a:extLst>
            <a:ext uri="{FF2B5EF4-FFF2-40B4-BE49-F238E27FC236}">
              <a16:creationId xmlns="" xmlns:a16="http://schemas.microsoft.com/office/drawing/2014/main" id="{F6274767-50E1-4104-B690-77BB0E552F73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6" name="Line 167304">
          <a:extLst>
            <a:ext uri="{FF2B5EF4-FFF2-40B4-BE49-F238E27FC236}">
              <a16:creationId xmlns="" xmlns:a16="http://schemas.microsoft.com/office/drawing/2014/main" id="{020DE9F1-87F6-4A43-A42F-EB354152DCF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7" name="Line 167305">
          <a:extLst>
            <a:ext uri="{FF2B5EF4-FFF2-40B4-BE49-F238E27FC236}">
              <a16:creationId xmlns="" xmlns:a16="http://schemas.microsoft.com/office/drawing/2014/main" id="{64F4B64C-6392-4355-8202-2FEBF7C7FD1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8" name="Line 167306">
          <a:extLst>
            <a:ext uri="{FF2B5EF4-FFF2-40B4-BE49-F238E27FC236}">
              <a16:creationId xmlns="" xmlns:a16="http://schemas.microsoft.com/office/drawing/2014/main" id="{A33720B4-CCBA-44DE-9FC4-B687DDFE9FA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09" name="Line 167307">
          <a:extLst>
            <a:ext uri="{FF2B5EF4-FFF2-40B4-BE49-F238E27FC236}">
              <a16:creationId xmlns="" xmlns:a16="http://schemas.microsoft.com/office/drawing/2014/main" id="{D9D24B6B-267B-4E20-A0DF-0BE5782E71D4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0" name="Line 167308">
          <a:extLst>
            <a:ext uri="{FF2B5EF4-FFF2-40B4-BE49-F238E27FC236}">
              <a16:creationId xmlns="" xmlns:a16="http://schemas.microsoft.com/office/drawing/2014/main" id="{F1E5003A-6FD7-4B75-8C70-1294C60710F1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1" name="Line 167309">
          <a:extLst>
            <a:ext uri="{FF2B5EF4-FFF2-40B4-BE49-F238E27FC236}">
              <a16:creationId xmlns="" xmlns:a16="http://schemas.microsoft.com/office/drawing/2014/main" id="{5EEF9CDD-398A-419C-9DF3-EEF063D784B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2" name="Line 167310">
          <a:extLst>
            <a:ext uri="{FF2B5EF4-FFF2-40B4-BE49-F238E27FC236}">
              <a16:creationId xmlns="" xmlns:a16="http://schemas.microsoft.com/office/drawing/2014/main" id="{9D338358-4CAB-4651-86B2-336EB226C18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3" name="Line 167311">
          <a:extLst>
            <a:ext uri="{FF2B5EF4-FFF2-40B4-BE49-F238E27FC236}">
              <a16:creationId xmlns="" xmlns:a16="http://schemas.microsoft.com/office/drawing/2014/main" id="{36AB25ED-D1B5-4B0D-ADC2-A2BC9B909304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4" name="Line 167312">
          <a:extLst>
            <a:ext uri="{FF2B5EF4-FFF2-40B4-BE49-F238E27FC236}">
              <a16:creationId xmlns="" xmlns:a16="http://schemas.microsoft.com/office/drawing/2014/main" id="{B581617A-3606-45B0-B953-21F6FB71AC55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5" name="Line 167313">
          <a:extLst>
            <a:ext uri="{FF2B5EF4-FFF2-40B4-BE49-F238E27FC236}">
              <a16:creationId xmlns="" xmlns:a16="http://schemas.microsoft.com/office/drawing/2014/main" id="{945F60E6-F264-4ED7-803E-DB4B76A8E0E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6" name="Line 167314">
          <a:extLst>
            <a:ext uri="{FF2B5EF4-FFF2-40B4-BE49-F238E27FC236}">
              <a16:creationId xmlns="" xmlns:a16="http://schemas.microsoft.com/office/drawing/2014/main" id="{68F83516-5ED5-4E65-BBB3-5FA3AC078A4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7" name="Line 167315">
          <a:extLst>
            <a:ext uri="{FF2B5EF4-FFF2-40B4-BE49-F238E27FC236}">
              <a16:creationId xmlns="" xmlns:a16="http://schemas.microsoft.com/office/drawing/2014/main" id="{E2FF00A2-9111-481F-B5CC-08E4DE32136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8" name="Line 167316">
          <a:extLst>
            <a:ext uri="{FF2B5EF4-FFF2-40B4-BE49-F238E27FC236}">
              <a16:creationId xmlns="" xmlns:a16="http://schemas.microsoft.com/office/drawing/2014/main" id="{E06DF505-2189-4FD6-B414-35E771EE51BE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19" name="Line 167317">
          <a:extLst>
            <a:ext uri="{FF2B5EF4-FFF2-40B4-BE49-F238E27FC236}">
              <a16:creationId xmlns="" xmlns:a16="http://schemas.microsoft.com/office/drawing/2014/main" id="{492AD2DA-23C2-459D-ADA6-6FFD02C5A71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0" name="Line 167318">
          <a:extLst>
            <a:ext uri="{FF2B5EF4-FFF2-40B4-BE49-F238E27FC236}">
              <a16:creationId xmlns="" xmlns:a16="http://schemas.microsoft.com/office/drawing/2014/main" id="{AEAB5C5B-935D-4E84-ACDB-C449413F85C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1" name="Line 167319">
          <a:extLst>
            <a:ext uri="{FF2B5EF4-FFF2-40B4-BE49-F238E27FC236}">
              <a16:creationId xmlns="" xmlns:a16="http://schemas.microsoft.com/office/drawing/2014/main" id="{A52BBC5B-9A83-4ECA-969A-A031D14BB64B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2" name="Line 167320">
          <a:extLst>
            <a:ext uri="{FF2B5EF4-FFF2-40B4-BE49-F238E27FC236}">
              <a16:creationId xmlns="" xmlns:a16="http://schemas.microsoft.com/office/drawing/2014/main" id="{39F98C9D-C4E1-4563-A75A-5A23486821FA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3" name="Line 167321">
          <a:extLst>
            <a:ext uri="{FF2B5EF4-FFF2-40B4-BE49-F238E27FC236}">
              <a16:creationId xmlns="" xmlns:a16="http://schemas.microsoft.com/office/drawing/2014/main" id="{0CB6317B-C4D8-4A06-8431-EA88F8309F12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4" name="Line 167322">
          <a:extLst>
            <a:ext uri="{FF2B5EF4-FFF2-40B4-BE49-F238E27FC236}">
              <a16:creationId xmlns="" xmlns:a16="http://schemas.microsoft.com/office/drawing/2014/main" id="{0734C47D-F938-4D27-A88A-C40451B8FE6F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5" name="Line 167323">
          <a:extLst>
            <a:ext uri="{FF2B5EF4-FFF2-40B4-BE49-F238E27FC236}">
              <a16:creationId xmlns="" xmlns:a16="http://schemas.microsoft.com/office/drawing/2014/main" id="{3F06DB22-506A-4491-9500-252C76CC0FF9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6" name="Line 167324">
          <a:extLst>
            <a:ext uri="{FF2B5EF4-FFF2-40B4-BE49-F238E27FC236}">
              <a16:creationId xmlns="" xmlns:a16="http://schemas.microsoft.com/office/drawing/2014/main" id="{0E731BE6-D734-4F60-8A5E-6DB64A8925F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7" name="Line 167325">
          <a:extLst>
            <a:ext uri="{FF2B5EF4-FFF2-40B4-BE49-F238E27FC236}">
              <a16:creationId xmlns="" xmlns:a16="http://schemas.microsoft.com/office/drawing/2014/main" id="{DAFC246D-080B-4467-AA95-591D7D232E67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8" name="Line 167326">
          <a:extLst>
            <a:ext uri="{FF2B5EF4-FFF2-40B4-BE49-F238E27FC236}">
              <a16:creationId xmlns="" xmlns:a16="http://schemas.microsoft.com/office/drawing/2014/main" id="{BB796E18-3213-4497-90FB-5511EA0213AC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1959</xdr:row>
      <xdr:rowOff>0</xdr:rowOff>
    </xdr:from>
    <xdr:to>
      <xdr:col>10</xdr:col>
      <xdr:colOff>38100</xdr:colOff>
      <xdr:row>1959</xdr:row>
      <xdr:rowOff>0</xdr:rowOff>
    </xdr:to>
    <xdr:sp macro="" textlink="">
      <xdr:nvSpPr>
        <xdr:cNvPr id="1429" name="Line 167327">
          <a:extLst>
            <a:ext uri="{FF2B5EF4-FFF2-40B4-BE49-F238E27FC236}">
              <a16:creationId xmlns="" xmlns:a16="http://schemas.microsoft.com/office/drawing/2014/main" id="{51420870-2393-4460-8D12-796460FEF28D}"/>
            </a:ext>
          </a:extLst>
        </xdr:cNvPr>
        <xdr:cNvSpPr>
          <a:spLocks noChangeShapeType="1"/>
        </xdr:cNvSpPr>
      </xdr:nvSpPr>
      <xdr:spPr bwMode="auto">
        <a:xfrm>
          <a:off x="4238625" y="3168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18"/>
  <sheetViews>
    <sheetView showZeros="0" topLeftCell="A1384" zoomScaleNormal="100" workbookViewId="0">
      <selection activeCell="E1396" sqref="E1396:E1419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customWidth="1"/>
    <col min="7" max="7" width="6.570312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7" width="8.7109375" style="43" customWidth="1"/>
    <col min="18" max="18" width="9.5703125" style="43" customWidth="1"/>
    <col min="19" max="20" width="11.7109375" style="43" customWidth="1"/>
    <col min="21" max="21" width="9.140625" style="22"/>
    <col min="22" max="23" width="9.5703125" style="22" bestFit="1" customWidth="1"/>
    <col min="24" max="16384" width="9.140625" style="22"/>
  </cols>
  <sheetData>
    <row r="1" spans="1:20" x14ac:dyDescent="0.2">
      <c r="C1" s="25"/>
      <c r="D1" s="227"/>
      <c r="E1" s="227"/>
      <c r="F1" s="227"/>
      <c r="G1" s="227"/>
    </row>
    <row r="2" spans="1:20" x14ac:dyDescent="0.2">
      <c r="A2" s="228" t="s">
        <v>42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</row>
    <row r="3" spans="1:20" ht="15" customHeight="1" x14ac:dyDescent="0.2">
      <c r="A3" s="229" t="s">
        <v>665</v>
      </c>
      <c r="B3" s="229"/>
      <c r="C3" s="229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</row>
    <row r="4" spans="1:20" ht="15" customHeight="1" x14ac:dyDescent="0.2">
      <c r="A4" s="230" t="s">
        <v>1221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0" ht="15" customHeight="1" x14ac:dyDescent="0.2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14.25" hidden="1" x14ac:dyDescent="0.2">
      <c r="A6" s="231" t="s">
        <v>24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253" t="s">
        <v>17</v>
      </c>
      <c r="K8" s="253"/>
      <c r="L8" s="254" t="s">
        <v>18</v>
      </c>
      <c r="M8" s="254"/>
      <c r="N8" s="254"/>
      <c r="O8" s="254"/>
      <c r="P8" s="52">
        <v>1898.7</v>
      </c>
    </row>
    <row r="9" spans="1:20" ht="13.5" hidden="1" x14ac:dyDescent="0.2">
      <c r="A9" s="255" t="s">
        <v>15</v>
      </c>
      <c r="B9" s="255"/>
      <c r="C9" s="255"/>
      <c r="D9" s="255"/>
      <c r="E9" s="255"/>
      <c r="F9" s="256" t="e">
        <f>#REF!</f>
        <v>#REF!</v>
      </c>
      <c r="G9" s="257"/>
      <c r="H9" s="5" t="s">
        <v>16</v>
      </c>
      <c r="L9" s="254" t="s">
        <v>19</v>
      </c>
      <c r="M9" s="254"/>
      <c r="N9" s="254"/>
      <c r="O9" s="254"/>
      <c r="P9" s="52">
        <v>2355.27</v>
      </c>
    </row>
    <row r="10" spans="1:20" ht="13.5" hidden="1" x14ac:dyDescent="0.2">
      <c r="A10" s="4"/>
      <c r="K10" s="258" t="s">
        <v>20</v>
      </c>
      <c r="L10" s="258"/>
      <c r="M10" s="258"/>
      <c r="N10" s="258"/>
      <c r="O10" s="258"/>
      <c r="P10" s="131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31"/>
    </row>
    <row r="12" spans="1:20" ht="22.5" customHeight="1" x14ac:dyDescent="0.2">
      <c r="A12" s="241" t="s">
        <v>0</v>
      </c>
      <c r="B12" s="242" t="s">
        <v>1</v>
      </c>
      <c r="C12" s="241" t="s">
        <v>2</v>
      </c>
      <c r="D12" s="242" t="s">
        <v>3</v>
      </c>
      <c r="E12" s="242" t="s">
        <v>4</v>
      </c>
      <c r="F12" s="242" t="s">
        <v>5</v>
      </c>
      <c r="G12" s="241" t="s">
        <v>6</v>
      </c>
      <c r="H12" s="241"/>
      <c r="I12" s="241"/>
      <c r="J12" s="241"/>
      <c r="K12" s="241"/>
      <c r="L12" s="241"/>
      <c r="M12" s="241"/>
      <c r="N12" s="241"/>
      <c r="O12" s="241"/>
      <c r="P12" s="241" t="s">
        <v>7</v>
      </c>
      <c r="Q12" s="241" t="s">
        <v>8</v>
      </c>
      <c r="R12" s="7" t="s">
        <v>8</v>
      </c>
      <c r="S12" s="241" t="s">
        <v>41</v>
      </c>
      <c r="T12" s="241" t="s">
        <v>7</v>
      </c>
    </row>
    <row r="13" spans="1:20" ht="11.25" customHeight="1" x14ac:dyDescent="0.2">
      <c r="A13" s="241"/>
      <c r="B13" s="242"/>
      <c r="C13" s="241"/>
      <c r="D13" s="242"/>
      <c r="E13" s="242"/>
      <c r="F13" s="242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7" t="s">
        <v>9</v>
      </c>
      <c r="S13" s="241"/>
      <c r="T13" s="241"/>
    </row>
    <row r="14" spans="1:20" ht="11.25" customHeight="1" x14ac:dyDescent="0.2">
      <c r="A14" s="241"/>
      <c r="B14" s="242"/>
      <c r="C14" s="241"/>
      <c r="D14" s="242"/>
      <c r="E14" s="242"/>
      <c r="F14" s="242"/>
      <c r="G14" s="241" t="s">
        <v>10</v>
      </c>
      <c r="H14" s="241"/>
      <c r="I14" s="241" t="s">
        <v>11</v>
      </c>
      <c r="J14" s="241"/>
      <c r="K14" s="241" t="s">
        <v>12</v>
      </c>
      <c r="L14" s="241"/>
      <c r="M14" s="241"/>
      <c r="N14" s="241"/>
      <c r="O14" s="241"/>
      <c r="P14" s="241"/>
      <c r="Q14" s="241"/>
      <c r="R14" s="8">
        <f>P10</f>
        <v>1.0571999999999999</v>
      </c>
      <c r="S14" s="241"/>
      <c r="T14" s="241"/>
    </row>
    <row r="15" spans="1:20" s="6" customFormat="1" ht="42.75" x14ac:dyDescent="0.2">
      <c r="A15" s="241"/>
      <c r="B15" s="242"/>
      <c r="C15" s="241"/>
      <c r="D15" s="242"/>
      <c r="E15" s="242"/>
      <c r="F15" s="242"/>
      <c r="G15" s="132" t="s">
        <v>38</v>
      </c>
      <c r="H15" s="132" t="s">
        <v>37</v>
      </c>
      <c r="I15" s="132" t="s">
        <v>38</v>
      </c>
      <c r="J15" s="132" t="s">
        <v>37</v>
      </c>
      <c r="K15" s="133" t="s">
        <v>21</v>
      </c>
      <c r="L15" s="132" t="s">
        <v>36</v>
      </c>
      <c r="M15" s="133" t="s">
        <v>13</v>
      </c>
      <c r="N15" s="133" t="s">
        <v>35</v>
      </c>
      <c r="O15" s="132" t="s">
        <v>7</v>
      </c>
      <c r="P15" s="45" t="s">
        <v>34</v>
      </c>
      <c r="Q15" s="11" t="s">
        <v>34</v>
      </c>
      <c r="R15" s="119" t="s">
        <v>34</v>
      </c>
      <c r="S15" s="133" t="s">
        <v>14</v>
      </c>
      <c r="T15" s="133" t="s">
        <v>14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s="6" customFormat="1" x14ac:dyDescent="0.2">
      <c r="A17" s="232"/>
      <c r="B17" s="235"/>
      <c r="C17" s="238" t="s">
        <v>25</v>
      </c>
      <c r="D17" s="232"/>
      <c r="E17" s="207"/>
      <c r="F17" s="207">
        <f>H17+J17+R17</f>
        <v>0</v>
      </c>
      <c r="G17" s="250"/>
      <c r="H17" s="211">
        <f>G17*$P$8/1000</f>
        <v>0</v>
      </c>
      <c r="I17" s="250"/>
      <c r="J17" s="211">
        <f>I17*$P$9/1000</f>
        <v>0</v>
      </c>
      <c r="K17" s="9"/>
      <c r="L17" s="9"/>
      <c r="M17" s="9"/>
      <c r="N17" s="9"/>
      <c r="O17" s="9"/>
      <c r="P17" s="211">
        <f>E17*F17</f>
        <v>0</v>
      </c>
      <c r="Q17" s="211">
        <f>SUM(O17:O20)</f>
        <v>0</v>
      </c>
      <c r="R17" s="211">
        <f>Q17*1.02*1.05*$R$14</f>
        <v>0</v>
      </c>
      <c r="S17" s="211">
        <f t="shared" ref="S17:T17" si="0">R17*1.02*1.05*$R$14</f>
        <v>0</v>
      </c>
      <c r="T17" s="211">
        <f t="shared" si="0"/>
        <v>0</v>
      </c>
    </row>
    <row r="18" spans="1:20" s="6" customFormat="1" x14ac:dyDescent="0.2">
      <c r="A18" s="233"/>
      <c r="B18" s="236"/>
      <c r="C18" s="239"/>
      <c r="D18" s="233"/>
      <c r="E18" s="208"/>
      <c r="F18" s="208"/>
      <c r="G18" s="251"/>
      <c r="H18" s="212"/>
      <c r="I18" s="251"/>
      <c r="J18" s="212"/>
      <c r="K18" s="9"/>
      <c r="L18" s="9"/>
      <c r="M18" s="9"/>
      <c r="N18" s="9"/>
      <c r="O18" s="9"/>
      <c r="P18" s="212"/>
      <c r="Q18" s="212"/>
      <c r="R18" s="212"/>
      <c r="S18" s="212"/>
      <c r="T18" s="212"/>
    </row>
    <row r="19" spans="1:20" s="6" customFormat="1" x14ac:dyDescent="0.2">
      <c r="A19" s="233"/>
      <c r="B19" s="236"/>
      <c r="C19" s="239"/>
      <c r="D19" s="233"/>
      <c r="E19" s="208"/>
      <c r="F19" s="208"/>
      <c r="G19" s="251"/>
      <c r="H19" s="212"/>
      <c r="I19" s="251"/>
      <c r="J19" s="212"/>
      <c r="K19" s="9"/>
      <c r="L19" s="9"/>
      <c r="M19" s="9"/>
      <c r="N19" s="9"/>
      <c r="O19" s="9"/>
      <c r="P19" s="212"/>
      <c r="Q19" s="212"/>
      <c r="R19" s="212"/>
      <c r="S19" s="212"/>
      <c r="T19" s="212"/>
    </row>
    <row r="20" spans="1:20" s="6" customFormat="1" x14ac:dyDescent="0.2">
      <c r="A20" s="234"/>
      <c r="B20" s="237"/>
      <c r="C20" s="240"/>
      <c r="D20" s="234"/>
      <c r="E20" s="209"/>
      <c r="F20" s="209"/>
      <c r="G20" s="252"/>
      <c r="H20" s="213"/>
      <c r="I20" s="252"/>
      <c r="J20" s="213"/>
      <c r="K20" s="9"/>
      <c r="L20" s="9"/>
      <c r="M20" s="9"/>
      <c r="N20" s="9"/>
      <c r="O20" s="9"/>
      <c r="P20" s="213"/>
      <c r="Q20" s="213"/>
      <c r="R20" s="213"/>
      <c r="S20" s="213"/>
      <c r="T20" s="213"/>
    </row>
    <row r="21" spans="1:20" ht="12.75" customHeight="1" x14ac:dyDescent="0.2">
      <c r="A21" s="232"/>
      <c r="B21" s="235"/>
      <c r="C21" s="238" t="s">
        <v>26</v>
      </c>
      <c r="D21" s="232"/>
      <c r="E21" s="207"/>
      <c r="F21" s="207">
        <f>H21+J21+R21</f>
        <v>0</v>
      </c>
      <c r="G21" s="250"/>
      <c r="H21" s="211">
        <f>G21*$P$8/1000</f>
        <v>0</v>
      </c>
      <c r="I21" s="250"/>
      <c r="J21" s="211">
        <f>I21*$P$9/1000</f>
        <v>0</v>
      </c>
      <c r="K21" s="23"/>
      <c r="L21" s="23"/>
      <c r="M21" s="23"/>
      <c r="N21" s="123"/>
      <c r="O21" s="45">
        <f t="shared" ref="O21:O128" si="1">M21*N21</f>
        <v>0</v>
      </c>
      <c r="P21" s="211">
        <f>E21*F21</f>
        <v>0</v>
      </c>
      <c r="Q21" s="211">
        <f>SUM(O21:O24)</f>
        <v>0</v>
      </c>
      <c r="R21" s="211">
        <f>Q21*1.02*1.05*$R$14</f>
        <v>0</v>
      </c>
      <c r="S21" s="249">
        <f>1.133*1.005*1.00521992</f>
        <v>1.1446087402067999</v>
      </c>
      <c r="T21" s="249">
        <f>1.005*1.005</f>
        <v>1.0100249999999997</v>
      </c>
    </row>
    <row r="22" spans="1:20" ht="12.75" customHeight="1" x14ac:dyDescent="0.2">
      <c r="A22" s="233"/>
      <c r="B22" s="236"/>
      <c r="C22" s="239"/>
      <c r="D22" s="233"/>
      <c r="E22" s="208"/>
      <c r="F22" s="208"/>
      <c r="G22" s="251"/>
      <c r="H22" s="212"/>
      <c r="I22" s="251"/>
      <c r="J22" s="212"/>
      <c r="K22" s="23"/>
      <c r="L22" s="23"/>
      <c r="M22" s="23"/>
      <c r="N22" s="123"/>
      <c r="O22" s="45">
        <f t="shared" si="1"/>
        <v>0</v>
      </c>
      <c r="P22" s="212"/>
      <c r="Q22" s="212"/>
      <c r="R22" s="212"/>
      <c r="S22" s="249"/>
      <c r="T22" s="249"/>
    </row>
    <row r="23" spans="1:20" ht="12.75" customHeight="1" x14ac:dyDescent="0.2">
      <c r="A23" s="233"/>
      <c r="B23" s="236"/>
      <c r="C23" s="239"/>
      <c r="D23" s="233"/>
      <c r="E23" s="208"/>
      <c r="F23" s="208"/>
      <c r="G23" s="251"/>
      <c r="H23" s="212"/>
      <c r="I23" s="251"/>
      <c r="J23" s="212"/>
      <c r="K23" s="23"/>
      <c r="L23" s="23"/>
      <c r="M23" s="24"/>
      <c r="N23" s="123"/>
      <c r="O23" s="45">
        <f t="shared" si="1"/>
        <v>0</v>
      </c>
      <c r="P23" s="212"/>
      <c r="Q23" s="212"/>
      <c r="R23" s="212"/>
      <c r="S23" s="249"/>
      <c r="T23" s="249"/>
    </row>
    <row r="24" spans="1:20" ht="12.75" customHeight="1" x14ac:dyDescent="0.2">
      <c r="A24" s="234"/>
      <c r="B24" s="237"/>
      <c r="C24" s="240"/>
      <c r="D24" s="234"/>
      <c r="E24" s="209"/>
      <c r="F24" s="209"/>
      <c r="G24" s="252"/>
      <c r="H24" s="213"/>
      <c r="I24" s="252"/>
      <c r="J24" s="213"/>
      <c r="K24" s="23"/>
      <c r="L24" s="23"/>
      <c r="M24" s="23"/>
      <c r="N24" s="123"/>
      <c r="O24" s="45">
        <f t="shared" si="1"/>
        <v>0</v>
      </c>
      <c r="P24" s="213"/>
      <c r="Q24" s="213"/>
      <c r="R24" s="213"/>
      <c r="S24" s="249"/>
      <c r="T24" s="249"/>
    </row>
    <row r="25" spans="1:20" ht="12.75" customHeight="1" x14ac:dyDescent="0.2">
      <c r="A25" s="214">
        <v>1</v>
      </c>
      <c r="B25" s="235" t="s">
        <v>45</v>
      </c>
      <c r="C25" s="235" t="s">
        <v>64</v>
      </c>
      <c r="D25" s="235" t="s">
        <v>39</v>
      </c>
      <c r="E25" s="243">
        <v>73.599999999999994</v>
      </c>
      <c r="F25" s="207">
        <f t="shared" ref="F25" si="2">H25+J25+R25</f>
        <v>0.40497414000000004</v>
      </c>
      <c r="G25" s="246">
        <v>0.186</v>
      </c>
      <c r="H25" s="211">
        <f t="shared" ref="H25" si="3">G25*$P$8/1000</f>
        <v>0.35315820000000003</v>
      </c>
      <c r="I25" s="250">
        <v>2.1999999999999999E-2</v>
      </c>
      <c r="J25" s="211">
        <f t="shared" ref="J25" si="4">I25*$P$9/1000</f>
        <v>5.1815939999999998E-2</v>
      </c>
      <c r="K25" s="23"/>
      <c r="L25" s="23"/>
      <c r="M25" s="23"/>
      <c r="N25" s="126"/>
      <c r="O25" s="45">
        <f t="shared" si="1"/>
        <v>0</v>
      </c>
      <c r="P25" s="211">
        <f t="shared" ref="P25" si="5">E25*F25</f>
        <v>29.806096704000002</v>
      </c>
      <c r="Q25" s="211">
        <f t="shared" ref="Q25" si="6">SUM(O25:O28)</f>
        <v>0</v>
      </c>
      <c r="R25" s="211">
        <f t="shared" ref="R25" si="7">Q25*1.02*1.05*$R$14</f>
        <v>0</v>
      </c>
      <c r="S25" s="205">
        <f t="shared" ref="S25" si="8">F25*$S$21</f>
        <v>0.46353694020173225</v>
      </c>
      <c r="T25" s="205">
        <f t="shared" ref="T25" si="9">E25*S25</f>
        <v>34.116318798847495</v>
      </c>
    </row>
    <row r="26" spans="1:20" ht="12.75" customHeight="1" x14ac:dyDescent="0.2">
      <c r="A26" s="215"/>
      <c r="B26" s="236"/>
      <c r="C26" s="236"/>
      <c r="D26" s="236"/>
      <c r="E26" s="244"/>
      <c r="F26" s="208"/>
      <c r="G26" s="247"/>
      <c r="H26" s="212"/>
      <c r="I26" s="251"/>
      <c r="J26" s="212"/>
      <c r="K26" s="23"/>
      <c r="L26" s="23"/>
      <c r="M26" s="23"/>
      <c r="N26" s="126"/>
      <c r="O26" s="45">
        <f t="shared" si="1"/>
        <v>0</v>
      </c>
      <c r="P26" s="212"/>
      <c r="Q26" s="212"/>
      <c r="R26" s="212"/>
      <c r="S26" s="205"/>
      <c r="T26" s="205"/>
    </row>
    <row r="27" spans="1:20" ht="12.75" customHeight="1" x14ac:dyDescent="0.2">
      <c r="A27" s="215"/>
      <c r="B27" s="236"/>
      <c r="C27" s="236"/>
      <c r="D27" s="236"/>
      <c r="E27" s="244"/>
      <c r="F27" s="208"/>
      <c r="G27" s="247"/>
      <c r="H27" s="212"/>
      <c r="I27" s="251"/>
      <c r="J27" s="212"/>
      <c r="K27" s="23"/>
      <c r="L27" s="23"/>
      <c r="M27" s="23"/>
      <c r="N27" s="126"/>
      <c r="O27" s="45">
        <f t="shared" si="1"/>
        <v>0</v>
      </c>
      <c r="P27" s="212"/>
      <c r="Q27" s="212"/>
      <c r="R27" s="212"/>
      <c r="S27" s="205"/>
      <c r="T27" s="205"/>
    </row>
    <row r="28" spans="1:20" ht="12.75" customHeight="1" x14ac:dyDescent="0.2">
      <c r="A28" s="216"/>
      <c r="B28" s="237"/>
      <c r="C28" s="237"/>
      <c r="D28" s="237"/>
      <c r="E28" s="245"/>
      <c r="F28" s="209"/>
      <c r="G28" s="248"/>
      <c r="H28" s="213"/>
      <c r="I28" s="252"/>
      <c r="J28" s="213"/>
      <c r="K28" s="23"/>
      <c r="L28" s="23"/>
      <c r="M28" s="23"/>
      <c r="N28" s="123"/>
      <c r="O28" s="45">
        <f t="shared" si="1"/>
        <v>0</v>
      </c>
      <c r="P28" s="213"/>
      <c r="Q28" s="213"/>
      <c r="R28" s="213"/>
      <c r="S28" s="205"/>
      <c r="T28" s="205"/>
    </row>
    <row r="29" spans="1:20" ht="12.75" customHeight="1" x14ac:dyDescent="0.2">
      <c r="A29" s="214">
        <v>2</v>
      </c>
      <c r="B29" s="220" t="s">
        <v>462</v>
      </c>
      <c r="C29" s="220" t="s">
        <v>230</v>
      </c>
      <c r="D29" s="189" t="s">
        <v>39</v>
      </c>
      <c r="E29" s="243">
        <v>1065.3</v>
      </c>
      <c r="F29" s="207">
        <f t="shared" ref="F29" si="10">H29+J29+R29</f>
        <v>0.51305520000000004</v>
      </c>
      <c r="G29" s="225">
        <v>0.23300000000000001</v>
      </c>
      <c r="H29" s="205">
        <f t="shared" ref="H29" si="11">G29*$P$8/1000</f>
        <v>0.44239710000000004</v>
      </c>
      <c r="I29" s="225">
        <v>0.03</v>
      </c>
      <c r="J29" s="211">
        <f t="shared" ref="J29" si="12">I29*$P$9/1000</f>
        <v>7.0658099999999988E-2</v>
      </c>
      <c r="K29" s="23"/>
      <c r="L29" s="23"/>
      <c r="M29" s="23"/>
      <c r="N29" s="126"/>
      <c r="O29" s="45">
        <f t="shared" si="1"/>
        <v>0</v>
      </c>
      <c r="P29" s="211">
        <f t="shared" ref="P29" si="13">E29*F29</f>
        <v>546.55770456000005</v>
      </c>
      <c r="Q29" s="211">
        <f t="shared" ref="Q29" si="14">SUM(O29:O32)</f>
        <v>0</v>
      </c>
      <c r="R29" s="211">
        <f t="shared" ref="R29" si="15">Q29*1.02*1.05*$R$14</f>
        <v>0</v>
      </c>
      <c r="S29" s="205">
        <f t="shared" ref="S29" si="16">F29*$S$21</f>
        <v>0.58724746612854783</v>
      </c>
      <c r="T29" s="205">
        <f t="shared" ref="T29" si="17">E29*S29</f>
        <v>625.59472566674197</v>
      </c>
    </row>
    <row r="30" spans="1:20" ht="12.75" customHeight="1" x14ac:dyDescent="0.2">
      <c r="A30" s="215"/>
      <c r="B30" s="220"/>
      <c r="C30" s="220"/>
      <c r="D30" s="189"/>
      <c r="E30" s="244"/>
      <c r="F30" s="208"/>
      <c r="G30" s="225"/>
      <c r="H30" s="205"/>
      <c r="I30" s="225"/>
      <c r="J30" s="212"/>
      <c r="K30" s="23"/>
      <c r="L30" s="23"/>
      <c r="M30" s="23"/>
      <c r="N30" s="126"/>
      <c r="O30" s="45">
        <f t="shared" si="1"/>
        <v>0</v>
      </c>
      <c r="P30" s="212"/>
      <c r="Q30" s="212"/>
      <c r="R30" s="212"/>
      <c r="S30" s="205"/>
      <c r="T30" s="205"/>
    </row>
    <row r="31" spans="1:20" ht="12.75" customHeight="1" x14ac:dyDescent="0.2">
      <c r="A31" s="215"/>
      <c r="B31" s="220"/>
      <c r="C31" s="220"/>
      <c r="D31" s="189"/>
      <c r="E31" s="244"/>
      <c r="F31" s="208"/>
      <c r="G31" s="225"/>
      <c r="H31" s="205"/>
      <c r="I31" s="225"/>
      <c r="J31" s="212"/>
      <c r="K31" s="23"/>
      <c r="L31" s="23"/>
      <c r="M31" s="23"/>
      <c r="N31" s="126"/>
      <c r="O31" s="45">
        <f t="shared" si="1"/>
        <v>0</v>
      </c>
      <c r="P31" s="212"/>
      <c r="Q31" s="212"/>
      <c r="R31" s="212"/>
      <c r="S31" s="205"/>
      <c r="T31" s="205"/>
    </row>
    <row r="32" spans="1:20" ht="12.75" customHeight="1" x14ac:dyDescent="0.2">
      <c r="A32" s="216"/>
      <c r="B32" s="220"/>
      <c r="C32" s="220"/>
      <c r="D32" s="189"/>
      <c r="E32" s="245"/>
      <c r="F32" s="209"/>
      <c r="G32" s="225"/>
      <c r="H32" s="205"/>
      <c r="I32" s="225"/>
      <c r="J32" s="213"/>
      <c r="K32" s="23"/>
      <c r="L32" s="23"/>
      <c r="M32" s="23"/>
      <c r="N32" s="123"/>
      <c r="O32" s="45">
        <f t="shared" si="1"/>
        <v>0</v>
      </c>
      <c r="P32" s="213"/>
      <c r="Q32" s="213"/>
      <c r="R32" s="213"/>
      <c r="S32" s="205"/>
      <c r="T32" s="205"/>
    </row>
    <row r="33" spans="1:20" ht="12.75" customHeight="1" x14ac:dyDescent="0.2">
      <c r="A33" s="214">
        <v>3</v>
      </c>
      <c r="B33" s="220" t="s">
        <v>65</v>
      </c>
      <c r="C33" s="235" t="s">
        <v>463</v>
      </c>
      <c r="D33" s="235" t="s">
        <v>39</v>
      </c>
      <c r="E33" s="243">
        <v>278.10000000000002</v>
      </c>
      <c r="F33" s="207">
        <f t="shared" ref="F33" si="18">H33+J33+R33</f>
        <v>0.58338741000000005</v>
      </c>
      <c r="G33" s="259">
        <v>0.21049999999999999</v>
      </c>
      <c r="H33" s="205">
        <f t="shared" ref="H33" si="19">G33*$P$8/1000</f>
        <v>0.39967635000000001</v>
      </c>
      <c r="I33" s="250">
        <v>7.8E-2</v>
      </c>
      <c r="J33" s="211">
        <f t="shared" ref="J33" si="20">I33*$P$9/1000</f>
        <v>0.18371106000000001</v>
      </c>
      <c r="K33" s="23"/>
      <c r="L33" s="23"/>
      <c r="M33" s="23"/>
      <c r="N33" s="126"/>
      <c r="O33" s="45">
        <f t="shared" si="1"/>
        <v>0</v>
      </c>
      <c r="P33" s="211">
        <f t="shared" ref="P33" si="21">E33*F33</f>
        <v>162.24003872100002</v>
      </c>
      <c r="Q33" s="211">
        <f t="shared" ref="Q33" si="22">SUM(O33:O36)</f>
        <v>0</v>
      </c>
      <c r="R33" s="211">
        <f t="shared" ref="R33" si="23">Q33*1.02*1.05*$R$14</f>
        <v>0</v>
      </c>
      <c r="S33" s="205">
        <f t="shared" ref="S33" si="24">F33*$S$21</f>
        <v>0.66775032841260795</v>
      </c>
      <c r="T33" s="205">
        <f t="shared" ref="T33" si="25">E33*S33</f>
        <v>185.7013663315463</v>
      </c>
    </row>
    <row r="34" spans="1:20" ht="12.75" customHeight="1" x14ac:dyDescent="0.2">
      <c r="A34" s="215"/>
      <c r="B34" s="220"/>
      <c r="C34" s="236"/>
      <c r="D34" s="236"/>
      <c r="E34" s="244"/>
      <c r="F34" s="208"/>
      <c r="G34" s="260"/>
      <c r="H34" s="205"/>
      <c r="I34" s="251"/>
      <c r="J34" s="212"/>
      <c r="K34" s="23"/>
      <c r="L34" s="23"/>
      <c r="M34" s="23"/>
      <c r="N34" s="126"/>
      <c r="O34" s="45">
        <f t="shared" si="1"/>
        <v>0</v>
      </c>
      <c r="P34" s="212"/>
      <c r="Q34" s="212"/>
      <c r="R34" s="212"/>
      <c r="S34" s="205"/>
      <c r="T34" s="205"/>
    </row>
    <row r="35" spans="1:20" ht="12.75" customHeight="1" x14ac:dyDescent="0.2">
      <c r="A35" s="215"/>
      <c r="B35" s="220"/>
      <c r="C35" s="236"/>
      <c r="D35" s="236"/>
      <c r="E35" s="244"/>
      <c r="F35" s="208"/>
      <c r="G35" s="260"/>
      <c r="H35" s="205"/>
      <c r="I35" s="251"/>
      <c r="J35" s="212"/>
      <c r="K35" s="23"/>
      <c r="L35" s="23"/>
      <c r="M35" s="23"/>
      <c r="N35" s="126"/>
      <c r="O35" s="45">
        <f t="shared" si="1"/>
        <v>0</v>
      </c>
      <c r="P35" s="212"/>
      <c r="Q35" s="212"/>
      <c r="R35" s="212"/>
      <c r="S35" s="205"/>
      <c r="T35" s="205"/>
    </row>
    <row r="36" spans="1:20" ht="12.75" customHeight="1" x14ac:dyDescent="0.2">
      <c r="A36" s="216"/>
      <c r="B36" s="220"/>
      <c r="C36" s="237"/>
      <c r="D36" s="237"/>
      <c r="E36" s="245"/>
      <c r="F36" s="209"/>
      <c r="G36" s="261"/>
      <c r="H36" s="205"/>
      <c r="I36" s="252"/>
      <c r="J36" s="213"/>
      <c r="K36" s="23"/>
      <c r="L36" s="23"/>
      <c r="M36" s="23"/>
      <c r="N36" s="123"/>
      <c r="O36" s="45">
        <f t="shared" si="1"/>
        <v>0</v>
      </c>
      <c r="P36" s="213"/>
      <c r="Q36" s="213"/>
      <c r="R36" s="213"/>
      <c r="S36" s="205"/>
      <c r="T36" s="205"/>
    </row>
    <row r="37" spans="1:20" ht="12.75" customHeight="1" x14ac:dyDescent="0.2">
      <c r="A37" s="214">
        <v>4</v>
      </c>
      <c r="B37" s="220" t="s">
        <v>45</v>
      </c>
      <c r="C37" s="235" t="s">
        <v>1222</v>
      </c>
      <c r="D37" s="235" t="s">
        <v>39</v>
      </c>
      <c r="E37" s="243">
        <v>36</v>
      </c>
      <c r="F37" s="207">
        <f t="shared" ref="F37" si="26">H37+J37+R37</f>
        <v>0.40497414000000004</v>
      </c>
      <c r="G37" s="259">
        <v>0.186</v>
      </c>
      <c r="H37" s="205">
        <f t="shared" ref="H37" si="27">G37*$P$8/1000</f>
        <v>0.35315820000000003</v>
      </c>
      <c r="I37" s="250">
        <v>2.1999999999999999E-2</v>
      </c>
      <c r="J37" s="211">
        <f t="shared" ref="J37" si="28">I37*$P$9/1000</f>
        <v>5.1815939999999998E-2</v>
      </c>
      <c r="K37" s="23"/>
      <c r="L37" s="23"/>
      <c r="M37" s="23"/>
      <c r="N37" s="126"/>
      <c r="O37" s="45">
        <f t="shared" si="1"/>
        <v>0</v>
      </c>
      <c r="P37" s="211">
        <f t="shared" ref="P37" si="29">E37*F37</f>
        <v>14.579069040000002</v>
      </c>
      <c r="Q37" s="211">
        <f t="shared" ref="Q37" si="30">SUM(O37:O40)</f>
        <v>0</v>
      </c>
      <c r="R37" s="211">
        <f t="shared" ref="R37" si="31">Q37*1.02*1.05*$R$14</f>
        <v>0</v>
      </c>
      <c r="S37" s="205">
        <f t="shared" ref="S37" si="32">F37*$S$21</f>
        <v>0.46353694020173225</v>
      </c>
      <c r="T37" s="205">
        <f t="shared" ref="T37" si="33">E37*S37</f>
        <v>16.687329847262362</v>
      </c>
    </row>
    <row r="38" spans="1:20" ht="12.75" customHeight="1" x14ac:dyDescent="0.2">
      <c r="A38" s="215"/>
      <c r="B38" s="220"/>
      <c r="C38" s="236"/>
      <c r="D38" s="236"/>
      <c r="E38" s="244"/>
      <c r="F38" s="208"/>
      <c r="G38" s="260"/>
      <c r="H38" s="205"/>
      <c r="I38" s="251"/>
      <c r="J38" s="212"/>
      <c r="K38" s="23"/>
      <c r="L38" s="23"/>
      <c r="M38" s="23"/>
      <c r="N38" s="126"/>
      <c r="O38" s="45">
        <f t="shared" si="1"/>
        <v>0</v>
      </c>
      <c r="P38" s="212"/>
      <c r="Q38" s="212"/>
      <c r="R38" s="212"/>
      <c r="S38" s="205"/>
      <c r="T38" s="205"/>
    </row>
    <row r="39" spans="1:20" ht="12.75" customHeight="1" x14ac:dyDescent="0.2">
      <c r="A39" s="215"/>
      <c r="B39" s="220"/>
      <c r="C39" s="236"/>
      <c r="D39" s="236"/>
      <c r="E39" s="244"/>
      <c r="F39" s="208"/>
      <c r="G39" s="260"/>
      <c r="H39" s="205"/>
      <c r="I39" s="251"/>
      <c r="J39" s="212"/>
      <c r="K39" s="23"/>
      <c r="L39" s="23"/>
      <c r="M39" s="23"/>
      <c r="N39" s="126"/>
      <c r="O39" s="45">
        <f t="shared" si="1"/>
        <v>0</v>
      </c>
      <c r="P39" s="212"/>
      <c r="Q39" s="212"/>
      <c r="R39" s="212"/>
      <c r="S39" s="205"/>
      <c r="T39" s="205"/>
    </row>
    <row r="40" spans="1:20" ht="12.75" customHeight="1" x14ac:dyDescent="0.2">
      <c r="A40" s="216"/>
      <c r="B40" s="220"/>
      <c r="C40" s="237"/>
      <c r="D40" s="237"/>
      <c r="E40" s="245"/>
      <c r="F40" s="209"/>
      <c r="G40" s="261"/>
      <c r="H40" s="205"/>
      <c r="I40" s="252"/>
      <c r="J40" s="213"/>
      <c r="K40" s="23"/>
      <c r="L40" s="23"/>
      <c r="M40" s="23"/>
      <c r="N40" s="123"/>
      <c r="O40" s="45">
        <f t="shared" si="1"/>
        <v>0</v>
      </c>
      <c r="P40" s="213"/>
      <c r="Q40" s="213"/>
      <c r="R40" s="213"/>
      <c r="S40" s="205"/>
      <c r="T40" s="205"/>
    </row>
    <row r="41" spans="1:20" ht="12.75" customHeight="1" x14ac:dyDescent="0.2">
      <c r="A41" s="214">
        <v>5</v>
      </c>
      <c r="B41" s="235" t="s">
        <v>65</v>
      </c>
      <c r="C41" s="235" t="s">
        <v>66</v>
      </c>
      <c r="D41" s="232" t="s">
        <v>39</v>
      </c>
      <c r="E41" s="243">
        <v>1446.6</v>
      </c>
      <c r="F41" s="207">
        <f t="shared" ref="F41" si="34">H41+J41+R41</f>
        <v>0.68278672200000001</v>
      </c>
      <c r="G41" s="259">
        <v>0.24349999999999999</v>
      </c>
      <c r="H41" s="211">
        <f t="shared" ref="H41" si="35">G41*$P$8/1000</f>
        <v>0.46233345000000003</v>
      </c>
      <c r="I41" s="250">
        <v>9.3600000000000003E-2</v>
      </c>
      <c r="J41" s="211">
        <f t="shared" ref="J41" si="36">I41*$P$9/1000</f>
        <v>0.22045327200000001</v>
      </c>
      <c r="K41" s="23"/>
      <c r="L41" s="23"/>
      <c r="M41" s="23"/>
      <c r="N41" s="126"/>
      <c r="O41" s="45">
        <f t="shared" si="1"/>
        <v>0</v>
      </c>
      <c r="P41" s="211">
        <f t="shared" ref="P41" si="37">E41*F41</f>
        <v>987.7192720452</v>
      </c>
      <c r="Q41" s="211">
        <f t="shared" ref="Q41" si="38">SUM(O41:O44)</f>
        <v>0</v>
      </c>
      <c r="R41" s="211">
        <f t="shared" ref="R41" si="39">Q41*1.02*1.05*$R$14</f>
        <v>0</v>
      </c>
      <c r="S41" s="205">
        <f t="shared" ref="S41" si="40">F41*$S$21</f>
        <v>0.78152364969835053</v>
      </c>
      <c r="T41" s="205">
        <f t="shared" ref="T41" si="41">E41*S41</f>
        <v>1130.5521116536338</v>
      </c>
    </row>
    <row r="42" spans="1:20" ht="12.75" customHeight="1" x14ac:dyDescent="0.2">
      <c r="A42" s="215"/>
      <c r="B42" s="236"/>
      <c r="C42" s="236"/>
      <c r="D42" s="233"/>
      <c r="E42" s="244"/>
      <c r="F42" s="208"/>
      <c r="G42" s="260"/>
      <c r="H42" s="212"/>
      <c r="I42" s="251"/>
      <c r="J42" s="212"/>
      <c r="K42" s="23"/>
      <c r="L42" s="23"/>
      <c r="M42" s="23"/>
      <c r="N42" s="123"/>
      <c r="O42" s="45">
        <f t="shared" si="1"/>
        <v>0</v>
      </c>
      <c r="P42" s="212"/>
      <c r="Q42" s="212"/>
      <c r="R42" s="212"/>
      <c r="S42" s="205"/>
      <c r="T42" s="205"/>
    </row>
    <row r="43" spans="1:20" ht="12.75" customHeight="1" x14ac:dyDescent="0.2">
      <c r="A43" s="215"/>
      <c r="B43" s="236"/>
      <c r="C43" s="236"/>
      <c r="D43" s="233"/>
      <c r="E43" s="244"/>
      <c r="F43" s="208"/>
      <c r="G43" s="260"/>
      <c r="H43" s="212"/>
      <c r="I43" s="251"/>
      <c r="J43" s="212"/>
      <c r="K43" s="23"/>
      <c r="L43" s="23"/>
      <c r="M43" s="23"/>
      <c r="N43" s="123"/>
      <c r="O43" s="45">
        <f t="shared" si="1"/>
        <v>0</v>
      </c>
      <c r="P43" s="212"/>
      <c r="Q43" s="212"/>
      <c r="R43" s="212"/>
      <c r="S43" s="205"/>
      <c r="T43" s="205"/>
    </row>
    <row r="44" spans="1:20" ht="12.75" customHeight="1" x14ac:dyDescent="0.2">
      <c r="A44" s="216"/>
      <c r="B44" s="237"/>
      <c r="C44" s="237"/>
      <c r="D44" s="234"/>
      <c r="E44" s="245"/>
      <c r="F44" s="209"/>
      <c r="G44" s="261"/>
      <c r="H44" s="213"/>
      <c r="I44" s="252"/>
      <c r="J44" s="213"/>
      <c r="K44" s="23"/>
      <c r="L44" s="23"/>
      <c r="M44" s="23"/>
      <c r="N44" s="123"/>
      <c r="O44" s="45">
        <f t="shared" si="1"/>
        <v>0</v>
      </c>
      <c r="P44" s="213"/>
      <c r="Q44" s="213"/>
      <c r="R44" s="213"/>
      <c r="S44" s="205"/>
      <c r="T44" s="205"/>
    </row>
    <row r="45" spans="1:20" ht="12.75" customHeight="1" x14ac:dyDescent="0.2">
      <c r="A45" s="214">
        <v>6</v>
      </c>
      <c r="B45" s="235" t="s">
        <v>67</v>
      </c>
      <c r="C45" s="235" t="s">
        <v>464</v>
      </c>
      <c r="D45" s="232" t="s">
        <v>32</v>
      </c>
      <c r="E45" s="221">
        <v>945.9</v>
      </c>
      <c r="F45" s="207">
        <f t="shared" ref="F45" si="42">H45+J45+R45</f>
        <v>1.120233E-2</v>
      </c>
      <c r="G45" s="259">
        <v>5.8999999999999999E-3</v>
      </c>
      <c r="H45" s="211">
        <f t="shared" ref="H45" si="43">G45*$P$8/1000</f>
        <v>1.120233E-2</v>
      </c>
      <c r="I45" s="225"/>
      <c r="J45" s="211">
        <f t="shared" ref="J45" si="44">I45*$P$9/1000</f>
        <v>0</v>
      </c>
      <c r="K45" s="23"/>
      <c r="L45" s="23"/>
      <c r="M45" s="23"/>
      <c r="N45" s="126"/>
      <c r="O45" s="45">
        <f t="shared" si="1"/>
        <v>0</v>
      </c>
      <c r="P45" s="211">
        <f t="shared" ref="P45" si="45">E45*F45</f>
        <v>10.596283947</v>
      </c>
      <c r="Q45" s="211">
        <f t="shared" ref="Q45" si="46">SUM(O45:O48)</f>
        <v>0</v>
      </c>
      <c r="R45" s="211">
        <f t="shared" ref="R45" si="47">Q45*1.02*1.05*$R$14</f>
        <v>0</v>
      </c>
      <c r="S45" s="205">
        <f t="shared" ref="S45" si="48">F45*$S$21</f>
        <v>1.2822284828680841E-2</v>
      </c>
      <c r="T45" s="205">
        <f t="shared" ref="T45" si="49">E45*S45</f>
        <v>12.128599219449207</v>
      </c>
    </row>
    <row r="46" spans="1:20" ht="12.75" customHeight="1" x14ac:dyDescent="0.2">
      <c r="A46" s="215"/>
      <c r="B46" s="236"/>
      <c r="C46" s="236"/>
      <c r="D46" s="233"/>
      <c r="E46" s="221"/>
      <c r="F46" s="208"/>
      <c r="G46" s="260"/>
      <c r="H46" s="212"/>
      <c r="I46" s="225"/>
      <c r="J46" s="212"/>
      <c r="K46" s="23"/>
      <c r="L46" s="23"/>
      <c r="M46" s="23"/>
      <c r="N46" s="123"/>
      <c r="O46" s="45">
        <f t="shared" si="1"/>
        <v>0</v>
      </c>
      <c r="P46" s="212"/>
      <c r="Q46" s="212"/>
      <c r="R46" s="212"/>
      <c r="S46" s="205"/>
      <c r="T46" s="205"/>
    </row>
    <row r="47" spans="1:20" ht="12.75" customHeight="1" x14ac:dyDescent="0.2">
      <c r="A47" s="215"/>
      <c r="B47" s="236"/>
      <c r="C47" s="236"/>
      <c r="D47" s="233"/>
      <c r="E47" s="221"/>
      <c r="F47" s="208"/>
      <c r="G47" s="260"/>
      <c r="H47" s="212"/>
      <c r="I47" s="225"/>
      <c r="J47" s="212"/>
      <c r="K47" s="23"/>
      <c r="L47" s="23"/>
      <c r="M47" s="23"/>
      <c r="N47" s="123"/>
      <c r="O47" s="45">
        <f t="shared" si="1"/>
        <v>0</v>
      </c>
      <c r="P47" s="212"/>
      <c r="Q47" s="212"/>
      <c r="R47" s="212"/>
      <c r="S47" s="205"/>
      <c r="T47" s="205"/>
    </row>
    <row r="48" spans="1:20" ht="12.75" customHeight="1" x14ac:dyDescent="0.2">
      <c r="A48" s="216"/>
      <c r="B48" s="237"/>
      <c r="C48" s="237"/>
      <c r="D48" s="234"/>
      <c r="E48" s="221"/>
      <c r="F48" s="209"/>
      <c r="G48" s="261"/>
      <c r="H48" s="213"/>
      <c r="I48" s="225"/>
      <c r="J48" s="213"/>
      <c r="K48" s="23"/>
      <c r="L48" s="23"/>
      <c r="M48" s="23"/>
      <c r="N48" s="123"/>
      <c r="O48" s="45">
        <f t="shared" si="1"/>
        <v>0</v>
      </c>
      <c r="P48" s="213"/>
      <c r="Q48" s="213"/>
      <c r="R48" s="213"/>
      <c r="S48" s="205"/>
      <c r="T48" s="205"/>
    </row>
    <row r="49" spans="1:20" ht="12.75" customHeight="1" x14ac:dyDescent="0.2">
      <c r="A49" s="214">
        <v>7</v>
      </c>
      <c r="B49" s="235" t="s">
        <v>68</v>
      </c>
      <c r="C49" s="235" t="s">
        <v>69</v>
      </c>
      <c r="D49" s="232" t="s">
        <v>39</v>
      </c>
      <c r="E49" s="221">
        <v>470</v>
      </c>
      <c r="F49" s="207">
        <f t="shared" ref="F49" si="50">H49+J49+R49</f>
        <v>0.7709163</v>
      </c>
      <c r="G49" s="268">
        <v>0.34399999999999997</v>
      </c>
      <c r="H49" s="211">
        <f t="shared" ref="H49" si="51">G49*$P$8/1000</f>
        <v>0.65315279999999998</v>
      </c>
      <c r="I49" s="268">
        <v>0.05</v>
      </c>
      <c r="J49" s="211">
        <f t="shared" ref="J49" si="52">I49*$P$9/1000</f>
        <v>0.11776350000000001</v>
      </c>
      <c r="K49" s="23"/>
      <c r="L49" s="23"/>
      <c r="M49" s="23"/>
      <c r="N49" s="123"/>
      <c r="O49" s="45">
        <f t="shared" si="1"/>
        <v>0</v>
      </c>
      <c r="P49" s="211">
        <f t="shared" ref="P49" si="53">E49*F49</f>
        <v>362.33066100000002</v>
      </c>
      <c r="Q49" s="211">
        <f t="shared" ref="Q49" si="54">SUM(O49:O52)</f>
        <v>0</v>
      </c>
      <c r="R49" s="211">
        <f t="shared" ref="R49" si="55">Q49*1.02*1.05*$R$14</f>
        <v>0</v>
      </c>
      <c r="S49" s="205">
        <f t="shared" ref="S49" si="56">F49*$S$21</f>
        <v>0.88239753494788742</v>
      </c>
      <c r="T49" s="205">
        <f t="shared" ref="T49" si="57">E49*S49</f>
        <v>414.72684142550708</v>
      </c>
    </row>
    <row r="50" spans="1:20" ht="12.75" customHeight="1" x14ac:dyDescent="0.2">
      <c r="A50" s="215"/>
      <c r="B50" s="236"/>
      <c r="C50" s="236"/>
      <c r="D50" s="233"/>
      <c r="E50" s="221"/>
      <c r="F50" s="208"/>
      <c r="G50" s="268"/>
      <c r="H50" s="212"/>
      <c r="I50" s="268"/>
      <c r="J50" s="212"/>
      <c r="K50" s="23"/>
      <c r="L50" s="23"/>
      <c r="M50" s="23"/>
      <c r="N50" s="123"/>
      <c r="O50" s="45">
        <f t="shared" si="1"/>
        <v>0</v>
      </c>
      <c r="P50" s="212"/>
      <c r="Q50" s="212"/>
      <c r="R50" s="212"/>
      <c r="S50" s="205"/>
      <c r="T50" s="205"/>
    </row>
    <row r="51" spans="1:20" ht="12.75" customHeight="1" x14ac:dyDescent="0.2">
      <c r="A51" s="215"/>
      <c r="B51" s="236"/>
      <c r="C51" s="236"/>
      <c r="D51" s="233"/>
      <c r="E51" s="221"/>
      <c r="F51" s="208"/>
      <c r="G51" s="268"/>
      <c r="H51" s="212"/>
      <c r="I51" s="268"/>
      <c r="J51" s="212"/>
      <c r="K51" s="23"/>
      <c r="L51" s="23"/>
      <c r="M51" s="23"/>
      <c r="N51" s="123"/>
      <c r="O51" s="45">
        <f t="shared" si="1"/>
        <v>0</v>
      </c>
      <c r="P51" s="212"/>
      <c r="Q51" s="212"/>
      <c r="R51" s="212"/>
      <c r="S51" s="205"/>
      <c r="T51" s="205"/>
    </row>
    <row r="52" spans="1:20" ht="12.75" customHeight="1" x14ac:dyDescent="0.2">
      <c r="A52" s="216"/>
      <c r="B52" s="237"/>
      <c r="C52" s="237"/>
      <c r="D52" s="234"/>
      <c r="E52" s="221"/>
      <c r="F52" s="209"/>
      <c r="G52" s="268"/>
      <c r="H52" s="213"/>
      <c r="I52" s="268"/>
      <c r="J52" s="213"/>
      <c r="K52" s="23"/>
      <c r="L52" s="23"/>
      <c r="M52" s="23"/>
      <c r="N52" s="123"/>
      <c r="O52" s="45">
        <f t="shared" si="1"/>
        <v>0</v>
      </c>
      <c r="P52" s="213"/>
      <c r="Q52" s="213"/>
      <c r="R52" s="213"/>
      <c r="S52" s="205"/>
      <c r="T52" s="205"/>
    </row>
    <row r="53" spans="1:20" ht="12.75" customHeight="1" x14ac:dyDescent="0.2">
      <c r="A53" s="214">
        <v>8</v>
      </c>
      <c r="B53" s="235" t="s">
        <v>74</v>
      </c>
      <c r="C53" s="235" t="s">
        <v>75</v>
      </c>
      <c r="D53" s="232" t="s">
        <v>39</v>
      </c>
      <c r="E53" s="221">
        <v>3691.09</v>
      </c>
      <c r="F53" s="207">
        <f t="shared" ref="F53" si="58">H53+J53+R53</f>
        <v>0.74049300000000007</v>
      </c>
      <c r="G53" s="250">
        <v>0.39</v>
      </c>
      <c r="H53" s="205">
        <f t="shared" ref="H53" si="59">G53*$P$8/1000</f>
        <v>0.74049300000000007</v>
      </c>
      <c r="I53" s="268"/>
      <c r="J53" s="211">
        <f t="shared" ref="J53" si="60">I53*$P$9/1000</f>
        <v>0</v>
      </c>
      <c r="K53" s="23"/>
      <c r="L53" s="23"/>
      <c r="M53" s="23"/>
      <c r="N53" s="123"/>
      <c r="O53" s="45">
        <f t="shared" si="1"/>
        <v>0</v>
      </c>
      <c r="P53" s="211">
        <f t="shared" ref="P53" si="61">E53*F53</f>
        <v>2733.2263073700005</v>
      </c>
      <c r="Q53" s="211">
        <f t="shared" ref="Q53" si="62">SUM(O53:O56)</f>
        <v>0</v>
      </c>
      <c r="R53" s="211">
        <f t="shared" ref="R53" si="63">Q53*1.02*1.05*$R$14</f>
        <v>0</v>
      </c>
      <c r="S53" s="205">
        <f t="shared" ref="S53" si="64">F53*$S$21</f>
        <v>0.84757475986195396</v>
      </c>
      <c r="T53" s="205">
        <f t="shared" ref="T53" si="65">E53*S53</f>
        <v>3128.4747203788597</v>
      </c>
    </row>
    <row r="54" spans="1:20" ht="12.75" customHeight="1" x14ac:dyDescent="0.2">
      <c r="A54" s="215"/>
      <c r="B54" s="236"/>
      <c r="C54" s="236"/>
      <c r="D54" s="233"/>
      <c r="E54" s="221"/>
      <c r="F54" s="208"/>
      <c r="G54" s="251"/>
      <c r="H54" s="205"/>
      <c r="I54" s="268"/>
      <c r="J54" s="212"/>
      <c r="K54" s="23"/>
      <c r="L54" s="23"/>
      <c r="M54" s="23"/>
      <c r="N54" s="123"/>
      <c r="O54" s="45">
        <f t="shared" si="1"/>
        <v>0</v>
      </c>
      <c r="P54" s="212"/>
      <c r="Q54" s="212"/>
      <c r="R54" s="212"/>
      <c r="S54" s="205"/>
      <c r="T54" s="205"/>
    </row>
    <row r="55" spans="1:20" ht="12.75" customHeight="1" x14ac:dyDescent="0.2">
      <c r="A55" s="215"/>
      <c r="B55" s="236"/>
      <c r="C55" s="236"/>
      <c r="D55" s="233"/>
      <c r="E55" s="221"/>
      <c r="F55" s="208"/>
      <c r="G55" s="251"/>
      <c r="H55" s="205"/>
      <c r="I55" s="268"/>
      <c r="J55" s="212"/>
      <c r="K55" s="23"/>
      <c r="L55" s="23"/>
      <c r="M55" s="23"/>
      <c r="N55" s="123"/>
      <c r="O55" s="45">
        <f t="shared" si="1"/>
        <v>0</v>
      </c>
      <c r="P55" s="212"/>
      <c r="Q55" s="212"/>
      <c r="R55" s="212"/>
      <c r="S55" s="205"/>
      <c r="T55" s="205"/>
    </row>
    <row r="56" spans="1:20" ht="12.75" customHeight="1" x14ac:dyDescent="0.2">
      <c r="A56" s="216"/>
      <c r="B56" s="237"/>
      <c r="C56" s="237"/>
      <c r="D56" s="234"/>
      <c r="E56" s="221"/>
      <c r="F56" s="209"/>
      <c r="G56" s="252"/>
      <c r="H56" s="205"/>
      <c r="I56" s="268"/>
      <c r="J56" s="213"/>
      <c r="K56" s="23"/>
      <c r="L56" s="23"/>
      <c r="M56" s="23"/>
      <c r="N56" s="123"/>
      <c r="O56" s="45">
        <f t="shared" si="1"/>
        <v>0</v>
      </c>
      <c r="P56" s="213"/>
      <c r="Q56" s="213"/>
      <c r="R56" s="213"/>
      <c r="S56" s="205"/>
      <c r="T56" s="205"/>
    </row>
    <row r="57" spans="1:20" ht="12.75" customHeight="1" x14ac:dyDescent="0.2">
      <c r="A57" s="214">
        <v>9</v>
      </c>
      <c r="B57" s="262" t="s">
        <v>72</v>
      </c>
      <c r="C57" s="235" t="s">
        <v>232</v>
      </c>
      <c r="D57" s="265" t="s">
        <v>39</v>
      </c>
      <c r="E57" s="243">
        <v>232.7</v>
      </c>
      <c r="F57" s="207">
        <f t="shared" ref="F57" si="66">H57+J57+R57</f>
        <v>0.26581800000000005</v>
      </c>
      <c r="G57" s="250">
        <v>0.14000000000000001</v>
      </c>
      <c r="H57" s="211">
        <f t="shared" ref="H57" si="67">G57*$P$8/1000</f>
        <v>0.26581800000000005</v>
      </c>
      <c r="I57" s="225"/>
      <c r="J57" s="211">
        <f t="shared" ref="J57" si="68">I57*$P$9/1000</f>
        <v>0</v>
      </c>
      <c r="K57" s="23"/>
      <c r="L57" s="23"/>
      <c r="M57" s="23"/>
      <c r="N57" s="126"/>
      <c r="O57" s="45">
        <f t="shared" si="1"/>
        <v>0</v>
      </c>
      <c r="P57" s="211">
        <f t="shared" ref="P57" si="69">E57*F57</f>
        <v>61.855848600000009</v>
      </c>
      <c r="Q57" s="211">
        <f t="shared" ref="Q57" si="70">SUM(O57:O60)</f>
        <v>0</v>
      </c>
      <c r="R57" s="211">
        <f t="shared" ref="R57" si="71">Q57*1.02*1.05*$R$14</f>
        <v>0</v>
      </c>
      <c r="S57" s="205">
        <f t="shared" ref="S57" si="72">F57*$S$21</f>
        <v>0.3042576061042912</v>
      </c>
      <c r="T57" s="205">
        <f t="shared" ref="T57" si="73">E57*S57</f>
        <v>70.800744940468562</v>
      </c>
    </row>
    <row r="58" spans="1:20" ht="12.75" customHeight="1" x14ac:dyDescent="0.2">
      <c r="A58" s="215"/>
      <c r="B58" s="263"/>
      <c r="C58" s="236"/>
      <c r="D58" s="266"/>
      <c r="E58" s="244"/>
      <c r="F58" s="208"/>
      <c r="G58" s="251"/>
      <c r="H58" s="212"/>
      <c r="I58" s="225"/>
      <c r="J58" s="212"/>
      <c r="K58" s="23"/>
      <c r="L58" s="23"/>
      <c r="M58" s="23"/>
      <c r="N58" s="126"/>
      <c r="O58" s="45">
        <f t="shared" si="1"/>
        <v>0</v>
      </c>
      <c r="P58" s="212"/>
      <c r="Q58" s="212"/>
      <c r="R58" s="212"/>
      <c r="S58" s="205"/>
      <c r="T58" s="205"/>
    </row>
    <row r="59" spans="1:20" ht="12.75" customHeight="1" x14ac:dyDescent="0.2">
      <c r="A59" s="215"/>
      <c r="B59" s="263"/>
      <c r="C59" s="236"/>
      <c r="D59" s="266"/>
      <c r="E59" s="244"/>
      <c r="F59" s="208"/>
      <c r="G59" s="251"/>
      <c r="H59" s="212"/>
      <c r="I59" s="225"/>
      <c r="J59" s="212"/>
      <c r="K59" s="23"/>
      <c r="L59" s="23"/>
      <c r="M59" s="23"/>
      <c r="N59" s="126"/>
      <c r="O59" s="45">
        <f t="shared" si="1"/>
        <v>0</v>
      </c>
      <c r="P59" s="212"/>
      <c r="Q59" s="212"/>
      <c r="R59" s="212"/>
      <c r="S59" s="205"/>
      <c r="T59" s="205"/>
    </row>
    <row r="60" spans="1:20" ht="12.75" customHeight="1" x14ac:dyDescent="0.2">
      <c r="A60" s="216"/>
      <c r="B60" s="264"/>
      <c r="C60" s="237"/>
      <c r="D60" s="267"/>
      <c r="E60" s="245"/>
      <c r="F60" s="209"/>
      <c r="G60" s="252"/>
      <c r="H60" s="213"/>
      <c r="I60" s="225"/>
      <c r="J60" s="213"/>
      <c r="K60" s="23"/>
      <c r="L60" s="23"/>
      <c r="M60" s="23"/>
      <c r="N60" s="123"/>
      <c r="O60" s="45">
        <f t="shared" si="1"/>
        <v>0</v>
      </c>
      <c r="P60" s="213"/>
      <c r="Q60" s="213"/>
      <c r="R60" s="213"/>
      <c r="S60" s="205"/>
      <c r="T60" s="205"/>
    </row>
    <row r="61" spans="1:20" ht="12.75" customHeight="1" x14ac:dyDescent="0.2">
      <c r="A61" s="214">
        <v>10</v>
      </c>
      <c r="B61" s="220" t="s">
        <v>76</v>
      </c>
      <c r="C61" s="220" t="s">
        <v>77</v>
      </c>
      <c r="D61" s="189" t="s">
        <v>78</v>
      </c>
      <c r="E61" s="221">
        <v>287.74</v>
      </c>
      <c r="F61" s="207">
        <f t="shared" ref="F61" si="74">H61+J61+R61</f>
        <v>0.56961000000000006</v>
      </c>
      <c r="G61" s="225">
        <v>0.3</v>
      </c>
      <c r="H61" s="205">
        <f t="shared" ref="H61" si="75">G61*$P$8/1000</f>
        <v>0.56961000000000006</v>
      </c>
      <c r="I61" s="225"/>
      <c r="J61" s="211">
        <f t="shared" ref="J61" si="76">I61*$P$9/1000</f>
        <v>0</v>
      </c>
      <c r="K61" s="23"/>
      <c r="L61" s="23"/>
      <c r="M61" s="23"/>
      <c r="N61" s="123"/>
      <c r="O61" s="45">
        <f t="shared" si="1"/>
        <v>0</v>
      </c>
      <c r="P61" s="211">
        <f t="shared" ref="P61" si="77">E61*F61</f>
        <v>163.89958140000002</v>
      </c>
      <c r="Q61" s="211">
        <f t="shared" ref="Q61" si="78">SUM(O61:O64)</f>
        <v>0</v>
      </c>
      <c r="R61" s="211">
        <f t="shared" ref="R61" si="79">Q61*1.02*1.05*$R$14</f>
        <v>0</v>
      </c>
      <c r="S61" s="205">
        <f t="shared" ref="S61" si="80">F61*$S$21</f>
        <v>0.65198058450919538</v>
      </c>
      <c r="T61" s="205">
        <f t="shared" ref="T61" si="81">E61*S61</f>
        <v>187.60089338667589</v>
      </c>
    </row>
    <row r="62" spans="1:20" ht="12.75" customHeight="1" x14ac:dyDescent="0.2">
      <c r="A62" s="215"/>
      <c r="B62" s="220"/>
      <c r="C62" s="220"/>
      <c r="D62" s="189"/>
      <c r="E62" s="221"/>
      <c r="F62" s="208"/>
      <c r="G62" s="225"/>
      <c r="H62" s="205"/>
      <c r="I62" s="225"/>
      <c r="J62" s="212"/>
      <c r="K62" s="23"/>
      <c r="L62" s="23"/>
      <c r="M62" s="23"/>
      <c r="N62" s="123"/>
      <c r="O62" s="45">
        <f t="shared" si="1"/>
        <v>0</v>
      </c>
      <c r="P62" s="212"/>
      <c r="Q62" s="212"/>
      <c r="R62" s="212"/>
      <c r="S62" s="205"/>
      <c r="T62" s="205"/>
    </row>
    <row r="63" spans="1:20" ht="12.75" customHeight="1" x14ac:dyDescent="0.2">
      <c r="A63" s="215"/>
      <c r="B63" s="220"/>
      <c r="C63" s="220"/>
      <c r="D63" s="189"/>
      <c r="E63" s="221"/>
      <c r="F63" s="208"/>
      <c r="G63" s="225"/>
      <c r="H63" s="205"/>
      <c r="I63" s="225"/>
      <c r="J63" s="212"/>
      <c r="K63" s="23"/>
      <c r="L63" s="23"/>
      <c r="M63" s="23"/>
      <c r="N63" s="123"/>
      <c r="O63" s="45">
        <f t="shared" si="1"/>
        <v>0</v>
      </c>
      <c r="P63" s="212"/>
      <c r="Q63" s="212"/>
      <c r="R63" s="212"/>
      <c r="S63" s="205"/>
      <c r="T63" s="205"/>
    </row>
    <row r="64" spans="1:20" ht="12.75" customHeight="1" x14ac:dyDescent="0.2">
      <c r="A64" s="216"/>
      <c r="B64" s="220"/>
      <c r="C64" s="220"/>
      <c r="D64" s="189"/>
      <c r="E64" s="221"/>
      <c r="F64" s="209"/>
      <c r="G64" s="225"/>
      <c r="H64" s="205"/>
      <c r="I64" s="225"/>
      <c r="J64" s="213"/>
      <c r="K64" s="23"/>
      <c r="L64" s="23"/>
      <c r="M64" s="23"/>
      <c r="N64" s="123"/>
      <c r="O64" s="45">
        <f t="shared" si="1"/>
        <v>0</v>
      </c>
      <c r="P64" s="213"/>
      <c r="Q64" s="213"/>
      <c r="R64" s="213"/>
      <c r="S64" s="205"/>
      <c r="T64" s="205"/>
    </row>
    <row r="65" spans="1:20" ht="12.75" customHeight="1" x14ac:dyDescent="0.2">
      <c r="A65" s="214">
        <v>11</v>
      </c>
      <c r="B65" s="220" t="s">
        <v>634</v>
      </c>
      <c r="C65" s="220" t="s">
        <v>79</v>
      </c>
      <c r="D65" s="189" t="s">
        <v>78</v>
      </c>
      <c r="E65" s="221">
        <v>287.74</v>
      </c>
      <c r="F65" s="207">
        <f t="shared" ref="F65" si="82">H65+J65+R65</f>
        <v>0.17512248599999999</v>
      </c>
      <c r="G65" s="225">
        <v>0.09</v>
      </c>
      <c r="H65" s="205">
        <f t="shared" ref="H65" si="83">G65*$P$8/1000</f>
        <v>0.17088300000000001</v>
      </c>
      <c r="I65" s="269">
        <v>1.8E-3</v>
      </c>
      <c r="J65" s="211">
        <f t="shared" ref="J65" si="84">I65*$P$9/1000</f>
        <v>4.2394859999999998E-3</v>
      </c>
      <c r="K65" s="23"/>
      <c r="L65" s="23"/>
      <c r="M65" s="23"/>
      <c r="N65" s="123"/>
      <c r="O65" s="45">
        <f t="shared" si="1"/>
        <v>0</v>
      </c>
      <c r="P65" s="211">
        <f t="shared" ref="P65" si="85">E65*F65</f>
        <v>50.38974412164</v>
      </c>
      <c r="Q65" s="211">
        <f t="shared" ref="Q65" si="86">SUM(O65:O68)</f>
        <v>0</v>
      </c>
      <c r="R65" s="211">
        <f t="shared" ref="R65" si="87">Q65*1.02*1.05*$R$14</f>
        <v>0</v>
      </c>
      <c r="S65" s="205">
        <f t="shared" ref="S65" si="88">F65*$S$21</f>
        <v>0.20044672808234296</v>
      </c>
      <c r="T65" s="205">
        <f t="shared" ref="T65" si="89">E65*S65</f>
        <v>57.676541538413368</v>
      </c>
    </row>
    <row r="66" spans="1:20" ht="12.75" customHeight="1" x14ac:dyDescent="0.2">
      <c r="A66" s="215"/>
      <c r="B66" s="220"/>
      <c r="C66" s="220"/>
      <c r="D66" s="189"/>
      <c r="E66" s="221"/>
      <c r="F66" s="208"/>
      <c r="G66" s="225"/>
      <c r="H66" s="205"/>
      <c r="I66" s="269"/>
      <c r="J66" s="212"/>
      <c r="K66" s="23"/>
      <c r="L66" s="23"/>
      <c r="M66" s="23"/>
      <c r="N66" s="123"/>
      <c r="O66" s="45">
        <f t="shared" si="1"/>
        <v>0</v>
      </c>
      <c r="P66" s="212"/>
      <c r="Q66" s="212"/>
      <c r="R66" s="212"/>
      <c r="S66" s="205"/>
      <c r="T66" s="205"/>
    </row>
    <row r="67" spans="1:20" ht="12.75" customHeight="1" x14ac:dyDescent="0.2">
      <c r="A67" s="215"/>
      <c r="B67" s="220"/>
      <c r="C67" s="220"/>
      <c r="D67" s="189"/>
      <c r="E67" s="221"/>
      <c r="F67" s="208"/>
      <c r="G67" s="225"/>
      <c r="H67" s="205"/>
      <c r="I67" s="269"/>
      <c r="J67" s="212"/>
      <c r="K67" s="23"/>
      <c r="L67" s="23"/>
      <c r="M67" s="23"/>
      <c r="N67" s="123"/>
      <c r="O67" s="45">
        <f t="shared" si="1"/>
        <v>0</v>
      </c>
      <c r="P67" s="212"/>
      <c r="Q67" s="212"/>
      <c r="R67" s="212"/>
      <c r="S67" s="205"/>
      <c r="T67" s="205"/>
    </row>
    <row r="68" spans="1:20" ht="12.75" customHeight="1" x14ac:dyDescent="0.2">
      <c r="A68" s="216"/>
      <c r="B68" s="220"/>
      <c r="C68" s="220"/>
      <c r="D68" s="189"/>
      <c r="E68" s="221"/>
      <c r="F68" s="209"/>
      <c r="G68" s="225"/>
      <c r="H68" s="205"/>
      <c r="I68" s="269"/>
      <c r="J68" s="213"/>
      <c r="K68" s="23"/>
      <c r="L68" s="23"/>
      <c r="M68" s="23"/>
      <c r="N68" s="123"/>
      <c r="O68" s="45">
        <f t="shared" si="1"/>
        <v>0</v>
      </c>
      <c r="P68" s="213"/>
      <c r="Q68" s="213"/>
      <c r="R68" s="213"/>
      <c r="S68" s="205"/>
      <c r="T68" s="205"/>
    </row>
    <row r="69" spans="1:20" ht="12.75" customHeight="1" x14ac:dyDescent="0.2">
      <c r="A69" s="214">
        <v>12</v>
      </c>
      <c r="B69" s="262" t="s">
        <v>694</v>
      </c>
      <c r="C69" s="235" t="s">
        <v>689</v>
      </c>
      <c r="D69" s="265" t="s">
        <v>39</v>
      </c>
      <c r="E69" s="243">
        <v>167.5</v>
      </c>
      <c r="F69" s="207">
        <f t="shared" ref="F69" si="90">H69+J69+R69</f>
        <v>4.2151140000000004E-2</v>
      </c>
      <c r="G69" s="250">
        <v>2.2200000000000001E-2</v>
      </c>
      <c r="H69" s="211">
        <f t="shared" ref="H69" si="91">G69*$P$8/1000</f>
        <v>4.2151140000000004E-2</v>
      </c>
      <c r="I69" s="225"/>
      <c r="J69" s="211">
        <f t="shared" ref="J69" si="92">I69*$P$9/1000</f>
        <v>0</v>
      </c>
      <c r="K69" s="23"/>
      <c r="L69" s="23"/>
      <c r="M69" s="23"/>
      <c r="N69" s="126"/>
      <c r="O69" s="45">
        <f t="shared" si="1"/>
        <v>0</v>
      </c>
      <c r="P69" s="211">
        <f t="shared" ref="P69" si="93">E69*F69</f>
        <v>7.0603159500000006</v>
      </c>
      <c r="Q69" s="211">
        <f t="shared" ref="Q69" si="94">SUM(O69:O72)</f>
        <v>0</v>
      </c>
      <c r="R69" s="211">
        <f t="shared" ref="R69" si="95">Q69*1.02*1.05*$R$14</f>
        <v>0</v>
      </c>
      <c r="S69" s="205">
        <f t="shared" ref="S69" si="96">F69*$S$21</f>
        <v>4.8246563253680458E-2</v>
      </c>
      <c r="T69" s="205">
        <f t="shared" ref="T69" si="97">E69*S69</f>
        <v>8.0812993449914767</v>
      </c>
    </row>
    <row r="70" spans="1:20" ht="12.75" customHeight="1" x14ac:dyDescent="0.2">
      <c r="A70" s="215"/>
      <c r="B70" s="263"/>
      <c r="C70" s="236"/>
      <c r="D70" s="266"/>
      <c r="E70" s="244"/>
      <c r="F70" s="208"/>
      <c r="G70" s="251"/>
      <c r="H70" s="212"/>
      <c r="I70" s="225"/>
      <c r="J70" s="212"/>
      <c r="K70" s="23"/>
      <c r="L70" s="23"/>
      <c r="M70" s="23"/>
      <c r="N70" s="126"/>
      <c r="O70" s="45">
        <f t="shared" si="1"/>
        <v>0</v>
      </c>
      <c r="P70" s="212"/>
      <c r="Q70" s="212"/>
      <c r="R70" s="212"/>
      <c r="S70" s="205"/>
      <c r="T70" s="205"/>
    </row>
    <row r="71" spans="1:20" ht="12.75" customHeight="1" x14ac:dyDescent="0.2">
      <c r="A71" s="215"/>
      <c r="B71" s="263"/>
      <c r="C71" s="236"/>
      <c r="D71" s="266"/>
      <c r="E71" s="244"/>
      <c r="F71" s="208"/>
      <c r="G71" s="251"/>
      <c r="H71" s="212"/>
      <c r="I71" s="225"/>
      <c r="J71" s="212"/>
      <c r="K71" s="23"/>
      <c r="L71" s="23"/>
      <c r="M71" s="23"/>
      <c r="N71" s="126"/>
      <c r="O71" s="45">
        <f t="shared" si="1"/>
        <v>0</v>
      </c>
      <c r="P71" s="212"/>
      <c r="Q71" s="212"/>
      <c r="R71" s="212"/>
      <c r="S71" s="205"/>
      <c r="T71" s="205"/>
    </row>
    <row r="72" spans="1:20" ht="12.75" customHeight="1" x14ac:dyDescent="0.2">
      <c r="A72" s="216"/>
      <c r="B72" s="264"/>
      <c r="C72" s="237"/>
      <c r="D72" s="267"/>
      <c r="E72" s="245"/>
      <c r="F72" s="209"/>
      <c r="G72" s="252"/>
      <c r="H72" s="213"/>
      <c r="I72" s="225"/>
      <c r="J72" s="213"/>
      <c r="K72" s="23"/>
      <c r="L72" s="23"/>
      <c r="M72" s="23"/>
      <c r="N72" s="123"/>
      <c r="O72" s="45">
        <f t="shared" si="1"/>
        <v>0</v>
      </c>
      <c r="P72" s="213"/>
      <c r="Q72" s="213"/>
      <c r="R72" s="213"/>
      <c r="S72" s="205"/>
      <c r="T72" s="205"/>
    </row>
    <row r="73" spans="1:20" ht="12.75" customHeight="1" x14ac:dyDescent="0.2">
      <c r="A73" s="214">
        <v>13</v>
      </c>
      <c r="B73" s="220" t="s">
        <v>74</v>
      </c>
      <c r="C73" s="220" t="s">
        <v>465</v>
      </c>
      <c r="D73" s="189" t="s">
        <v>23</v>
      </c>
      <c r="E73" s="221">
        <v>268</v>
      </c>
      <c r="F73" s="207">
        <f t="shared" ref="F73" si="98">H73+J73+R73</f>
        <v>0.74049300000000007</v>
      </c>
      <c r="G73" s="225">
        <v>0.39</v>
      </c>
      <c r="H73" s="205">
        <f t="shared" ref="H73" si="99">G73*$P$8/1000</f>
        <v>0.74049300000000007</v>
      </c>
      <c r="I73" s="268"/>
      <c r="J73" s="211">
        <f t="shared" ref="J73" si="100">I73*$P$9/1000</f>
        <v>0</v>
      </c>
      <c r="K73" s="23"/>
      <c r="L73" s="23"/>
      <c r="M73" s="23"/>
      <c r="N73" s="123"/>
      <c r="O73" s="45">
        <f t="shared" si="1"/>
        <v>0</v>
      </c>
      <c r="P73" s="211">
        <f t="shared" ref="P73" si="101">E73*F73</f>
        <v>198.45212400000003</v>
      </c>
      <c r="Q73" s="211">
        <f t="shared" ref="Q73" si="102">SUM(O73:O76)</f>
        <v>0</v>
      </c>
      <c r="R73" s="211">
        <f t="shared" ref="R73" si="103">Q73*1.02*1.05*$R$14</f>
        <v>0</v>
      </c>
      <c r="S73" s="205">
        <f t="shared" ref="S73" si="104">F73*$S$21</f>
        <v>0.84757475986195396</v>
      </c>
      <c r="T73" s="205">
        <f t="shared" ref="T73" si="105">E73*S73</f>
        <v>227.15003564300366</v>
      </c>
    </row>
    <row r="74" spans="1:20" ht="12.75" customHeight="1" x14ac:dyDescent="0.2">
      <c r="A74" s="215"/>
      <c r="B74" s="220"/>
      <c r="C74" s="220"/>
      <c r="D74" s="189"/>
      <c r="E74" s="221"/>
      <c r="F74" s="208"/>
      <c r="G74" s="225"/>
      <c r="H74" s="205"/>
      <c r="I74" s="268"/>
      <c r="J74" s="212"/>
      <c r="K74" s="23"/>
      <c r="L74" s="23"/>
      <c r="M74" s="23"/>
      <c r="N74" s="123"/>
      <c r="O74" s="45">
        <f t="shared" si="1"/>
        <v>0</v>
      </c>
      <c r="P74" s="212"/>
      <c r="Q74" s="212"/>
      <c r="R74" s="212"/>
      <c r="S74" s="205"/>
      <c r="T74" s="205"/>
    </row>
    <row r="75" spans="1:20" ht="12.75" customHeight="1" x14ac:dyDescent="0.2">
      <c r="A75" s="215"/>
      <c r="B75" s="220"/>
      <c r="C75" s="220"/>
      <c r="D75" s="189"/>
      <c r="E75" s="221"/>
      <c r="F75" s="208"/>
      <c r="G75" s="225"/>
      <c r="H75" s="205"/>
      <c r="I75" s="268"/>
      <c r="J75" s="212"/>
      <c r="K75" s="23"/>
      <c r="L75" s="23"/>
      <c r="M75" s="23"/>
      <c r="N75" s="123"/>
      <c r="O75" s="45">
        <f t="shared" si="1"/>
        <v>0</v>
      </c>
      <c r="P75" s="212"/>
      <c r="Q75" s="212"/>
      <c r="R75" s="212"/>
      <c r="S75" s="205"/>
      <c r="T75" s="205"/>
    </row>
    <row r="76" spans="1:20" ht="12.75" customHeight="1" x14ac:dyDescent="0.2">
      <c r="A76" s="216"/>
      <c r="B76" s="220"/>
      <c r="C76" s="220"/>
      <c r="D76" s="189"/>
      <c r="E76" s="221"/>
      <c r="F76" s="209"/>
      <c r="G76" s="225"/>
      <c r="H76" s="205"/>
      <c r="I76" s="268"/>
      <c r="J76" s="213"/>
      <c r="K76" s="23"/>
      <c r="L76" s="23"/>
      <c r="M76" s="23"/>
      <c r="N76" s="123"/>
      <c r="O76" s="45">
        <f t="shared" si="1"/>
        <v>0</v>
      </c>
      <c r="P76" s="213"/>
      <c r="Q76" s="213"/>
      <c r="R76" s="213"/>
      <c r="S76" s="205"/>
      <c r="T76" s="205"/>
    </row>
    <row r="77" spans="1:20" ht="12.75" customHeight="1" x14ac:dyDescent="0.2">
      <c r="A77" s="214">
        <v>14</v>
      </c>
      <c r="B77" s="235" t="s">
        <v>70</v>
      </c>
      <c r="C77" s="235" t="s">
        <v>71</v>
      </c>
      <c r="D77" s="232" t="s">
        <v>39</v>
      </c>
      <c r="E77" s="207">
        <v>1446.6</v>
      </c>
      <c r="F77" s="207">
        <f t="shared" ref="F77" si="106">H77+J77+R77</f>
        <v>0.968337</v>
      </c>
      <c r="G77" s="273">
        <v>0.51</v>
      </c>
      <c r="H77" s="211">
        <f t="shared" ref="H77" si="107">G77*$P$8/1000</f>
        <v>0.968337</v>
      </c>
      <c r="I77" s="268"/>
      <c r="J77" s="211">
        <f t="shared" ref="J77" si="108">I77*$P$9/1000</f>
        <v>0</v>
      </c>
      <c r="K77" s="23"/>
      <c r="L77" s="23"/>
      <c r="M77" s="23"/>
      <c r="N77" s="123"/>
      <c r="O77" s="45">
        <f t="shared" si="1"/>
        <v>0</v>
      </c>
      <c r="P77" s="211">
        <f t="shared" ref="P77" si="109">E77*F77</f>
        <v>1400.7963041999999</v>
      </c>
      <c r="Q77" s="211">
        <f t="shared" ref="Q77" si="110">SUM(O77:O80)</f>
        <v>0</v>
      </c>
      <c r="R77" s="211">
        <f t="shared" ref="R77" si="111">Q77*1.02*1.05*$R$14</f>
        <v>0</v>
      </c>
      <c r="S77" s="205">
        <f t="shared" ref="S77" si="112">F77*$S$21</f>
        <v>1.108366993665632</v>
      </c>
      <c r="T77" s="205">
        <f t="shared" ref="T77" si="113">E77*S77</f>
        <v>1603.3636930367031</v>
      </c>
    </row>
    <row r="78" spans="1:20" ht="12.75" customHeight="1" x14ac:dyDescent="0.2">
      <c r="A78" s="215"/>
      <c r="B78" s="236"/>
      <c r="C78" s="236"/>
      <c r="D78" s="233"/>
      <c r="E78" s="208"/>
      <c r="F78" s="208"/>
      <c r="G78" s="274"/>
      <c r="H78" s="212"/>
      <c r="I78" s="268"/>
      <c r="J78" s="212"/>
      <c r="K78" s="23"/>
      <c r="L78" s="23"/>
      <c r="M78" s="23"/>
      <c r="N78" s="123"/>
      <c r="O78" s="45">
        <f t="shared" si="1"/>
        <v>0</v>
      </c>
      <c r="P78" s="212"/>
      <c r="Q78" s="212"/>
      <c r="R78" s="212"/>
      <c r="S78" s="205"/>
      <c r="T78" s="205"/>
    </row>
    <row r="79" spans="1:20" ht="12.75" customHeight="1" x14ac:dyDescent="0.2">
      <c r="A79" s="215"/>
      <c r="B79" s="236"/>
      <c r="C79" s="236"/>
      <c r="D79" s="233"/>
      <c r="E79" s="208"/>
      <c r="F79" s="208"/>
      <c r="G79" s="274"/>
      <c r="H79" s="212"/>
      <c r="I79" s="268"/>
      <c r="J79" s="212"/>
      <c r="K79" s="23"/>
      <c r="L79" s="23"/>
      <c r="M79" s="23"/>
      <c r="N79" s="123"/>
      <c r="O79" s="45">
        <f t="shared" si="1"/>
        <v>0</v>
      </c>
      <c r="P79" s="212"/>
      <c r="Q79" s="212"/>
      <c r="R79" s="212"/>
      <c r="S79" s="205"/>
      <c r="T79" s="205"/>
    </row>
    <row r="80" spans="1:20" ht="12.75" customHeight="1" x14ac:dyDescent="0.2">
      <c r="A80" s="216"/>
      <c r="B80" s="237"/>
      <c r="C80" s="237"/>
      <c r="D80" s="234"/>
      <c r="E80" s="208"/>
      <c r="F80" s="209"/>
      <c r="G80" s="275"/>
      <c r="H80" s="212"/>
      <c r="I80" s="246"/>
      <c r="J80" s="213"/>
      <c r="K80" s="27"/>
      <c r="L80" s="27"/>
      <c r="M80" s="27"/>
      <c r="N80" s="120"/>
      <c r="O80" s="45">
        <f t="shared" si="1"/>
        <v>0</v>
      </c>
      <c r="P80" s="213"/>
      <c r="Q80" s="213"/>
      <c r="R80" s="213"/>
      <c r="S80" s="205"/>
      <c r="T80" s="205"/>
    </row>
    <row r="81" spans="1:20" ht="12.75" customHeight="1" x14ac:dyDescent="0.2">
      <c r="A81" s="214">
        <v>15</v>
      </c>
      <c r="B81" s="262" t="s">
        <v>72</v>
      </c>
      <c r="C81" s="270" t="s">
        <v>73</v>
      </c>
      <c r="D81" s="189" t="s">
        <v>23</v>
      </c>
      <c r="E81" s="207">
        <v>127.5</v>
      </c>
      <c r="F81" s="207">
        <f t="shared" ref="F81" si="114">H81+J81+R81</f>
        <v>0.26581800000000005</v>
      </c>
      <c r="G81" s="250">
        <v>0.14000000000000001</v>
      </c>
      <c r="H81" s="211">
        <f t="shared" ref="H81" si="115">G81*$P$8/1000</f>
        <v>0.26581800000000005</v>
      </c>
      <c r="I81" s="276"/>
      <c r="J81" s="211">
        <f t="shared" ref="J81" si="116">I81*$P$9/1000</f>
        <v>0</v>
      </c>
      <c r="K81" s="23"/>
      <c r="L81" s="23"/>
      <c r="M81" s="23"/>
      <c r="N81" s="126"/>
      <c r="O81" s="45">
        <f t="shared" si="1"/>
        <v>0</v>
      </c>
      <c r="P81" s="211">
        <f t="shared" ref="P81" si="117">E81*F81</f>
        <v>33.891795000000009</v>
      </c>
      <c r="Q81" s="211">
        <f t="shared" ref="Q81" si="118">SUM(O81:O84)</f>
        <v>0</v>
      </c>
      <c r="R81" s="211">
        <f t="shared" ref="R81" si="119">Q81*1.02*1.05*$R$14</f>
        <v>0</v>
      </c>
      <c r="S81" s="205">
        <f t="shared" ref="S81" si="120">F81*$S$21</f>
        <v>0.3042576061042912</v>
      </c>
      <c r="T81" s="205">
        <f t="shared" ref="T81" si="121">E81*S81</f>
        <v>38.79284477829713</v>
      </c>
    </row>
    <row r="82" spans="1:20" ht="12.75" customHeight="1" x14ac:dyDescent="0.2">
      <c r="A82" s="215"/>
      <c r="B82" s="263"/>
      <c r="C82" s="271"/>
      <c r="D82" s="189"/>
      <c r="E82" s="208"/>
      <c r="F82" s="208"/>
      <c r="G82" s="251"/>
      <c r="H82" s="212"/>
      <c r="I82" s="276"/>
      <c r="J82" s="212"/>
      <c r="K82" s="23"/>
      <c r="L82" s="23"/>
      <c r="M82" s="23"/>
      <c r="N82" s="126"/>
      <c r="O82" s="45">
        <f t="shared" si="1"/>
        <v>0</v>
      </c>
      <c r="P82" s="212"/>
      <c r="Q82" s="212"/>
      <c r="R82" s="212"/>
      <c r="S82" s="205"/>
      <c r="T82" s="205"/>
    </row>
    <row r="83" spans="1:20" ht="12.75" customHeight="1" x14ac:dyDescent="0.2">
      <c r="A83" s="215"/>
      <c r="B83" s="263"/>
      <c r="C83" s="271"/>
      <c r="D83" s="189"/>
      <c r="E83" s="208"/>
      <c r="F83" s="208"/>
      <c r="G83" s="251"/>
      <c r="H83" s="212"/>
      <c r="I83" s="276"/>
      <c r="J83" s="212"/>
      <c r="K83" s="23"/>
      <c r="L83" s="23"/>
      <c r="M83" s="23"/>
      <c r="N83" s="126"/>
      <c r="O83" s="45">
        <f t="shared" si="1"/>
        <v>0</v>
      </c>
      <c r="P83" s="212"/>
      <c r="Q83" s="212"/>
      <c r="R83" s="212"/>
      <c r="S83" s="205"/>
      <c r="T83" s="205"/>
    </row>
    <row r="84" spans="1:20" ht="12.75" customHeight="1" x14ac:dyDescent="0.2">
      <c r="A84" s="216"/>
      <c r="B84" s="264"/>
      <c r="C84" s="272"/>
      <c r="D84" s="189"/>
      <c r="E84" s="209"/>
      <c r="F84" s="209"/>
      <c r="G84" s="252"/>
      <c r="H84" s="213"/>
      <c r="I84" s="276"/>
      <c r="J84" s="213"/>
      <c r="K84" s="23"/>
      <c r="L84" s="23"/>
      <c r="M84" s="23"/>
      <c r="N84" s="123"/>
      <c r="O84" s="45">
        <f t="shared" si="1"/>
        <v>0</v>
      </c>
      <c r="P84" s="213"/>
      <c r="Q84" s="213"/>
      <c r="R84" s="213"/>
      <c r="S84" s="205"/>
      <c r="T84" s="205"/>
    </row>
    <row r="85" spans="1:20" ht="12.75" customHeight="1" x14ac:dyDescent="0.2">
      <c r="A85" s="214">
        <v>16</v>
      </c>
      <c r="B85" s="194" t="s">
        <v>1223</v>
      </c>
      <c r="C85" s="194" t="s">
        <v>1467</v>
      </c>
      <c r="D85" s="194" t="s">
        <v>78</v>
      </c>
      <c r="E85" s="206">
        <v>6.5439999999999996</v>
      </c>
      <c r="F85" s="196">
        <f t="shared" ref="F85" si="122">H85+J85+R85</f>
        <v>3.4033070880000005</v>
      </c>
      <c r="G85" s="199">
        <v>0.41399999999999998</v>
      </c>
      <c r="H85" s="200">
        <f t="shared" ref="H85" si="123">G85*$P$8/1000</f>
        <v>0.78606179999999992</v>
      </c>
      <c r="I85" s="199">
        <v>1.0920000000000001</v>
      </c>
      <c r="J85" s="211">
        <f t="shared" ref="J85" si="124">I85*$P$9/1000</f>
        <v>2.5719548400000005</v>
      </c>
      <c r="K85" s="47" t="s">
        <v>54</v>
      </c>
      <c r="L85" s="47" t="s">
        <v>23</v>
      </c>
      <c r="M85" s="47">
        <v>1</v>
      </c>
      <c r="N85" s="116">
        <v>0.04</v>
      </c>
      <c r="O85" s="45">
        <f t="shared" si="1"/>
        <v>0.04</v>
      </c>
      <c r="P85" s="211">
        <f t="shared" ref="P85" si="125">E85*F85</f>
        <v>22.271241583872001</v>
      </c>
      <c r="Q85" s="211">
        <f t="shared" ref="Q85" si="126">SUM(O85:O88)</f>
        <v>0.04</v>
      </c>
      <c r="R85" s="211">
        <f t="shared" ref="R85" si="127">Q85*1.02*1.05*$R$14</f>
        <v>4.5290447999999997E-2</v>
      </c>
      <c r="S85" s="205">
        <f t="shared" ref="S85" si="128">F85*$S$21</f>
        <v>3.8954550385325533</v>
      </c>
      <c r="T85" s="205">
        <f t="shared" ref="T85" si="129">E85*S85</f>
        <v>25.491857772157026</v>
      </c>
    </row>
    <row r="86" spans="1:20" ht="12.75" customHeight="1" x14ac:dyDescent="0.2">
      <c r="A86" s="215"/>
      <c r="B86" s="194"/>
      <c r="C86" s="194"/>
      <c r="D86" s="193"/>
      <c r="E86" s="206"/>
      <c r="F86" s="197"/>
      <c r="G86" s="199"/>
      <c r="H86" s="201"/>
      <c r="I86" s="199"/>
      <c r="J86" s="212"/>
      <c r="K86" s="47"/>
      <c r="L86" s="47"/>
      <c r="M86" s="47"/>
      <c r="N86" s="116"/>
      <c r="O86" s="45">
        <f t="shared" si="1"/>
        <v>0</v>
      </c>
      <c r="P86" s="212"/>
      <c r="Q86" s="212"/>
      <c r="R86" s="212"/>
      <c r="S86" s="205"/>
      <c r="T86" s="205"/>
    </row>
    <row r="87" spans="1:20" ht="12.75" customHeight="1" x14ac:dyDescent="0.2">
      <c r="A87" s="215"/>
      <c r="B87" s="194"/>
      <c r="C87" s="194"/>
      <c r="D87" s="193"/>
      <c r="E87" s="206"/>
      <c r="F87" s="197"/>
      <c r="G87" s="199"/>
      <c r="H87" s="201"/>
      <c r="I87" s="199"/>
      <c r="J87" s="212"/>
      <c r="K87" s="47"/>
      <c r="L87" s="47"/>
      <c r="M87" s="47"/>
      <c r="N87" s="116"/>
      <c r="O87" s="45">
        <f t="shared" si="1"/>
        <v>0</v>
      </c>
      <c r="P87" s="212"/>
      <c r="Q87" s="212"/>
      <c r="R87" s="212"/>
      <c r="S87" s="205"/>
      <c r="T87" s="205"/>
    </row>
    <row r="88" spans="1:20" ht="12.75" customHeight="1" x14ac:dyDescent="0.2">
      <c r="A88" s="216"/>
      <c r="B88" s="194"/>
      <c r="C88" s="194"/>
      <c r="D88" s="193"/>
      <c r="E88" s="206"/>
      <c r="F88" s="198"/>
      <c r="G88" s="199"/>
      <c r="H88" s="202"/>
      <c r="I88" s="199"/>
      <c r="J88" s="213"/>
      <c r="K88" s="47"/>
      <c r="L88" s="47"/>
      <c r="M88" s="47"/>
      <c r="N88" s="116"/>
      <c r="O88" s="45">
        <f t="shared" si="1"/>
        <v>0</v>
      </c>
      <c r="P88" s="213"/>
      <c r="Q88" s="213"/>
      <c r="R88" s="213"/>
      <c r="S88" s="205"/>
      <c r="T88" s="205"/>
    </row>
    <row r="89" spans="1:20" ht="12.75" customHeight="1" x14ac:dyDescent="0.2">
      <c r="A89" s="214">
        <v>17</v>
      </c>
      <c r="B89" s="220" t="s">
        <v>82</v>
      </c>
      <c r="C89" s="194" t="s">
        <v>1224</v>
      </c>
      <c r="D89" s="194" t="s">
        <v>78</v>
      </c>
      <c r="E89" s="204">
        <v>106.45</v>
      </c>
      <c r="F89" s="196">
        <f t="shared" ref="F89" si="130">H89+J89+R89</f>
        <v>1.09852236</v>
      </c>
      <c r="G89" s="199">
        <v>0.45700000000000002</v>
      </c>
      <c r="H89" s="200">
        <f t="shared" ref="H89" si="131">G89*$P$8/1000</f>
        <v>0.86770590000000003</v>
      </c>
      <c r="I89" s="199">
        <v>9.8000000000000004E-2</v>
      </c>
      <c r="J89" s="211">
        <f t="shared" ref="J89" si="132">I89*$P$9/1000</f>
        <v>0.23081646</v>
      </c>
      <c r="K89" s="47"/>
      <c r="L89" s="47"/>
      <c r="M89" s="47"/>
      <c r="N89" s="116"/>
      <c r="O89" s="45">
        <f t="shared" si="1"/>
        <v>0</v>
      </c>
      <c r="P89" s="211">
        <f t="shared" ref="P89" si="133">E89*F89</f>
        <v>116.93770522200001</v>
      </c>
      <c r="Q89" s="211">
        <f t="shared" ref="Q89" si="134">SUM(O89:O92)</f>
        <v>0</v>
      </c>
      <c r="R89" s="211">
        <f t="shared" ref="R89" si="135">Q89*1.02*1.05*$R$14</f>
        <v>0</v>
      </c>
      <c r="S89" s="205">
        <f t="shared" ref="S89" si="136">F89*$S$21</f>
        <v>1.2573782945686007</v>
      </c>
      <c r="T89" s="205">
        <f t="shared" ref="T89" si="137">E89*S89</f>
        <v>133.84791945682755</v>
      </c>
    </row>
    <row r="90" spans="1:20" ht="12.75" customHeight="1" x14ac:dyDescent="0.2">
      <c r="A90" s="215"/>
      <c r="B90" s="220"/>
      <c r="C90" s="194"/>
      <c r="D90" s="193"/>
      <c r="E90" s="204"/>
      <c r="F90" s="197"/>
      <c r="G90" s="199"/>
      <c r="H90" s="201"/>
      <c r="I90" s="199"/>
      <c r="J90" s="212"/>
      <c r="K90" s="47"/>
      <c r="L90" s="47"/>
      <c r="M90" s="47"/>
      <c r="N90" s="116"/>
      <c r="O90" s="45">
        <f t="shared" si="1"/>
        <v>0</v>
      </c>
      <c r="P90" s="212"/>
      <c r="Q90" s="212"/>
      <c r="R90" s="212"/>
      <c r="S90" s="205"/>
      <c r="T90" s="205"/>
    </row>
    <row r="91" spans="1:20" ht="12.75" customHeight="1" x14ac:dyDescent="0.2">
      <c r="A91" s="215"/>
      <c r="B91" s="220"/>
      <c r="C91" s="194"/>
      <c r="D91" s="193"/>
      <c r="E91" s="204"/>
      <c r="F91" s="197"/>
      <c r="G91" s="199"/>
      <c r="H91" s="201"/>
      <c r="I91" s="199"/>
      <c r="J91" s="212"/>
      <c r="K91" s="47"/>
      <c r="L91" s="47"/>
      <c r="M91" s="47"/>
      <c r="N91" s="116"/>
      <c r="O91" s="45">
        <f t="shared" si="1"/>
        <v>0</v>
      </c>
      <c r="P91" s="212"/>
      <c r="Q91" s="212"/>
      <c r="R91" s="212"/>
      <c r="S91" s="205"/>
      <c r="T91" s="205"/>
    </row>
    <row r="92" spans="1:20" ht="12.75" customHeight="1" x14ac:dyDescent="0.2">
      <c r="A92" s="216"/>
      <c r="B92" s="220"/>
      <c r="C92" s="194"/>
      <c r="D92" s="193"/>
      <c r="E92" s="204"/>
      <c r="F92" s="198"/>
      <c r="G92" s="199"/>
      <c r="H92" s="202"/>
      <c r="I92" s="199"/>
      <c r="J92" s="213"/>
      <c r="K92" s="47"/>
      <c r="L92" s="47"/>
      <c r="M92" s="47"/>
      <c r="N92" s="116"/>
      <c r="O92" s="45">
        <f t="shared" si="1"/>
        <v>0</v>
      </c>
      <c r="P92" s="213"/>
      <c r="Q92" s="213"/>
      <c r="R92" s="213"/>
      <c r="S92" s="205"/>
      <c r="T92" s="205"/>
    </row>
    <row r="93" spans="1:20" ht="12.75" customHeight="1" x14ac:dyDescent="0.2">
      <c r="A93" s="214">
        <v>18</v>
      </c>
      <c r="B93" s="220" t="s">
        <v>80</v>
      </c>
      <c r="C93" s="220" t="s">
        <v>81</v>
      </c>
      <c r="D93" s="220" t="s">
        <v>23</v>
      </c>
      <c r="E93" s="207">
        <v>318.01400000000001</v>
      </c>
      <c r="F93" s="207">
        <f t="shared" ref="F93" si="138">H93+J93+R93</f>
        <v>1.8959763600000001</v>
      </c>
      <c r="G93" s="225">
        <v>0.877</v>
      </c>
      <c r="H93" s="211">
        <f t="shared" ref="H93" si="139">G93*$P$8/1000</f>
        <v>1.6651599000000001</v>
      </c>
      <c r="I93" s="225">
        <v>9.8000000000000004E-2</v>
      </c>
      <c r="J93" s="211">
        <f t="shared" ref="J93" si="140">I93*$P$9/1000</f>
        <v>0.23081646</v>
      </c>
      <c r="K93" s="23"/>
      <c r="L93" s="23"/>
      <c r="M93" s="23"/>
      <c r="N93" s="123"/>
      <c r="O93" s="45">
        <f t="shared" si="1"/>
        <v>0</v>
      </c>
      <c r="P93" s="211">
        <f t="shared" ref="P93" si="141">E93*F93</f>
        <v>602.94702614904008</v>
      </c>
      <c r="Q93" s="211">
        <f t="shared" ref="Q93" si="142">SUM(O93:O96)</f>
        <v>0</v>
      </c>
      <c r="R93" s="211">
        <f t="shared" ref="R93" si="143">Q93*1.02*1.05*$R$14</f>
        <v>0</v>
      </c>
      <c r="S93" s="205">
        <f t="shared" ref="S93" si="144">F93*$S$21</f>
        <v>2.1701511128814741</v>
      </c>
      <c r="T93" s="205">
        <f t="shared" ref="T93" si="145">E93*S93</f>
        <v>690.1384360118891</v>
      </c>
    </row>
    <row r="94" spans="1:20" ht="12.75" customHeight="1" x14ac:dyDescent="0.2">
      <c r="A94" s="215"/>
      <c r="B94" s="220"/>
      <c r="C94" s="220"/>
      <c r="D94" s="189"/>
      <c r="E94" s="208"/>
      <c r="F94" s="208"/>
      <c r="G94" s="225"/>
      <c r="H94" s="212"/>
      <c r="I94" s="225"/>
      <c r="J94" s="212"/>
      <c r="K94" s="23"/>
      <c r="L94" s="23"/>
      <c r="M94" s="23"/>
      <c r="N94" s="123"/>
      <c r="O94" s="45">
        <f t="shared" si="1"/>
        <v>0</v>
      </c>
      <c r="P94" s="212"/>
      <c r="Q94" s="212"/>
      <c r="R94" s="212"/>
      <c r="S94" s="205"/>
      <c r="T94" s="205"/>
    </row>
    <row r="95" spans="1:20" ht="12.75" customHeight="1" x14ac:dyDescent="0.2">
      <c r="A95" s="215"/>
      <c r="B95" s="220"/>
      <c r="C95" s="220"/>
      <c r="D95" s="189"/>
      <c r="E95" s="208"/>
      <c r="F95" s="208"/>
      <c r="G95" s="225"/>
      <c r="H95" s="212"/>
      <c r="I95" s="225"/>
      <c r="J95" s="212"/>
      <c r="K95" s="23"/>
      <c r="L95" s="23"/>
      <c r="M95" s="23"/>
      <c r="N95" s="123"/>
      <c r="O95" s="45">
        <f t="shared" si="1"/>
        <v>0</v>
      </c>
      <c r="P95" s="212"/>
      <c r="Q95" s="212"/>
      <c r="R95" s="212"/>
      <c r="S95" s="205"/>
      <c r="T95" s="205"/>
    </row>
    <row r="96" spans="1:20" ht="12.75" customHeight="1" x14ac:dyDescent="0.2">
      <c r="A96" s="216"/>
      <c r="B96" s="220"/>
      <c r="C96" s="220"/>
      <c r="D96" s="189"/>
      <c r="E96" s="209"/>
      <c r="F96" s="209"/>
      <c r="G96" s="225"/>
      <c r="H96" s="213"/>
      <c r="I96" s="225"/>
      <c r="J96" s="213"/>
      <c r="K96" s="23"/>
      <c r="L96" s="23"/>
      <c r="M96" s="23"/>
      <c r="N96" s="123"/>
      <c r="O96" s="45">
        <f t="shared" si="1"/>
        <v>0</v>
      </c>
      <c r="P96" s="213"/>
      <c r="Q96" s="213"/>
      <c r="R96" s="213"/>
      <c r="S96" s="205"/>
      <c r="T96" s="205"/>
    </row>
    <row r="97" spans="1:20" ht="12.75" customHeight="1" x14ac:dyDescent="0.2">
      <c r="A97" s="214">
        <v>19</v>
      </c>
      <c r="B97" s="220" t="s">
        <v>1225</v>
      </c>
      <c r="C97" s="277" t="s">
        <v>1226</v>
      </c>
      <c r="D97" s="278" t="s">
        <v>31</v>
      </c>
      <c r="E97" s="204">
        <v>1.62</v>
      </c>
      <c r="F97" s="196">
        <f t="shared" ref="F97" si="146">H97+J97+R97</f>
        <v>17.4922866</v>
      </c>
      <c r="G97" s="199">
        <v>5.0199999999999996</v>
      </c>
      <c r="H97" s="200">
        <f t="shared" ref="H97" si="147">G97*$P$8/1000</f>
        <v>9.5314739999999993</v>
      </c>
      <c r="I97" s="199">
        <v>3.38</v>
      </c>
      <c r="J97" s="211">
        <f t="shared" ref="J97" si="148">I97*$P$9/1000</f>
        <v>7.9608125999999997</v>
      </c>
      <c r="K97" s="47"/>
      <c r="L97" s="47"/>
      <c r="M97" s="47"/>
      <c r="N97" s="116"/>
      <c r="O97" s="45">
        <f t="shared" si="1"/>
        <v>0</v>
      </c>
      <c r="P97" s="211">
        <f t="shared" ref="P97" si="149">E97*F97</f>
        <v>28.337504292000002</v>
      </c>
      <c r="Q97" s="211">
        <f t="shared" ref="Q97" si="150">SUM(O97:O100)</f>
        <v>0</v>
      </c>
      <c r="R97" s="211">
        <f t="shared" ref="R97" si="151">Q97*1.02*1.05*$R$14</f>
        <v>0</v>
      </c>
      <c r="S97" s="205">
        <f t="shared" ref="S97" si="152">F97*$S$21</f>
        <v>20.021824128562287</v>
      </c>
      <c r="T97" s="205">
        <f t="shared" ref="T97" si="153">E97*S97</f>
        <v>32.43535508827091</v>
      </c>
    </row>
    <row r="98" spans="1:20" ht="12.75" customHeight="1" x14ac:dyDescent="0.2">
      <c r="A98" s="215"/>
      <c r="B98" s="220"/>
      <c r="C98" s="277"/>
      <c r="D98" s="278"/>
      <c r="E98" s="204"/>
      <c r="F98" s="197"/>
      <c r="G98" s="199"/>
      <c r="H98" s="201"/>
      <c r="I98" s="199"/>
      <c r="J98" s="212"/>
      <c r="K98" s="47"/>
      <c r="L98" s="47"/>
      <c r="M98" s="47"/>
      <c r="N98" s="116"/>
      <c r="O98" s="45">
        <f t="shared" si="1"/>
        <v>0</v>
      </c>
      <c r="P98" s="212"/>
      <c r="Q98" s="212"/>
      <c r="R98" s="212"/>
      <c r="S98" s="205"/>
      <c r="T98" s="205"/>
    </row>
    <row r="99" spans="1:20" ht="12.75" customHeight="1" x14ac:dyDescent="0.2">
      <c r="A99" s="215"/>
      <c r="B99" s="220"/>
      <c r="C99" s="277"/>
      <c r="D99" s="278"/>
      <c r="E99" s="204"/>
      <c r="F99" s="197"/>
      <c r="G99" s="199"/>
      <c r="H99" s="201"/>
      <c r="I99" s="199"/>
      <c r="J99" s="212"/>
      <c r="K99" s="47"/>
      <c r="L99" s="47"/>
      <c r="M99" s="47"/>
      <c r="N99" s="116"/>
      <c r="O99" s="45">
        <f t="shared" si="1"/>
        <v>0</v>
      </c>
      <c r="P99" s="212"/>
      <c r="Q99" s="212"/>
      <c r="R99" s="212"/>
      <c r="S99" s="205"/>
      <c r="T99" s="205"/>
    </row>
    <row r="100" spans="1:20" ht="12.75" customHeight="1" x14ac:dyDescent="0.2">
      <c r="A100" s="216"/>
      <c r="B100" s="220"/>
      <c r="C100" s="277"/>
      <c r="D100" s="278"/>
      <c r="E100" s="204"/>
      <c r="F100" s="198"/>
      <c r="G100" s="199"/>
      <c r="H100" s="202"/>
      <c r="I100" s="199"/>
      <c r="J100" s="213"/>
      <c r="K100" s="47"/>
      <c r="L100" s="47"/>
      <c r="M100" s="47"/>
      <c r="N100" s="116"/>
      <c r="O100" s="45">
        <f t="shared" si="1"/>
        <v>0</v>
      </c>
      <c r="P100" s="213"/>
      <c r="Q100" s="213"/>
      <c r="R100" s="213"/>
      <c r="S100" s="205"/>
      <c r="T100" s="205"/>
    </row>
    <row r="101" spans="1:20" ht="12.75" customHeight="1" x14ac:dyDescent="0.2">
      <c r="A101" s="214">
        <v>20</v>
      </c>
      <c r="B101" s="235" t="s">
        <v>231</v>
      </c>
      <c r="C101" s="235" t="s">
        <v>466</v>
      </c>
      <c r="D101" s="235" t="s">
        <v>32</v>
      </c>
      <c r="E101" s="243">
        <v>84</v>
      </c>
      <c r="F101" s="207">
        <f t="shared" ref="F101" si="154">H101+J101+R101</f>
        <v>0.44342989500000002</v>
      </c>
      <c r="G101" s="250">
        <v>0.223</v>
      </c>
      <c r="H101" s="211">
        <f t="shared" ref="H101" si="155">G101*$P$8/1000</f>
        <v>0.42341010000000001</v>
      </c>
      <c r="I101" s="250">
        <v>8.5000000000000006E-3</v>
      </c>
      <c r="J101" s="211">
        <f t="shared" ref="J101" si="156">I101*$P$9/1000</f>
        <v>2.0019795000000003E-2</v>
      </c>
      <c r="K101" s="23"/>
      <c r="L101" s="23"/>
      <c r="M101" s="23"/>
      <c r="N101" s="126"/>
      <c r="O101" s="45">
        <f t="shared" si="1"/>
        <v>0</v>
      </c>
      <c r="P101" s="211">
        <f t="shared" ref="P101" si="157">E101*F101</f>
        <v>37.248111180000002</v>
      </c>
      <c r="Q101" s="211">
        <f t="shared" ref="Q101" si="158">SUM(O101:O104)</f>
        <v>0</v>
      </c>
      <c r="R101" s="211">
        <f t="shared" ref="R101" si="159">Q101*1.02*1.05*$R$14</f>
        <v>0</v>
      </c>
      <c r="S101" s="205">
        <f t="shared" ref="S101" si="160">F101*$S$21</f>
        <v>0.50755373348598354</v>
      </c>
      <c r="T101" s="205">
        <f t="shared" ref="T101" si="161">E101*S101</f>
        <v>42.634513612822616</v>
      </c>
    </row>
    <row r="102" spans="1:20" ht="12.75" customHeight="1" x14ac:dyDescent="0.2">
      <c r="A102" s="215"/>
      <c r="B102" s="236"/>
      <c r="C102" s="236"/>
      <c r="D102" s="236"/>
      <c r="E102" s="244"/>
      <c r="F102" s="208"/>
      <c r="G102" s="251"/>
      <c r="H102" s="212"/>
      <c r="I102" s="251"/>
      <c r="J102" s="212"/>
      <c r="K102" s="23"/>
      <c r="L102" s="23"/>
      <c r="M102" s="23"/>
      <c r="N102" s="126"/>
      <c r="O102" s="45">
        <f t="shared" si="1"/>
        <v>0</v>
      </c>
      <c r="P102" s="212"/>
      <c r="Q102" s="212"/>
      <c r="R102" s="212"/>
      <c r="S102" s="205"/>
      <c r="T102" s="205"/>
    </row>
    <row r="103" spans="1:20" ht="12.75" customHeight="1" x14ac:dyDescent="0.2">
      <c r="A103" s="215"/>
      <c r="B103" s="236"/>
      <c r="C103" s="236"/>
      <c r="D103" s="236"/>
      <c r="E103" s="244"/>
      <c r="F103" s="208"/>
      <c r="G103" s="251"/>
      <c r="H103" s="212"/>
      <c r="I103" s="251"/>
      <c r="J103" s="212"/>
      <c r="K103" s="23"/>
      <c r="L103" s="23"/>
      <c r="M103" s="23"/>
      <c r="N103" s="126"/>
      <c r="O103" s="45">
        <f t="shared" si="1"/>
        <v>0</v>
      </c>
      <c r="P103" s="212"/>
      <c r="Q103" s="212"/>
      <c r="R103" s="212"/>
      <c r="S103" s="205"/>
      <c r="T103" s="205"/>
    </row>
    <row r="104" spans="1:20" ht="12.75" customHeight="1" x14ac:dyDescent="0.2">
      <c r="A104" s="216"/>
      <c r="B104" s="237"/>
      <c r="C104" s="237"/>
      <c r="D104" s="237"/>
      <c r="E104" s="245"/>
      <c r="F104" s="209"/>
      <c r="G104" s="252"/>
      <c r="H104" s="213"/>
      <c r="I104" s="252"/>
      <c r="J104" s="213"/>
      <c r="K104" s="23"/>
      <c r="L104" s="23"/>
      <c r="M104" s="23"/>
      <c r="N104" s="123"/>
      <c r="O104" s="45">
        <f t="shared" si="1"/>
        <v>0</v>
      </c>
      <c r="P104" s="213"/>
      <c r="Q104" s="213"/>
      <c r="R104" s="213"/>
      <c r="S104" s="205"/>
      <c r="T104" s="205"/>
    </row>
    <row r="105" spans="1:20" ht="12.75" customHeight="1" x14ac:dyDescent="0.2">
      <c r="A105" s="214">
        <v>21</v>
      </c>
      <c r="B105" s="235" t="s">
        <v>143</v>
      </c>
      <c r="C105" s="235" t="s">
        <v>467</v>
      </c>
      <c r="D105" s="232" t="s">
        <v>27</v>
      </c>
      <c r="E105" s="279">
        <v>850</v>
      </c>
      <c r="F105" s="207">
        <f t="shared" ref="F105" si="162">H105+J105+R105</f>
        <v>0.91065180000000012</v>
      </c>
      <c r="G105" s="250">
        <v>0.43</v>
      </c>
      <c r="H105" s="211">
        <f t="shared" ref="H105" si="163">G105*$P$8/1000</f>
        <v>0.81644100000000008</v>
      </c>
      <c r="I105" s="259">
        <v>0.04</v>
      </c>
      <c r="J105" s="211">
        <f t="shared" ref="J105" si="164">I105*$P$9/1000</f>
        <v>9.4210800000000011E-2</v>
      </c>
      <c r="K105" s="23"/>
      <c r="L105" s="23"/>
      <c r="M105" s="23"/>
      <c r="N105" s="126"/>
      <c r="O105" s="45">
        <f t="shared" si="1"/>
        <v>0</v>
      </c>
      <c r="P105" s="211">
        <f t="shared" ref="P105" si="165">E105*F105</f>
        <v>774.05403000000013</v>
      </c>
      <c r="Q105" s="211">
        <f t="shared" ref="Q105" si="166">SUM(O105:O108)</f>
        <v>0</v>
      </c>
      <c r="R105" s="211">
        <f t="shared" ref="R105" si="167">Q105*1.02*1.05*$R$14</f>
        <v>0</v>
      </c>
      <c r="S105" s="205">
        <f t="shared" ref="S105" si="168">F105*$S$21</f>
        <v>1.0423400095650548</v>
      </c>
      <c r="T105" s="205">
        <f t="shared" ref="T105" si="169">E105*S105</f>
        <v>885.98900813029661</v>
      </c>
    </row>
    <row r="106" spans="1:20" ht="12.75" customHeight="1" x14ac:dyDescent="0.2">
      <c r="A106" s="215"/>
      <c r="B106" s="236"/>
      <c r="C106" s="236"/>
      <c r="D106" s="233"/>
      <c r="E106" s="280"/>
      <c r="F106" s="208"/>
      <c r="G106" s="251"/>
      <c r="H106" s="212"/>
      <c r="I106" s="260"/>
      <c r="J106" s="212"/>
      <c r="K106" s="23"/>
      <c r="L106" s="23"/>
      <c r="M106" s="23"/>
      <c r="N106" s="126"/>
      <c r="O106" s="45">
        <f t="shared" si="1"/>
        <v>0</v>
      </c>
      <c r="P106" s="212"/>
      <c r="Q106" s="212"/>
      <c r="R106" s="212"/>
      <c r="S106" s="205"/>
      <c r="T106" s="205"/>
    </row>
    <row r="107" spans="1:20" ht="12.75" customHeight="1" x14ac:dyDescent="0.2">
      <c r="A107" s="215"/>
      <c r="B107" s="236"/>
      <c r="C107" s="236"/>
      <c r="D107" s="233"/>
      <c r="E107" s="280"/>
      <c r="F107" s="208"/>
      <c r="G107" s="251"/>
      <c r="H107" s="212"/>
      <c r="I107" s="260"/>
      <c r="J107" s="212"/>
      <c r="K107" s="23"/>
      <c r="L107" s="23"/>
      <c r="M107" s="23"/>
      <c r="N107" s="126"/>
      <c r="O107" s="45">
        <f t="shared" si="1"/>
        <v>0</v>
      </c>
      <c r="P107" s="212"/>
      <c r="Q107" s="212"/>
      <c r="R107" s="212"/>
      <c r="S107" s="205"/>
      <c r="T107" s="205"/>
    </row>
    <row r="108" spans="1:20" ht="12.75" customHeight="1" x14ac:dyDescent="0.2">
      <c r="A108" s="216"/>
      <c r="B108" s="237"/>
      <c r="C108" s="237"/>
      <c r="D108" s="234"/>
      <c r="E108" s="281"/>
      <c r="F108" s="209"/>
      <c r="G108" s="252"/>
      <c r="H108" s="213"/>
      <c r="I108" s="261"/>
      <c r="J108" s="213"/>
      <c r="K108" s="23"/>
      <c r="L108" s="23"/>
      <c r="M108" s="23"/>
      <c r="N108" s="123"/>
      <c r="O108" s="45">
        <f t="shared" si="1"/>
        <v>0</v>
      </c>
      <c r="P108" s="213"/>
      <c r="Q108" s="213"/>
      <c r="R108" s="213"/>
      <c r="S108" s="205"/>
      <c r="T108" s="205"/>
    </row>
    <row r="109" spans="1:20" ht="12.75" customHeight="1" x14ac:dyDescent="0.2">
      <c r="A109" s="214">
        <v>22</v>
      </c>
      <c r="B109" s="282" t="s">
        <v>146</v>
      </c>
      <c r="C109" s="235" t="s">
        <v>1468</v>
      </c>
      <c r="D109" s="232" t="s">
        <v>667</v>
      </c>
      <c r="E109" s="243">
        <v>297.5</v>
      </c>
      <c r="F109" s="207">
        <f t="shared" ref="F109" si="170">H109+J109+R109</f>
        <v>0.61599119999999996</v>
      </c>
      <c r="G109" s="273">
        <v>0.25</v>
      </c>
      <c r="H109" s="211">
        <f t="shared" ref="H109" si="171">G109*$P$8/1000</f>
        <v>0.47467500000000001</v>
      </c>
      <c r="I109" s="273">
        <v>0.06</v>
      </c>
      <c r="J109" s="211">
        <f t="shared" ref="J109" si="172">I109*$P$9/1000</f>
        <v>0.14131619999999998</v>
      </c>
      <c r="K109" s="23"/>
      <c r="L109" s="123"/>
      <c r="M109" s="23"/>
      <c r="N109" s="123"/>
      <c r="O109" s="45">
        <f t="shared" si="1"/>
        <v>0</v>
      </c>
      <c r="P109" s="211">
        <f t="shared" ref="P109" si="173">E109*F109</f>
        <v>183.25738199999998</v>
      </c>
      <c r="Q109" s="211">
        <f t="shared" ref="Q109" si="174">SUM(O109:O112)</f>
        <v>0</v>
      </c>
      <c r="R109" s="211">
        <f t="shared" ref="R109" si="175">Q109*1.02*1.05*$R$14</f>
        <v>0</v>
      </c>
      <c r="S109" s="205">
        <f t="shared" ref="S109" si="176">F109*$S$21</f>
        <v>0.7050689114104749</v>
      </c>
      <c r="T109" s="205">
        <f t="shared" ref="T109" si="177">E109*S109</f>
        <v>209.75800114461629</v>
      </c>
    </row>
    <row r="110" spans="1:20" ht="12.75" customHeight="1" x14ac:dyDescent="0.2">
      <c r="A110" s="215"/>
      <c r="B110" s="283"/>
      <c r="C110" s="236"/>
      <c r="D110" s="233"/>
      <c r="E110" s="244"/>
      <c r="F110" s="208"/>
      <c r="G110" s="274"/>
      <c r="H110" s="212"/>
      <c r="I110" s="274"/>
      <c r="J110" s="212"/>
      <c r="K110" s="23"/>
      <c r="L110" s="23"/>
      <c r="M110" s="23"/>
      <c r="N110" s="126"/>
      <c r="O110" s="45">
        <f t="shared" si="1"/>
        <v>0</v>
      </c>
      <c r="P110" s="212"/>
      <c r="Q110" s="212"/>
      <c r="R110" s="212"/>
      <c r="S110" s="205"/>
      <c r="T110" s="205"/>
    </row>
    <row r="111" spans="1:20" ht="12.75" customHeight="1" x14ac:dyDescent="0.2">
      <c r="A111" s="215"/>
      <c r="B111" s="283"/>
      <c r="C111" s="236"/>
      <c r="D111" s="233"/>
      <c r="E111" s="244"/>
      <c r="F111" s="208"/>
      <c r="G111" s="274"/>
      <c r="H111" s="212"/>
      <c r="I111" s="274"/>
      <c r="J111" s="212"/>
      <c r="K111" s="23"/>
      <c r="L111" s="23"/>
      <c r="M111" s="23"/>
      <c r="N111" s="126"/>
      <c r="O111" s="45">
        <f t="shared" si="1"/>
        <v>0</v>
      </c>
      <c r="P111" s="212"/>
      <c r="Q111" s="212"/>
      <c r="R111" s="212"/>
      <c r="S111" s="205"/>
      <c r="T111" s="205"/>
    </row>
    <row r="112" spans="1:20" ht="12.75" customHeight="1" x14ac:dyDescent="0.2">
      <c r="A112" s="216"/>
      <c r="B112" s="284"/>
      <c r="C112" s="237"/>
      <c r="D112" s="234"/>
      <c r="E112" s="245"/>
      <c r="F112" s="209"/>
      <c r="G112" s="275"/>
      <c r="H112" s="213"/>
      <c r="I112" s="275"/>
      <c r="J112" s="213"/>
      <c r="K112" s="23"/>
      <c r="L112" s="23"/>
      <c r="M112" s="23"/>
      <c r="N112" s="123"/>
      <c r="O112" s="45">
        <f t="shared" si="1"/>
        <v>0</v>
      </c>
      <c r="P112" s="213"/>
      <c r="Q112" s="213"/>
      <c r="R112" s="213"/>
      <c r="S112" s="205"/>
      <c r="T112" s="205"/>
    </row>
    <row r="113" spans="1:20" ht="12.75" customHeight="1" x14ac:dyDescent="0.2">
      <c r="A113" s="214">
        <v>23</v>
      </c>
      <c r="B113" s="282" t="s">
        <v>666</v>
      </c>
      <c r="C113" s="285" t="s">
        <v>552</v>
      </c>
      <c r="D113" s="265" t="s">
        <v>32</v>
      </c>
      <c r="E113" s="243">
        <v>1984</v>
      </c>
      <c r="F113" s="207">
        <f t="shared" ref="F113" si="178">H113+J113+R113</f>
        <v>0.87075704999999992</v>
      </c>
      <c r="G113" s="290">
        <v>0.44</v>
      </c>
      <c r="H113" s="211">
        <f t="shared" ref="H113" si="179">G113*$P$8/1000</f>
        <v>0.83542799999999995</v>
      </c>
      <c r="I113" s="290">
        <v>1.4999999999999999E-2</v>
      </c>
      <c r="J113" s="211">
        <f t="shared" ref="J113" si="180">I113*$P$9/1000</f>
        <v>3.5329049999999994E-2</v>
      </c>
      <c r="K113" s="23"/>
      <c r="L113" s="23"/>
      <c r="M113" s="23"/>
      <c r="N113" s="126"/>
      <c r="O113" s="45">
        <f t="shared" si="1"/>
        <v>0</v>
      </c>
      <c r="P113" s="211">
        <f t="shared" ref="P113" si="181">E113*F113</f>
        <v>1727.5819871999997</v>
      </c>
      <c r="Q113" s="211">
        <f t="shared" ref="Q113" si="182">SUM(O113:O116)</f>
        <v>0</v>
      </c>
      <c r="R113" s="211">
        <f t="shared" ref="R113" si="183">Q113*1.02*1.05*$R$14</f>
        <v>0</v>
      </c>
      <c r="S113" s="205">
        <f t="shared" ref="S113" si="184">F113*$S$21</f>
        <v>0.99667613002668942</v>
      </c>
      <c r="T113" s="205">
        <f t="shared" ref="T113" si="185">E113*S113</f>
        <v>1977.4054419729518</v>
      </c>
    </row>
    <row r="114" spans="1:20" ht="12.75" customHeight="1" x14ac:dyDescent="0.2">
      <c r="A114" s="215"/>
      <c r="B114" s="283"/>
      <c r="C114" s="263"/>
      <c r="D114" s="266"/>
      <c r="E114" s="244"/>
      <c r="F114" s="208"/>
      <c r="G114" s="291"/>
      <c r="H114" s="212"/>
      <c r="I114" s="291"/>
      <c r="J114" s="212"/>
      <c r="K114" s="23"/>
      <c r="L114" s="23"/>
      <c r="M114" s="23"/>
      <c r="N114" s="126"/>
      <c r="O114" s="45">
        <f t="shared" si="1"/>
        <v>0</v>
      </c>
      <c r="P114" s="212"/>
      <c r="Q114" s="212"/>
      <c r="R114" s="212"/>
      <c r="S114" s="205"/>
      <c r="T114" s="205"/>
    </row>
    <row r="115" spans="1:20" ht="12.75" customHeight="1" x14ac:dyDescent="0.2">
      <c r="A115" s="215"/>
      <c r="B115" s="283"/>
      <c r="C115" s="263"/>
      <c r="D115" s="266"/>
      <c r="E115" s="244"/>
      <c r="F115" s="208"/>
      <c r="G115" s="291"/>
      <c r="H115" s="212"/>
      <c r="I115" s="291"/>
      <c r="J115" s="212"/>
      <c r="K115" s="23"/>
      <c r="L115" s="23"/>
      <c r="M115" s="23"/>
      <c r="N115" s="126"/>
      <c r="O115" s="45">
        <f t="shared" si="1"/>
        <v>0</v>
      </c>
      <c r="P115" s="212"/>
      <c r="Q115" s="212"/>
      <c r="R115" s="212"/>
      <c r="S115" s="205"/>
      <c r="T115" s="205"/>
    </row>
    <row r="116" spans="1:20" ht="12.75" customHeight="1" x14ac:dyDescent="0.2">
      <c r="A116" s="216"/>
      <c r="B116" s="284"/>
      <c r="C116" s="264"/>
      <c r="D116" s="267"/>
      <c r="E116" s="245"/>
      <c r="F116" s="209"/>
      <c r="G116" s="292"/>
      <c r="H116" s="213"/>
      <c r="I116" s="292"/>
      <c r="J116" s="213"/>
      <c r="K116" s="23"/>
      <c r="L116" s="23"/>
      <c r="M116" s="23"/>
      <c r="N116" s="123"/>
      <c r="O116" s="45">
        <f t="shared" si="1"/>
        <v>0</v>
      </c>
      <c r="P116" s="213"/>
      <c r="Q116" s="213"/>
      <c r="R116" s="213"/>
      <c r="S116" s="205"/>
      <c r="T116" s="205"/>
    </row>
    <row r="117" spans="1:20" ht="12.75" customHeight="1" x14ac:dyDescent="0.2">
      <c r="A117" s="214">
        <v>24</v>
      </c>
      <c r="B117" s="220" t="s">
        <v>46</v>
      </c>
      <c r="C117" s="220" t="s">
        <v>83</v>
      </c>
      <c r="D117" s="232" t="s">
        <v>39</v>
      </c>
      <c r="E117" s="207">
        <v>130</v>
      </c>
      <c r="F117" s="207">
        <f t="shared" ref="F117" si="186">H117+J117+R117</f>
        <v>2.7538521600000001</v>
      </c>
      <c r="G117" s="225">
        <v>0.2</v>
      </c>
      <c r="H117" s="211">
        <f t="shared" ref="H117" si="187">G117*$P$8/1000</f>
        <v>0.37974000000000002</v>
      </c>
      <c r="I117" s="289">
        <v>1.008</v>
      </c>
      <c r="J117" s="211">
        <f t="shared" ref="J117" si="188">I117*$P$9/1000</f>
        <v>2.3741121600000001</v>
      </c>
      <c r="K117" s="23"/>
      <c r="L117" s="23"/>
      <c r="M117" s="23"/>
      <c r="N117" s="126"/>
      <c r="O117" s="45">
        <f t="shared" si="1"/>
        <v>0</v>
      </c>
      <c r="P117" s="211">
        <f t="shared" ref="P117" si="189">E117*F117</f>
        <v>358.00078080000003</v>
      </c>
      <c r="Q117" s="211">
        <f t="shared" ref="Q117" si="190">SUM(O117:O120)</f>
        <v>0</v>
      </c>
      <c r="R117" s="211">
        <f t="shared" ref="R117" si="191">Q117*1.02*1.05*$R$14</f>
        <v>0</v>
      </c>
      <c r="S117" s="205">
        <f t="shared" ref="S117" si="192">F117*$S$21</f>
        <v>3.1520832515733748</v>
      </c>
      <c r="T117" s="205">
        <f t="shared" ref="T117" si="193">E117*S117</f>
        <v>409.77082270453872</v>
      </c>
    </row>
    <row r="118" spans="1:20" ht="12.75" customHeight="1" x14ac:dyDescent="0.2">
      <c r="A118" s="215"/>
      <c r="B118" s="220"/>
      <c r="C118" s="220"/>
      <c r="D118" s="233"/>
      <c r="E118" s="208"/>
      <c r="F118" s="208"/>
      <c r="G118" s="225"/>
      <c r="H118" s="212"/>
      <c r="I118" s="289"/>
      <c r="J118" s="212"/>
      <c r="K118" s="23"/>
      <c r="L118" s="23"/>
      <c r="M118" s="23"/>
      <c r="N118" s="126"/>
      <c r="O118" s="45">
        <f t="shared" si="1"/>
        <v>0</v>
      </c>
      <c r="P118" s="212"/>
      <c r="Q118" s="212"/>
      <c r="R118" s="212"/>
      <c r="S118" s="205"/>
      <c r="T118" s="205"/>
    </row>
    <row r="119" spans="1:20" ht="12.75" customHeight="1" x14ac:dyDescent="0.2">
      <c r="A119" s="215"/>
      <c r="B119" s="220"/>
      <c r="C119" s="220"/>
      <c r="D119" s="233"/>
      <c r="E119" s="208"/>
      <c r="F119" s="208"/>
      <c r="G119" s="225"/>
      <c r="H119" s="212"/>
      <c r="I119" s="289"/>
      <c r="J119" s="212"/>
      <c r="K119" s="23"/>
      <c r="L119" s="23"/>
      <c r="M119" s="23"/>
      <c r="N119" s="126"/>
      <c r="O119" s="45">
        <f t="shared" si="1"/>
        <v>0</v>
      </c>
      <c r="P119" s="212"/>
      <c r="Q119" s="212"/>
      <c r="R119" s="212"/>
      <c r="S119" s="205"/>
      <c r="T119" s="205"/>
    </row>
    <row r="120" spans="1:20" ht="12.75" customHeight="1" x14ac:dyDescent="0.2">
      <c r="A120" s="216"/>
      <c r="B120" s="220"/>
      <c r="C120" s="220"/>
      <c r="D120" s="234"/>
      <c r="E120" s="209"/>
      <c r="F120" s="209"/>
      <c r="G120" s="225"/>
      <c r="H120" s="213"/>
      <c r="I120" s="289"/>
      <c r="J120" s="213"/>
      <c r="K120" s="23"/>
      <c r="L120" s="23"/>
      <c r="M120" s="23"/>
      <c r="N120" s="123"/>
      <c r="O120" s="45">
        <f t="shared" si="1"/>
        <v>0</v>
      </c>
      <c r="P120" s="213"/>
      <c r="Q120" s="213"/>
      <c r="R120" s="213"/>
      <c r="S120" s="205"/>
      <c r="T120" s="205"/>
    </row>
    <row r="121" spans="1:20" ht="12.75" customHeight="1" x14ac:dyDescent="0.2">
      <c r="A121" s="214">
        <v>25</v>
      </c>
      <c r="B121" s="235" t="s">
        <v>86</v>
      </c>
      <c r="C121" s="235" t="s">
        <v>87</v>
      </c>
      <c r="D121" s="232" t="s">
        <v>28</v>
      </c>
      <c r="E121" s="286">
        <v>487.4</v>
      </c>
      <c r="F121" s="207">
        <f t="shared" ref="F121" si="194">H121+J121+R121</f>
        <v>1.5379470000000002</v>
      </c>
      <c r="G121" s="225">
        <v>0.81</v>
      </c>
      <c r="H121" s="211">
        <f t="shared" ref="H121" si="195">G121*$P$8/1000</f>
        <v>1.5379470000000002</v>
      </c>
      <c r="I121" s="259"/>
      <c r="J121" s="211">
        <f t="shared" ref="J121" si="196">I121*$P$9/1000</f>
        <v>0</v>
      </c>
      <c r="K121" s="17"/>
      <c r="L121" s="26"/>
      <c r="M121" s="17"/>
      <c r="N121" s="136"/>
      <c r="O121" s="45">
        <f t="shared" si="1"/>
        <v>0</v>
      </c>
      <c r="P121" s="211">
        <f t="shared" ref="P121" si="197">E121*F121</f>
        <v>749.59536780000008</v>
      </c>
      <c r="Q121" s="211">
        <f t="shared" ref="Q121" si="198">SUM(O121:O124)</f>
        <v>0</v>
      </c>
      <c r="R121" s="211">
        <f t="shared" ref="R121" si="199">Q121*1.02*1.05*$R$14</f>
        <v>0</v>
      </c>
      <c r="S121" s="205">
        <f t="shared" ref="S121" si="200">F121*$S$21</f>
        <v>1.7603475781748275</v>
      </c>
      <c r="T121" s="205">
        <f t="shared" ref="T121" si="201">E121*S121</f>
        <v>857.99340960241091</v>
      </c>
    </row>
    <row r="122" spans="1:20" ht="12.75" customHeight="1" x14ac:dyDescent="0.2">
      <c r="A122" s="215"/>
      <c r="B122" s="236"/>
      <c r="C122" s="236"/>
      <c r="D122" s="233"/>
      <c r="E122" s="287"/>
      <c r="F122" s="208"/>
      <c r="G122" s="225"/>
      <c r="H122" s="212"/>
      <c r="I122" s="260"/>
      <c r="J122" s="212"/>
      <c r="K122" s="12"/>
      <c r="L122" s="26"/>
      <c r="M122" s="17"/>
      <c r="N122" s="136"/>
      <c r="O122" s="45">
        <f t="shared" si="1"/>
        <v>0</v>
      </c>
      <c r="P122" s="212"/>
      <c r="Q122" s="212"/>
      <c r="R122" s="212"/>
      <c r="S122" s="205"/>
      <c r="T122" s="205"/>
    </row>
    <row r="123" spans="1:20" ht="12.75" customHeight="1" x14ac:dyDescent="0.2">
      <c r="A123" s="215"/>
      <c r="B123" s="236"/>
      <c r="C123" s="236"/>
      <c r="D123" s="233"/>
      <c r="E123" s="287"/>
      <c r="F123" s="208"/>
      <c r="G123" s="225"/>
      <c r="H123" s="212"/>
      <c r="I123" s="260"/>
      <c r="J123" s="212"/>
      <c r="K123" s="17"/>
      <c r="L123" s="26"/>
      <c r="M123" s="17"/>
      <c r="N123" s="136"/>
      <c r="O123" s="45">
        <f t="shared" si="1"/>
        <v>0</v>
      </c>
      <c r="P123" s="212"/>
      <c r="Q123" s="212"/>
      <c r="R123" s="212"/>
      <c r="S123" s="205"/>
      <c r="T123" s="205"/>
    </row>
    <row r="124" spans="1:20" ht="12.75" customHeight="1" x14ac:dyDescent="0.2">
      <c r="A124" s="216"/>
      <c r="B124" s="237"/>
      <c r="C124" s="237"/>
      <c r="D124" s="234"/>
      <c r="E124" s="288"/>
      <c r="F124" s="209"/>
      <c r="G124" s="225"/>
      <c r="H124" s="213"/>
      <c r="I124" s="261"/>
      <c r="J124" s="213"/>
      <c r="K124" s="17"/>
      <c r="L124" s="26"/>
      <c r="M124" s="17"/>
      <c r="N124" s="136"/>
      <c r="O124" s="45">
        <f t="shared" si="1"/>
        <v>0</v>
      </c>
      <c r="P124" s="213"/>
      <c r="Q124" s="213"/>
      <c r="R124" s="213"/>
      <c r="S124" s="205"/>
      <c r="T124" s="205"/>
    </row>
    <row r="125" spans="1:20" ht="12.75" customHeight="1" x14ac:dyDescent="0.2">
      <c r="A125" s="214">
        <v>26</v>
      </c>
      <c r="B125" s="285" t="s">
        <v>84</v>
      </c>
      <c r="C125" s="235" t="s">
        <v>85</v>
      </c>
      <c r="D125" s="232" t="s">
        <v>28</v>
      </c>
      <c r="E125" s="286">
        <v>469.6</v>
      </c>
      <c r="F125" s="207">
        <f t="shared" ref="F125" si="202">H125+J125+R125</f>
        <v>2.8792230000000001</v>
      </c>
      <c r="G125" s="276">
        <v>0.4</v>
      </c>
      <c r="H125" s="211">
        <f t="shared" ref="H125" si="203">G125*$P$8/1000</f>
        <v>0.75948000000000004</v>
      </c>
      <c r="I125" s="293">
        <v>0.9</v>
      </c>
      <c r="J125" s="211">
        <f t="shared" ref="J125" si="204">I125*$P$9/1000</f>
        <v>2.1197430000000002</v>
      </c>
      <c r="K125" s="135"/>
      <c r="L125" s="135"/>
      <c r="M125" s="26"/>
      <c r="N125" s="135"/>
      <c r="O125" s="45">
        <f t="shared" si="1"/>
        <v>0</v>
      </c>
      <c r="P125" s="211">
        <f t="shared" ref="P125" si="205">E125*F125</f>
        <v>1352.0831208000002</v>
      </c>
      <c r="Q125" s="211">
        <f t="shared" ref="Q125" si="206">SUM(O125:O128)</f>
        <v>0</v>
      </c>
      <c r="R125" s="211">
        <f t="shared" ref="R125" si="207">Q125*1.02*1.05*$R$14</f>
        <v>0</v>
      </c>
      <c r="S125" s="205">
        <f t="shared" ref="S125" si="208">F125*$S$21</f>
        <v>3.2955838108044433</v>
      </c>
      <c r="T125" s="205">
        <f t="shared" ref="T125" si="209">E125*S125</f>
        <v>1547.6061575537667</v>
      </c>
    </row>
    <row r="126" spans="1:20" ht="12.75" customHeight="1" x14ac:dyDescent="0.2">
      <c r="A126" s="215"/>
      <c r="B126" s="263"/>
      <c r="C126" s="236"/>
      <c r="D126" s="233"/>
      <c r="E126" s="287"/>
      <c r="F126" s="208"/>
      <c r="G126" s="276"/>
      <c r="H126" s="212"/>
      <c r="I126" s="294"/>
      <c r="J126" s="212"/>
      <c r="K126" s="23"/>
      <c r="L126" s="23"/>
      <c r="M126" s="23"/>
      <c r="N126" s="123"/>
      <c r="O126" s="45">
        <f t="shared" si="1"/>
        <v>0</v>
      </c>
      <c r="P126" s="212"/>
      <c r="Q126" s="212"/>
      <c r="R126" s="212"/>
      <c r="S126" s="205"/>
      <c r="T126" s="205"/>
    </row>
    <row r="127" spans="1:20" ht="12.75" customHeight="1" x14ac:dyDescent="0.2">
      <c r="A127" s="215"/>
      <c r="B127" s="263"/>
      <c r="C127" s="236"/>
      <c r="D127" s="233"/>
      <c r="E127" s="287"/>
      <c r="F127" s="208"/>
      <c r="G127" s="276"/>
      <c r="H127" s="212"/>
      <c r="I127" s="294"/>
      <c r="J127" s="212"/>
      <c r="K127" s="23"/>
      <c r="L127" s="23"/>
      <c r="M127" s="24"/>
      <c r="N127" s="123"/>
      <c r="O127" s="45">
        <f t="shared" si="1"/>
        <v>0</v>
      </c>
      <c r="P127" s="212"/>
      <c r="Q127" s="212"/>
      <c r="R127" s="212"/>
      <c r="S127" s="205"/>
      <c r="T127" s="205"/>
    </row>
    <row r="128" spans="1:20" ht="12.75" customHeight="1" x14ac:dyDescent="0.2">
      <c r="A128" s="216"/>
      <c r="B128" s="264"/>
      <c r="C128" s="237"/>
      <c r="D128" s="234"/>
      <c r="E128" s="288"/>
      <c r="F128" s="209"/>
      <c r="G128" s="276"/>
      <c r="H128" s="213"/>
      <c r="I128" s="295"/>
      <c r="J128" s="213"/>
      <c r="K128" s="23"/>
      <c r="L128" s="23"/>
      <c r="M128" s="23"/>
      <c r="N128" s="123"/>
      <c r="O128" s="45">
        <f t="shared" si="1"/>
        <v>0</v>
      </c>
      <c r="P128" s="213"/>
      <c r="Q128" s="213"/>
      <c r="R128" s="213"/>
      <c r="S128" s="205"/>
      <c r="T128" s="205"/>
    </row>
    <row r="129" spans="1:20" ht="12.75" customHeight="1" x14ac:dyDescent="0.2">
      <c r="A129" s="232"/>
      <c r="B129" s="220"/>
      <c r="C129" s="238" t="s">
        <v>88</v>
      </c>
      <c r="D129" s="232"/>
      <c r="E129" s="243"/>
      <c r="F129" s="207">
        <f t="shared" ref="F129" si="210">H129+J129+R129</f>
        <v>0</v>
      </c>
      <c r="G129" s="225"/>
      <c r="H129" s="211">
        <f t="shared" ref="H129" si="211">G129*$P$8/1000</f>
        <v>0</v>
      </c>
      <c r="I129" s="289"/>
      <c r="J129" s="211">
        <f t="shared" ref="J129" si="212">I129*$P$9/1000</f>
        <v>0</v>
      </c>
      <c r="K129" s="26"/>
      <c r="L129" s="26"/>
      <c r="M129" s="26"/>
      <c r="N129" s="135"/>
      <c r="O129" s="45">
        <f t="shared" ref="O129:O252" si="213">M129*N129</f>
        <v>0</v>
      </c>
      <c r="P129" s="211">
        <f t="shared" ref="P129" si="214">E129*F129</f>
        <v>0</v>
      </c>
      <c r="Q129" s="211">
        <f t="shared" ref="Q129" si="215">SUM(O129:O132)</f>
        <v>0</v>
      </c>
      <c r="R129" s="211">
        <f t="shared" ref="R129" si="216">Q129*1.02*1.05*$R$14</f>
        <v>0</v>
      </c>
      <c r="S129" s="205">
        <f t="shared" ref="S129" si="217">F129*$S$21</f>
        <v>0</v>
      </c>
      <c r="T129" s="205">
        <f t="shared" ref="T129" si="218">E129*S129</f>
        <v>0</v>
      </c>
    </row>
    <row r="130" spans="1:20" ht="12.75" customHeight="1" x14ac:dyDescent="0.2">
      <c r="A130" s="233"/>
      <c r="B130" s="220"/>
      <c r="C130" s="239"/>
      <c r="D130" s="233"/>
      <c r="E130" s="244"/>
      <c r="F130" s="208"/>
      <c r="G130" s="225"/>
      <c r="H130" s="212"/>
      <c r="I130" s="289"/>
      <c r="J130" s="212"/>
      <c r="K130" s="26"/>
      <c r="L130" s="26"/>
      <c r="M130" s="53"/>
      <c r="N130" s="135"/>
      <c r="O130" s="45">
        <f t="shared" si="213"/>
        <v>0</v>
      </c>
      <c r="P130" s="212"/>
      <c r="Q130" s="212"/>
      <c r="R130" s="212"/>
      <c r="S130" s="205"/>
      <c r="T130" s="205"/>
    </row>
    <row r="131" spans="1:20" ht="12.75" customHeight="1" x14ac:dyDescent="0.2">
      <c r="A131" s="233"/>
      <c r="B131" s="220"/>
      <c r="C131" s="239"/>
      <c r="D131" s="233"/>
      <c r="E131" s="244"/>
      <c r="F131" s="208"/>
      <c r="G131" s="225"/>
      <c r="H131" s="212"/>
      <c r="I131" s="289"/>
      <c r="J131" s="212"/>
      <c r="K131" s="26"/>
      <c r="L131" s="26"/>
      <c r="M131" s="26"/>
      <c r="N131" s="135"/>
      <c r="O131" s="45">
        <f t="shared" si="213"/>
        <v>0</v>
      </c>
      <c r="P131" s="212"/>
      <c r="Q131" s="212"/>
      <c r="R131" s="212"/>
      <c r="S131" s="205"/>
      <c r="T131" s="205"/>
    </row>
    <row r="132" spans="1:20" ht="12.75" customHeight="1" x14ac:dyDescent="0.2">
      <c r="A132" s="234"/>
      <c r="B132" s="220"/>
      <c r="C132" s="240"/>
      <c r="D132" s="234"/>
      <c r="E132" s="245"/>
      <c r="F132" s="209"/>
      <c r="G132" s="225"/>
      <c r="H132" s="213"/>
      <c r="I132" s="289"/>
      <c r="J132" s="213"/>
      <c r="K132" s="26"/>
      <c r="L132" s="26"/>
      <c r="M132" s="26"/>
      <c r="N132" s="135"/>
      <c r="O132" s="45">
        <f t="shared" si="213"/>
        <v>0</v>
      </c>
      <c r="P132" s="213"/>
      <c r="Q132" s="213"/>
      <c r="R132" s="213"/>
      <c r="S132" s="205"/>
      <c r="T132" s="205"/>
    </row>
    <row r="133" spans="1:20" ht="12.75" customHeight="1" x14ac:dyDescent="0.2">
      <c r="A133" s="214">
        <v>1</v>
      </c>
      <c r="B133" s="220" t="s">
        <v>425</v>
      </c>
      <c r="C133" s="220" t="s">
        <v>553</v>
      </c>
      <c r="D133" s="189" t="s">
        <v>31</v>
      </c>
      <c r="E133" s="221">
        <v>3.38</v>
      </c>
      <c r="F133" s="207">
        <f t="shared" ref="F133" si="219">H133+J133+R133</f>
        <v>67.579877885949585</v>
      </c>
      <c r="G133" s="225">
        <v>8.76</v>
      </c>
      <c r="H133" s="211">
        <f t="shared" ref="H133" si="220">G133*$P$8/1000</f>
        <v>16.632612000000002</v>
      </c>
      <c r="I133" s="225">
        <v>1.21</v>
      </c>
      <c r="J133" s="211">
        <f t="shared" ref="J133" si="221">I133*$P$9/1000</f>
        <v>2.8498766999999998</v>
      </c>
      <c r="K133" s="23" t="s">
        <v>327</v>
      </c>
      <c r="L133" s="23" t="s">
        <v>33</v>
      </c>
      <c r="M133" s="23">
        <v>1.0149999999999999</v>
      </c>
      <c r="N133" s="123">
        <v>27.946999999999999</v>
      </c>
      <c r="O133" s="45">
        <f t="shared" si="213"/>
        <v>28.366204999999997</v>
      </c>
      <c r="P133" s="211">
        <f t="shared" ref="P133" si="222">E133*F133</f>
        <v>228.41998725450958</v>
      </c>
      <c r="Q133" s="211">
        <f t="shared" ref="Q133" si="223">SUM(O133:O136)</f>
        <v>42.479057999999988</v>
      </c>
      <c r="R133" s="211">
        <f t="shared" ref="R133" si="224">Q133*1.02*1.05*$R$14</f>
        <v>48.097389185949588</v>
      </c>
      <c r="S133" s="205">
        <f t="shared" ref="S133" si="225">F133*$S$21</f>
        <v>77.352518890366127</v>
      </c>
      <c r="T133" s="205">
        <f t="shared" ref="T133" si="226">E133*S133</f>
        <v>261.4515138494375</v>
      </c>
    </row>
    <row r="134" spans="1:20" ht="12.75" customHeight="1" x14ac:dyDescent="0.2">
      <c r="A134" s="215"/>
      <c r="B134" s="220"/>
      <c r="C134" s="220"/>
      <c r="D134" s="189"/>
      <c r="E134" s="221"/>
      <c r="F134" s="208"/>
      <c r="G134" s="225"/>
      <c r="H134" s="212"/>
      <c r="I134" s="225"/>
      <c r="J134" s="212"/>
      <c r="K134" s="23" t="s">
        <v>248</v>
      </c>
      <c r="L134" s="23" t="s">
        <v>23</v>
      </c>
      <c r="M134" s="23">
        <v>2.46</v>
      </c>
      <c r="N134" s="123">
        <v>3.5</v>
      </c>
      <c r="O134" s="45">
        <f t="shared" si="213"/>
        <v>8.61</v>
      </c>
      <c r="P134" s="212"/>
      <c r="Q134" s="212"/>
      <c r="R134" s="212"/>
      <c r="S134" s="205"/>
      <c r="T134" s="205"/>
    </row>
    <row r="135" spans="1:20" ht="12.75" customHeight="1" x14ac:dyDescent="0.2">
      <c r="A135" s="215"/>
      <c r="B135" s="220"/>
      <c r="C135" s="220"/>
      <c r="D135" s="189"/>
      <c r="E135" s="221"/>
      <c r="F135" s="208"/>
      <c r="G135" s="225"/>
      <c r="H135" s="212"/>
      <c r="I135" s="225"/>
      <c r="J135" s="212"/>
      <c r="K135" s="23" t="s">
        <v>249</v>
      </c>
      <c r="L135" s="23" t="s">
        <v>31</v>
      </c>
      <c r="M135" s="24">
        <v>2.3E-2</v>
      </c>
      <c r="N135" s="135">
        <v>123.611</v>
      </c>
      <c r="O135" s="45">
        <f t="shared" si="213"/>
        <v>2.8430529999999998</v>
      </c>
      <c r="P135" s="212"/>
      <c r="Q135" s="212"/>
      <c r="R135" s="212"/>
      <c r="S135" s="205"/>
      <c r="T135" s="205"/>
    </row>
    <row r="136" spans="1:20" ht="12.75" customHeight="1" x14ac:dyDescent="0.2">
      <c r="A136" s="216"/>
      <c r="B136" s="220"/>
      <c r="C136" s="220"/>
      <c r="D136" s="189"/>
      <c r="E136" s="221"/>
      <c r="F136" s="209"/>
      <c r="G136" s="225"/>
      <c r="H136" s="213"/>
      <c r="I136" s="225"/>
      <c r="J136" s="213"/>
      <c r="K136" s="23" t="s">
        <v>59</v>
      </c>
      <c r="L136" s="23" t="s">
        <v>30</v>
      </c>
      <c r="M136" s="23">
        <v>3.3</v>
      </c>
      <c r="N136" s="123">
        <v>0.80600000000000005</v>
      </c>
      <c r="O136" s="45">
        <f t="shared" si="213"/>
        <v>2.6598000000000002</v>
      </c>
      <c r="P136" s="213"/>
      <c r="Q136" s="213"/>
      <c r="R136" s="213"/>
      <c r="S136" s="205"/>
      <c r="T136" s="205"/>
    </row>
    <row r="137" spans="1:20" ht="12.75" customHeight="1" x14ac:dyDescent="0.2">
      <c r="A137" s="214">
        <v>2</v>
      </c>
      <c r="B137" s="220" t="s">
        <v>46</v>
      </c>
      <c r="C137" s="220" t="s">
        <v>190</v>
      </c>
      <c r="D137" s="189" t="s">
        <v>28</v>
      </c>
      <c r="E137" s="221">
        <v>0.38</v>
      </c>
      <c r="F137" s="207">
        <f t="shared" ref="F137" si="227">H137+J137+R137</f>
        <v>243.43615800000001</v>
      </c>
      <c r="G137" s="225"/>
      <c r="H137" s="211">
        <f t="shared" ref="H137" si="228">G137*$P$8/1000</f>
        <v>0</v>
      </c>
      <c r="I137" s="276"/>
      <c r="J137" s="211">
        <f t="shared" ref="J137" si="229">I137*$P$9/1000</f>
        <v>0</v>
      </c>
      <c r="K137" s="23" t="s">
        <v>58</v>
      </c>
      <c r="L137" s="23" t="s">
        <v>28</v>
      </c>
      <c r="M137" s="23">
        <v>1</v>
      </c>
      <c r="N137" s="123">
        <v>215</v>
      </c>
      <c r="O137" s="45">
        <f t="shared" si="213"/>
        <v>215</v>
      </c>
      <c r="P137" s="211">
        <f t="shared" ref="P137" si="230">E137*F137</f>
        <v>92.505740040000006</v>
      </c>
      <c r="Q137" s="211">
        <f t="shared" ref="Q137" si="231">SUM(O137:O140)</f>
        <v>215</v>
      </c>
      <c r="R137" s="211">
        <f t="shared" ref="R137" si="232">Q137*1.02*1.05*$R$14</f>
        <v>243.43615800000001</v>
      </c>
      <c r="S137" s="205">
        <f t="shared" ref="S137" si="233">F137*$S$21</f>
        <v>278.6391541291635</v>
      </c>
      <c r="T137" s="205">
        <f t="shared" ref="T137" si="234">E137*S137</f>
        <v>105.88287856908214</v>
      </c>
    </row>
    <row r="138" spans="1:20" ht="12.75" customHeight="1" x14ac:dyDescent="0.2">
      <c r="A138" s="215"/>
      <c r="B138" s="220"/>
      <c r="C138" s="220"/>
      <c r="D138" s="189"/>
      <c r="E138" s="221"/>
      <c r="F138" s="208"/>
      <c r="G138" s="225"/>
      <c r="H138" s="212"/>
      <c r="I138" s="276"/>
      <c r="J138" s="212"/>
      <c r="K138" s="23"/>
      <c r="L138" s="23"/>
      <c r="M138" s="23"/>
      <c r="N138" s="123"/>
      <c r="O138" s="45">
        <f t="shared" si="213"/>
        <v>0</v>
      </c>
      <c r="P138" s="212"/>
      <c r="Q138" s="212"/>
      <c r="R138" s="212"/>
      <c r="S138" s="205"/>
      <c r="T138" s="205"/>
    </row>
    <row r="139" spans="1:20" ht="12.75" customHeight="1" x14ac:dyDescent="0.2">
      <c r="A139" s="215"/>
      <c r="B139" s="220"/>
      <c r="C139" s="220"/>
      <c r="D139" s="189"/>
      <c r="E139" s="221"/>
      <c r="F139" s="208"/>
      <c r="G139" s="225"/>
      <c r="H139" s="212"/>
      <c r="I139" s="276"/>
      <c r="J139" s="212"/>
      <c r="K139" s="23"/>
      <c r="L139" s="23"/>
      <c r="M139" s="16"/>
      <c r="N139" s="123"/>
      <c r="O139" s="45">
        <f t="shared" si="213"/>
        <v>0</v>
      </c>
      <c r="P139" s="212"/>
      <c r="Q139" s="212"/>
      <c r="R139" s="212"/>
      <c r="S139" s="205"/>
      <c r="T139" s="205"/>
    </row>
    <row r="140" spans="1:20" ht="12.75" customHeight="1" x14ac:dyDescent="0.2">
      <c r="A140" s="216"/>
      <c r="B140" s="220"/>
      <c r="C140" s="220"/>
      <c r="D140" s="189"/>
      <c r="E140" s="221"/>
      <c r="F140" s="209"/>
      <c r="G140" s="225"/>
      <c r="H140" s="213"/>
      <c r="I140" s="276"/>
      <c r="J140" s="213"/>
      <c r="K140" s="23"/>
      <c r="L140" s="23"/>
      <c r="M140" s="23"/>
      <c r="N140" s="123"/>
      <c r="O140" s="45">
        <f t="shared" si="213"/>
        <v>0</v>
      </c>
      <c r="P140" s="213"/>
      <c r="Q140" s="213"/>
      <c r="R140" s="213"/>
      <c r="S140" s="205"/>
      <c r="T140" s="205"/>
    </row>
    <row r="141" spans="1:20" ht="12.75" customHeight="1" x14ac:dyDescent="0.2">
      <c r="A141" s="214">
        <v>3</v>
      </c>
      <c r="B141" s="235" t="s">
        <v>46</v>
      </c>
      <c r="C141" s="235" t="s">
        <v>426</v>
      </c>
      <c r="D141" s="232" t="s">
        <v>28</v>
      </c>
      <c r="E141" s="232">
        <v>0.19</v>
      </c>
      <c r="F141" s="207">
        <f t="shared" ref="F141" si="235">H141+J141+R141</f>
        <v>336.53293838639996</v>
      </c>
      <c r="G141" s="296"/>
      <c r="H141" s="211">
        <f t="shared" ref="H141" si="236">G141*$P$8/1000</f>
        <v>0</v>
      </c>
      <c r="I141" s="250"/>
      <c r="J141" s="211">
        <f t="shared" ref="J141" si="237">I141*$P$9/1000</f>
        <v>0</v>
      </c>
      <c r="K141" s="23" t="s">
        <v>58</v>
      </c>
      <c r="L141" s="23" t="s">
        <v>28</v>
      </c>
      <c r="M141" s="23">
        <v>1</v>
      </c>
      <c r="N141" s="123">
        <v>297.22199999999998</v>
      </c>
      <c r="O141" s="45">
        <f t="shared" si="213"/>
        <v>297.22199999999998</v>
      </c>
      <c r="P141" s="211">
        <f t="shared" ref="P141" si="238">E141*F141</f>
        <v>63.941258293415991</v>
      </c>
      <c r="Q141" s="211">
        <f t="shared" ref="Q141" si="239">SUM(O141:O144)</f>
        <v>297.22199999999998</v>
      </c>
      <c r="R141" s="211">
        <f t="shared" ref="R141" si="240">Q141*1.02*1.05*$R$14</f>
        <v>336.53293838639996</v>
      </c>
      <c r="S141" s="205">
        <f t="shared" ref="S141" si="241">F141*$S$21</f>
        <v>385.19854264454989</v>
      </c>
      <c r="T141" s="205">
        <f t="shared" ref="T141" si="242">E141*S141</f>
        <v>73.187723102464474</v>
      </c>
    </row>
    <row r="142" spans="1:20" ht="12.75" customHeight="1" x14ac:dyDescent="0.2">
      <c r="A142" s="215"/>
      <c r="B142" s="236"/>
      <c r="C142" s="236"/>
      <c r="D142" s="233"/>
      <c r="E142" s="233"/>
      <c r="F142" s="208"/>
      <c r="G142" s="297"/>
      <c r="H142" s="212"/>
      <c r="I142" s="251"/>
      <c r="J142" s="212"/>
      <c r="K142" s="23"/>
      <c r="L142" s="23"/>
      <c r="M142" s="23"/>
      <c r="N142" s="123"/>
      <c r="O142" s="45">
        <f t="shared" si="213"/>
        <v>0</v>
      </c>
      <c r="P142" s="212"/>
      <c r="Q142" s="212"/>
      <c r="R142" s="212"/>
      <c r="S142" s="205"/>
      <c r="T142" s="205"/>
    </row>
    <row r="143" spans="1:20" ht="12.75" customHeight="1" x14ac:dyDescent="0.2">
      <c r="A143" s="215"/>
      <c r="B143" s="236"/>
      <c r="C143" s="236"/>
      <c r="D143" s="233"/>
      <c r="E143" s="233"/>
      <c r="F143" s="208"/>
      <c r="G143" s="297"/>
      <c r="H143" s="212"/>
      <c r="I143" s="251"/>
      <c r="J143" s="212"/>
      <c r="K143" s="23"/>
      <c r="L143" s="23"/>
      <c r="M143" s="24"/>
      <c r="N143" s="123"/>
      <c r="O143" s="45">
        <f t="shared" si="213"/>
        <v>0</v>
      </c>
      <c r="P143" s="212"/>
      <c r="Q143" s="212"/>
      <c r="R143" s="212"/>
      <c r="S143" s="205"/>
      <c r="T143" s="205"/>
    </row>
    <row r="144" spans="1:20" ht="12.75" customHeight="1" x14ac:dyDescent="0.2">
      <c r="A144" s="216"/>
      <c r="B144" s="237"/>
      <c r="C144" s="237"/>
      <c r="D144" s="234"/>
      <c r="E144" s="234"/>
      <c r="F144" s="209"/>
      <c r="G144" s="298"/>
      <c r="H144" s="213"/>
      <c r="I144" s="252"/>
      <c r="J144" s="213"/>
      <c r="K144" s="23"/>
      <c r="L144" s="23"/>
      <c r="M144" s="23"/>
      <c r="N144" s="123"/>
      <c r="O144" s="45">
        <f t="shared" si="213"/>
        <v>0</v>
      </c>
      <c r="P144" s="213"/>
      <c r="Q144" s="213"/>
      <c r="R144" s="213"/>
      <c r="S144" s="205"/>
      <c r="T144" s="205"/>
    </row>
    <row r="145" spans="1:20" ht="12.75" customHeight="1" x14ac:dyDescent="0.2">
      <c r="A145" s="214">
        <v>4</v>
      </c>
      <c r="B145" s="220" t="s">
        <v>186</v>
      </c>
      <c r="C145" s="220" t="s">
        <v>187</v>
      </c>
      <c r="D145" s="189" t="s">
        <v>39</v>
      </c>
      <c r="E145" s="221">
        <v>342</v>
      </c>
      <c r="F145" s="207">
        <f t="shared" ref="F145" si="243">H145+J145+R145</f>
        <v>3.0672874614000003</v>
      </c>
      <c r="G145" s="225">
        <v>0.54</v>
      </c>
      <c r="H145" s="211">
        <f t="shared" ref="H145" si="244">G145*$P$8/1000</f>
        <v>1.025298</v>
      </c>
      <c r="I145" s="269">
        <v>6.4399999999999999E-2</v>
      </c>
      <c r="J145" s="211">
        <f t="shared" ref="J145" si="245">I145*$P$9/1000</f>
        <v>0.151679388</v>
      </c>
      <c r="K145" s="23" t="s">
        <v>188</v>
      </c>
      <c r="L145" s="23" t="s">
        <v>27</v>
      </c>
      <c r="M145" s="23">
        <v>12.5</v>
      </c>
      <c r="N145" s="123">
        <v>0.123</v>
      </c>
      <c r="O145" s="45">
        <f t="shared" si="213"/>
        <v>1.5375000000000001</v>
      </c>
      <c r="P145" s="211">
        <f t="shared" ref="P145" si="246">E145*F145</f>
        <v>1049.0123117988001</v>
      </c>
      <c r="Q145" s="211">
        <f t="shared" ref="Q145" si="247">SUM(O145:O148)</f>
        <v>1.6695000000000002</v>
      </c>
      <c r="R145" s="211">
        <f t="shared" ref="R145" si="248">Q145*1.02*1.05*$R$14</f>
        <v>1.8903100734000002</v>
      </c>
      <c r="S145" s="205">
        <f t="shared" ref="S145" si="249">F145*$S$21</f>
        <v>3.5108440370451679</v>
      </c>
      <c r="T145" s="205">
        <f t="shared" ref="T145" si="250">E145*S145</f>
        <v>1200.7086606694475</v>
      </c>
    </row>
    <row r="146" spans="1:20" ht="12.75" customHeight="1" x14ac:dyDescent="0.2">
      <c r="A146" s="215"/>
      <c r="B146" s="220"/>
      <c r="C146" s="220"/>
      <c r="D146" s="189"/>
      <c r="E146" s="221"/>
      <c r="F146" s="208"/>
      <c r="G146" s="225"/>
      <c r="H146" s="212"/>
      <c r="I146" s="269"/>
      <c r="J146" s="212"/>
      <c r="K146" s="23"/>
      <c r="L146" s="23"/>
      <c r="M146" s="17"/>
      <c r="N146" s="123"/>
      <c r="O146" s="45">
        <f t="shared" si="213"/>
        <v>0</v>
      </c>
      <c r="P146" s="212"/>
      <c r="Q146" s="212"/>
      <c r="R146" s="212"/>
      <c r="S146" s="205"/>
      <c r="T146" s="205"/>
    </row>
    <row r="147" spans="1:20" ht="12.75" customHeight="1" x14ac:dyDescent="0.2">
      <c r="A147" s="215"/>
      <c r="B147" s="220"/>
      <c r="C147" s="220"/>
      <c r="D147" s="189"/>
      <c r="E147" s="221"/>
      <c r="F147" s="208"/>
      <c r="G147" s="225"/>
      <c r="H147" s="212"/>
      <c r="I147" s="269"/>
      <c r="J147" s="212"/>
      <c r="K147" s="23" t="s">
        <v>47</v>
      </c>
      <c r="L147" s="23" t="s">
        <v>33</v>
      </c>
      <c r="M147" s="17">
        <v>5.0000000000000001E-3</v>
      </c>
      <c r="N147" s="122">
        <v>26.4</v>
      </c>
      <c r="O147" s="45">
        <f t="shared" si="213"/>
        <v>0.13200000000000001</v>
      </c>
      <c r="P147" s="212"/>
      <c r="Q147" s="212"/>
      <c r="R147" s="212"/>
      <c r="S147" s="205"/>
      <c r="T147" s="205"/>
    </row>
    <row r="148" spans="1:20" ht="12.75" customHeight="1" x14ac:dyDescent="0.2">
      <c r="A148" s="216"/>
      <c r="B148" s="220"/>
      <c r="C148" s="220"/>
      <c r="D148" s="189"/>
      <c r="E148" s="221"/>
      <c r="F148" s="209"/>
      <c r="G148" s="225"/>
      <c r="H148" s="213"/>
      <c r="I148" s="269"/>
      <c r="J148" s="213"/>
      <c r="K148" s="23"/>
      <c r="L148" s="23"/>
      <c r="M148" s="23"/>
      <c r="N148" s="123"/>
      <c r="O148" s="45">
        <f t="shared" si="213"/>
        <v>0</v>
      </c>
      <c r="P148" s="213"/>
      <c r="Q148" s="213"/>
      <c r="R148" s="213"/>
      <c r="S148" s="205"/>
      <c r="T148" s="205"/>
    </row>
    <row r="149" spans="1:20" ht="12.75" customHeight="1" x14ac:dyDescent="0.2">
      <c r="A149" s="214">
        <v>4</v>
      </c>
      <c r="B149" s="217" t="s">
        <v>660</v>
      </c>
      <c r="C149" s="220" t="s">
        <v>1469</v>
      </c>
      <c r="D149" s="214" t="s">
        <v>33</v>
      </c>
      <c r="E149" s="221">
        <v>12.9</v>
      </c>
      <c r="F149" s="207">
        <f t="shared" ref="F149" si="251">H149+J149+R149</f>
        <v>20.328115924799999</v>
      </c>
      <c r="G149" s="222">
        <v>1.87</v>
      </c>
      <c r="H149" s="211">
        <f t="shared" ref="H149" si="252">G149*$P$8/1000</f>
        <v>3.5505690000000003</v>
      </c>
      <c r="I149" s="222">
        <v>0.92</v>
      </c>
      <c r="J149" s="211">
        <f t="shared" ref="J149" si="253">I149*$P$9/1000</f>
        <v>2.1668483999999997</v>
      </c>
      <c r="K149" s="47" t="s">
        <v>188</v>
      </c>
      <c r="L149" s="47" t="s">
        <v>33</v>
      </c>
      <c r="M149" s="47">
        <v>62.5</v>
      </c>
      <c r="N149" s="116">
        <v>0.16</v>
      </c>
      <c r="O149" s="45">
        <f t="shared" si="213"/>
        <v>10</v>
      </c>
      <c r="P149" s="211">
        <f t="shared" ref="P149" si="254">E149*F149</f>
        <v>262.23269542992</v>
      </c>
      <c r="Q149" s="211">
        <f t="shared" ref="Q149" si="255">SUM(O149:O152)</f>
        <v>12.904</v>
      </c>
      <c r="R149" s="211">
        <f t="shared" ref="R149" si="256">Q149*1.02*1.05*$R$14</f>
        <v>14.610698524799998</v>
      </c>
      <c r="S149" s="205">
        <f t="shared" ref="S149" si="257">F149*$S$21</f>
        <v>23.267739159463115</v>
      </c>
      <c r="T149" s="205">
        <f t="shared" ref="T149" si="258">E149*S149</f>
        <v>300.15383515707418</v>
      </c>
    </row>
    <row r="150" spans="1:20" ht="12.75" customHeight="1" x14ac:dyDescent="0.2">
      <c r="A150" s="215"/>
      <c r="B150" s="218"/>
      <c r="C150" s="220"/>
      <c r="D150" s="215"/>
      <c r="E150" s="221"/>
      <c r="F150" s="208"/>
      <c r="G150" s="223"/>
      <c r="H150" s="212"/>
      <c r="I150" s="223"/>
      <c r="J150" s="212"/>
      <c r="K150" s="47"/>
      <c r="L150" s="47"/>
      <c r="M150" s="47"/>
      <c r="N150" s="116"/>
      <c r="O150" s="45">
        <f t="shared" si="213"/>
        <v>0</v>
      </c>
      <c r="P150" s="212"/>
      <c r="Q150" s="212"/>
      <c r="R150" s="212"/>
      <c r="S150" s="205"/>
      <c r="T150" s="205"/>
    </row>
    <row r="151" spans="1:20" ht="12.75" customHeight="1" x14ac:dyDescent="0.2">
      <c r="A151" s="215"/>
      <c r="B151" s="218"/>
      <c r="C151" s="220"/>
      <c r="D151" s="215"/>
      <c r="E151" s="221"/>
      <c r="F151" s="208"/>
      <c r="G151" s="223"/>
      <c r="H151" s="212"/>
      <c r="I151" s="223"/>
      <c r="J151" s="212"/>
      <c r="K151" s="47" t="s">
        <v>47</v>
      </c>
      <c r="L151" s="47" t="s">
        <v>33</v>
      </c>
      <c r="M151" s="10">
        <v>0.11</v>
      </c>
      <c r="N151" s="124">
        <v>26.4</v>
      </c>
      <c r="O151" s="45">
        <f t="shared" si="213"/>
        <v>2.9039999999999999</v>
      </c>
      <c r="P151" s="212"/>
      <c r="Q151" s="212"/>
      <c r="R151" s="212"/>
      <c r="S151" s="205"/>
      <c r="T151" s="205"/>
    </row>
    <row r="152" spans="1:20" ht="12.75" customHeight="1" x14ac:dyDescent="0.2">
      <c r="A152" s="216"/>
      <c r="B152" s="219"/>
      <c r="C152" s="220"/>
      <c r="D152" s="216"/>
      <c r="E152" s="221"/>
      <c r="F152" s="209"/>
      <c r="G152" s="224"/>
      <c r="H152" s="213"/>
      <c r="I152" s="224"/>
      <c r="J152" s="213"/>
      <c r="K152" s="23"/>
      <c r="L152" s="23"/>
      <c r="M152" s="23"/>
      <c r="N152" s="123"/>
      <c r="O152" s="45">
        <f t="shared" si="213"/>
        <v>0</v>
      </c>
      <c r="P152" s="213"/>
      <c r="Q152" s="213"/>
      <c r="R152" s="213"/>
      <c r="S152" s="205"/>
      <c r="T152" s="205"/>
    </row>
    <row r="153" spans="1:20" ht="12.75" customHeight="1" x14ac:dyDescent="0.2">
      <c r="A153" s="214">
        <v>5</v>
      </c>
      <c r="B153" s="220" t="s">
        <v>630</v>
      </c>
      <c r="C153" s="220" t="s">
        <v>189</v>
      </c>
      <c r="D153" s="189" t="s">
        <v>31</v>
      </c>
      <c r="E153" s="221">
        <v>3.27</v>
      </c>
      <c r="F153" s="207">
        <f t="shared" ref="F153" si="259">H153+J153+R153</f>
        <v>9.4136599199999988</v>
      </c>
      <c r="G153" s="225">
        <v>0.65</v>
      </c>
      <c r="H153" s="211">
        <f t="shared" ref="H153" si="260">G153*$P$8/1000</f>
        <v>1.2341549999999999</v>
      </c>
      <c r="I153" s="225">
        <v>0.3</v>
      </c>
      <c r="J153" s="211">
        <f t="shared" ref="J153" si="261">I153*$P$9/1000</f>
        <v>0.70658100000000001</v>
      </c>
      <c r="K153" s="23" t="s">
        <v>47</v>
      </c>
      <c r="L153" s="23" t="s">
        <v>33</v>
      </c>
      <c r="M153" s="23">
        <v>0.25</v>
      </c>
      <c r="N153" s="122">
        <v>26.4</v>
      </c>
      <c r="O153" s="45">
        <f t="shared" si="213"/>
        <v>6.6</v>
      </c>
      <c r="P153" s="211">
        <f t="shared" ref="P153" si="262">E153*F153</f>
        <v>30.782667938399996</v>
      </c>
      <c r="Q153" s="211">
        <f t="shared" ref="Q153" si="263">SUM(O153:O156)</f>
        <v>6.6</v>
      </c>
      <c r="R153" s="211">
        <f t="shared" ref="R153" si="264">Q153*1.02*1.05*$R$14</f>
        <v>7.4729239199999995</v>
      </c>
      <c r="S153" s="205">
        <f t="shared" ref="S153" si="265">F153*$S$21</f>
        <v>10.774957421766443</v>
      </c>
      <c r="T153" s="205">
        <f t="shared" ref="T153" si="266">E153*S153</f>
        <v>35.234110769176269</v>
      </c>
    </row>
    <row r="154" spans="1:20" ht="12.75" customHeight="1" x14ac:dyDescent="0.2">
      <c r="A154" s="215"/>
      <c r="B154" s="220"/>
      <c r="C154" s="220"/>
      <c r="D154" s="189"/>
      <c r="E154" s="221"/>
      <c r="F154" s="208"/>
      <c r="G154" s="225"/>
      <c r="H154" s="212"/>
      <c r="I154" s="225"/>
      <c r="J154" s="212"/>
      <c r="K154" s="23"/>
      <c r="L154" s="23"/>
      <c r="M154" s="23"/>
      <c r="N154" s="123"/>
      <c r="O154" s="45">
        <f t="shared" si="213"/>
        <v>0</v>
      </c>
      <c r="P154" s="212"/>
      <c r="Q154" s="212"/>
      <c r="R154" s="212"/>
      <c r="S154" s="205"/>
      <c r="T154" s="205"/>
    </row>
    <row r="155" spans="1:20" ht="12.75" customHeight="1" x14ac:dyDescent="0.2">
      <c r="A155" s="215"/>
      <c r="B155" s="220"/>
      <c r="C155" s="220"/>
      <c r="D155" s="189"/>
      <c r="E155" s="221"/>
      <c r="F155" s="208"/>
      <c r="G155" s="225"/>
      <c r="H155" s="212"/>
      <c r="I155" s="225"/>
      <c r="J155" s="212"/>
      <c r="K155" s="23"/>
      <c r="L155" s="23"/>
      <c r="M155" s="16"/>
      <c r="N155" s="123"/>
      <c r="O155" s="45">
        <f t="shared" si="213"/>
        <v>0</v>
      </c>
      <c r="P155" s="212"/>
      <c r="Q155" s="212"/>
      <c r="R155" s="212"/>
      <c r="S155" s="205"/>
      <c r="T155" s="205"/>
    </row>
    <row r="156" spans="1:20" ht="12.75" customHeight="1" x14ac:dyDescent="0.2">
      <c r="A156" s="216"/>
      <c r="B156" s="220"/>
      <c r="C156" s="220"/>
      <c r="D156" s="189"/>
      <c r="E156" s="221"/>
      <c r="F156" s="209"/>
      <c r="G156" s="225"/>
      <c r="H156" s="213"/>
      <c r="I156" s="225"/>
      <c r="J156" s="213"/>
      <c r="K156" s="23"/>
      <c r="L156" s="23"/>
      <c r="M156" s="23"/>
      <c r="N156" s="123"/>
      <c r="O156" s="45">
        <f t="shared" si="213"/>
        <v>0</v>
      </c>
      <c r="P156" s="213"/>
      <c r="Q156" s="213"/>
      <c r="R156" s="213"/>
      <c r="S156" s="205"/>
      <c r="T156" s="205"/>
    </row>
    <row r="157" spans="1:20" ht="12.75" customHeight="1" x14ac:dyDescent="0.2">
      <c r="A157" s="214">
        <v>6</v>
      </c>
      <c r="B157" s="220" t="s">
        <v>631</v>
      </c>
      <c r="C157" s="220" t="s">
        <v>661</v>
      </c>
      <c r="D157" s="189" t="s">
        <v>28</v>
      </c>
      <c r="E157" s="206">
        <v>0.996</v>
      </c>
      <c r="F157" s="207">
        <f t="shared" ref="F157" si="267">H157+J157+R157</f>
        <v>56.0341326</v>
      </c>
      <c r="G157" s="225">
        <v>27.8</v>
      </c>
      <c r="H157" s="211">
        <f t="shared" ref="H157" si="268">G157*$P$8/1000</f>
        <v>52.783859999999997</v>
      </c>
      <c r="I157" s="276">
        <v>1.38</v>
      </c>
      <c r="J157" s="211">
        <f t="shared" ref="J157" si="269">I157*$P$9/1000</f>
        <v>3.2502725999999997</v>
      </c>
      <c r="K157" s="23"/>
      <c r="L157" s="23"/>
      <c r="M157" s="23"/>
      <c r="N157" s="123"/>
      <c r="O157" s="45">
        <f t="shared" si="213"/>
        <v>0</v>
      </c>
      <c r="P157" s="211">
        <f t="shared" ref="P157" si="270">E157*F157</f>
        <v>55.809996069599997</v>
      </c>
      <c r="Q157" s="211">
        <f t="shared" ref="Q157" si="271">SUM(O157:O160)</f>
        <v>0</v>
      </c>
      <c r="R157" s="211">
        <f t="shared" ref="R157" si="272">Q157*1.02*1.05*$R$14</f>
        <v>0</v>
      </c>
      <c r="S157" s="205">
        <f t="shared" ref="S157" si="273">F157*$S$21</f>
        <v>64.137157923866781</v>
      </c>
      <c r="T157" s="205">
        <f t="shared" ref="T157" si="274">E157*S157</f>
        <v>63.880609292171314</v>
      </c>
    </row>
    <row r="158" spans="1:20" ht="12.75" customHeight="1" x14ac:dyDescent="0.2">
      <c r="A158" s="215"/>
      <c r="B158" s="220"/>
      <c r="C158" s="220"/>
      <c r="D158" s="189"/>
      <c r="E158" s="206"/>
      <c r="F158" s="208"/>
      <c r="G158" s="225"/>
      <c r="H158" s="212"/>
      <c r="I158" s="276"/>
      <c r="J158" s="212"/>
      <c r="K158" s="23"/>
      <c r="L158" s="23"/>
      <c r="M158" s="23"/>
      <c r="N158" s="123"/>
      <c r="O158" s="45">
        <f t="shared" si="213"/>
        <v>0</v>
      </c>
      <c r="P158" s="212"/>
      <c r="Q158" s="212"/>
      <c r="R158" s="212"/>
      <c r="S158" s="205"/>
      <c r="T158" s="205"/>
    </row>
    <row r="159" spans="1:20" ht="12.75" customHeight="1" x14ac:dyDescent="0.2">
      <c r="A159" s="215"/>
      <c r="B159" s="220"/>
      <c r="C159" s="220"/>
      <c r="D159" s="189"/>
      <c r="E159" s="206"/>
      <c r="F159" s="208"/>
      <c r="G159" s="225"/>
      <c r="H159" s="212"/>
      <c r="I159" s="276"/>
      <c r="J159" s="212"/>
      <c r="K159" s="23"/>
      <c r="L159" s="23"/>
      <c r="M159" s="16"/>
      <c r="N159" s="123"/>
      <c r="O159" s="45">
        <f t="shared" si="213"/>
        <v>0</v>
      </c>
      <c r="P159" s="212"/>
      <c r="Q159" s="212"/>
      <c r="R159" s="212"/>
      <c r="S159" s="205"/>
      <c r="T159" s="205"/>
    </row>
    <row r="160" spans="1:20" ht="12.75" customHeight="1" x14ac:dyDescent="0.2">
      <c r="A160" s="216"/>
      <c r="B160" s="220"/>
      <c r="C160" s="220"/>
      <c r="D160" s="189"/>
      <c r="E160" s="206"/>
      <c r="F160" s="209"/>
      <c r="G160" s="225"/>
      <c r="H160" s="213"/>
      <c r="I160" s="276"/>
      <c r="J160" s="213"/>
      <c r="K160" s="23"/>
      <c r="L160" s="23"/>
      <c r="M160" s="23"/>
      <c r="N160" s="123"/>
      <c r="O160" s="45">
        <f t="shared" si="213"/>
        <v>0</v>
      </c>
      <c r="P160" s="213"/>
      <c r="Q160" s="213"/>
      <c r="R160" s="213"/>
      <c r="S160" s="205"/>
      <c r="T160" s="205"/>
    </row>
    <row r="161" spans="1:20" ht="12.75" customHeight="1" x14ac:dyDescent="0.2">
      <c r="A161" s="214">
        <v>7</v>
      </c>
      <c r="B161" s="220" t="s">
        <v>46</v>
      </c>
      <c r="C161" s="220" t="s">
        <v>190</v>
      </c>
      <c r="D161" s="189" t="s">
        <v>28</v>
      </c>
      <c r="E161" s="206">
        <v>0.56399999999999995</v>
      </c>
      <c r="F161" s="207">
        <f t="shared" ref="F161" si="275">H161+J161+R161</f>
        <v>243.43615800000001</v>
      </c>
      <c r="G161" s="225"/>
      <c r="H161" s="211">
        <f t="shared" ref="H161" si="276">G161*$P$8/1000</f>
        <v>0</v>
      </c>
      <c r="I161" s="276"/>
      <c r="J161" s="211">
        <f t="shared" ref="J161" si="277">I161*$P$9/1000</f>
        <v>0</v>
      </c>
      <c r="K161" s="23" t="s">
        <v>58</v>
      </c>
      <c r="L161" s="23" t="s">
        <v>28</v>
      </c>
      <c r="M161" s="23">
        <v>1</v>
      </c>
      <c r="N161" s="123">
        <v>215</v>
      </c>
      <c r="O161" s="45">
        <f t="shared" si="213"/>
        <v>215</v>
      </c>
      <c r="P161" s="211">
        <f t="shared" ref="P161" si="278">E161*F161</f>
        <v>137.297993112</v>
      </c>
      <c r="Q161" s="211">
        <f t="shared" ref="Q161" si="279">SUM(O161:O164)</f>
        <v>215</v>
      </c>
      <c r="R161" s="211">
        <f t="shared" ref="R161" si="280">Q161*1.02*1.05*$R$14</f>
        <v>243.43615800000001</v>
      </c>
      <c r="S161" s="205">
        <f t="shared" ref="S161" si="281">F161*$S$21</f>
        <v>278.6391541291635</v>
      </c>
      <c r="T161" s="205">
        <f t="shared" ref="T161" si="282">E161*S161</f>
        <v>157.1524829288482</v>
      </c>
    </row>
    <row r="162" spans="1:20" ht="12.75" customHeight="1" x14ac:dyDescent="0.2">
      <c r="A162" s="215"/>
      <c r="B162" s="220"/>
      <c r="C162" s="220"/>
      <c r="D162" s="189"/>
      <c r="E162" s="206"/>
      <c r="F162" s="208"/>
      <c r="G162" s="225"/>
      <c r="H162" s="212"/>
      <c r="I162" s="276"/>
      <c r="J162" s="212"/>
      <c r="K162" s="23"/>
      <c r="L162" s="23"/>
      <c r="M162" s="23"/>
      <c r="N162" s="123"/>
      <c r="O162" s="45">
        <f t="shared" si="213"/>
        <v>0</v>
      </c>
      <c r="P162" s="212"/>
      <c r="Q162" s="212"/>
      <c r="R162" s="212"/>
      <c r="S162" s="205"/>
      <c r="T162" s="205"/>
    </row>
    <row r="163" spans="1:20" ht="12.75" customHeight="1" x14ac:dyDescent="0.2">
      <c r="A163" s="215"/>
      <c r="B163" s="220"/>
      <c r="C163" s="220"/>
      <c r="D163" s="189"/>
      <c r="E163" s="206"/>
      <c r="F163" s="208"/>
      <c r="G163" s="225"/>
      <c r="H163" s="212"/>
      <c r="I163" s="276"/>
      <c r="J163" s="212"/>
      <c r="K163" s="23"/>
      <c r="L163" s="23"/>
      <c r="M163" s="16"/>
      <c r="N163" s="123"/>
      <c r="O163" s="45">
        <f t="shared" si="213"/>
        <v>0</v>
      </c>
      <c r="P163" s="212"/>
      <c r="Q163" s="212"/>
      <c r="R163" s="212"/>
      <c r="S163" s="205"/>
      <c r="T163" s="205"/>
    </row>
    <row r="164" spans="1:20" ht="12.75" customHeight="1" x14ac:dyDescent="0.2">
      <c r="A164" s="216"/>
      <c r="B164" s="220"/>
      <c r="C164" s="220"/>
      <c r="D164" s="189"/>
      <c r="E164" s="206"/>
      <c r="F164" s="209"/>
      <c r="G164" s="225"/>
      <c r="H164" s="213"/>
      <c r="I164" s="276"/>
      <c r="J164" s="213"/>
      <c r="K164" s="23"/>
      <c r="L164" s="23"/>
      <c r="M164" s="23"/>
      <c r="N164" s="123"/>
      <c r="O164" s="45">
        <f t="shared" si="213"/>
        <v>0</v>
      </c>
      <c r="P164" s="213"/>
      <c r="Q164" s="213"/>
      <c r="R164" s="213"/>
      <c r="S164" s="205"/>
      <c r="T164" s="205"/>
    </row>
    <row r="165" spans="1:20" ht="12.75" customHeight="1" x14ac:dyDescent="0.2">
      <c r="A165" s="214">
        <v>8</v>
      </c>
      <c r="B165" s="235" t="s">
        <v>46</v>
      </c>
      <c r="C165" s="235" t="s">
        <v>191</v>
      </c>
      <c r="D165" s="232" t="s">
        <v>28</v>
      </c>
      <c r="E165" s="214">
        <v>0.432</v>
      </c>
      <c r="F165" s="207">
        <f t="shared" ref="F165" si="283">H165+J165+R165</f>
        <v>336.53293838639996</v>
      </c>
      <c r="G165" s="296"/>
      <c r="H165" s="211">
        <f t="shared" ref="H165" si="284">G165*$P$8/1000</f>
        <v>0</v>
      </c>
      <c r="I165" s="250"/>
      <c r="J165" s="211">
        <f t="shared" ref="J165" si="285">I165*$P$9/1000</f>
        <v>0</v>
      </c>
      <c r="K165" s="23" t="s">
        <v>58</v>
      </c>
      <c r="L165" s="23" t="s">
        <v>28</v>
      </c>
      <c r="M165" s="23">
        <v>1</v>
      </c>
      <c r="N165" s="123">
        <v>297.22199999999998</v>
      </c>
      <c r="O165" s="45">
        <f t="shared" si="213"/>
        <v>297.22199999999998</v>
      </c>
      <c r="P165" s="211">
        <f t="shared" ref="P165" si="286">E165*F165</f>
        <v>145.38222938292478</v>
      </c>
      <c r="Q165" s="211">
        <f t="shared" ref="Q165" si="287">SUM(O165:O168)</f>
        <v>297.22199999999998</v>
      </c>
      <c r="R165" s="211">
        <f t="shared" ref="R165" si="288">Q165*1.02*1.05*$R$14</f>
        <v>336.53293838639996</v>
      </c>
      <c r="S165" s="205">
        <f t="shared" ref="S165" si="289">F165*$S$21</f>
        <v>385.19854264454989</v>
      </c>
      <c r="T165" s="205">
        <f t="shared" ref="T165" si="290">E165*S165</f>
        <v>166.40577042244556</v>
      </c>
    </row>
    <row r="166" spans="1:20" ht="12.75" customHeight="1" x14ac:dyDescent="0.2">
      <c r="A166" s="215"/>
      <c r="B166" s="236"/>
      <c r="C166" s="236"/>
      <c r="D166" s="233"/>
      <c r="E166" s="215"/>
      <c r="F166" s="208"/>
      <c r="G166" s="297"/>
      <c r="H166" s="212"/>
      <c r="I166" s="251"/>
      <c r="J166" s="212"/>
      <c r="K166" s="23"/>
      <c r="L166" s="23"/>
      <c r="M166" s="23"/>
      <c r="N166" s="123"/>
      <c r="O166" s="45">
        <f t="shared" si="213"/>
        <v>0</v>
      </c>
      <c r="P166" s="212"/>
      <c r="Q166" s="212"/>
      <c r="R166" s="212"/>
      <c r="S166" s="205"/>
      <c r="T166" s="205"/>
    </row>
    <row r="167" spans="1:20" ht="12.75" customHeight="1" x14ac:dyDescent="0.2">
      <c r="A167" s="215"/>
      <c r="B167" s="236"/>
      <c r="C167" s="236"/>
      <c r="D167" s="233"/>
      <c r="E167" s="215"/>
      <c r="F167" s="208"/>
      <c r="G167" s="297"/>
      <c r="H167" s="212"/>
      <c r="I167" s="251"/>
      <c r="J167" s="212"/>
      <c r="K167" s="23"/>
      <c r="L167" s="23"/>
      <c r="M167" s="24"/>
      <c r="N167" s="123"/>
      <c r="O167" s="45">
        <f t="shared" si="213"/>
        <v>0</v>
      </c>
      <c r="P167" s="212"/>
      <c r="Q167" s="212"/>
      <c r="R167" s="212"/>
      <c r="S167" s="205"/>
      <c r="T167" s="205"/>
    </row>
    <row r="168" spans="1:20" ht="12.75" customHeight="1" x14ac:dyDescent="0.2">
      <c r="A168" s="216"/>
      <c r="B168" s="237"/>
      <c r="C168" s="237"/>
      <c r="D168" s="234"/>
      <c r="E168" s="216"/>
      <c r="F168" s="209"/>
      <c r="G168" s="298"/>
      <c r="H168" s="213"/>
      <c r="I168" s="252"/>
      <c r="J168" s="213"/>
      <c r="K168" s="23"/>
      <c r="L168" s="23"/>
      <c r="M168" s="23"/>
      <c r="N168" s="123"/>
      <c r="O168" s="45">
        <f t="shared" si="213"/>
        <v>0</v>
      </c>
      <c r="P168" s="213"/>
      <c r="Q168" s="213"/>
      <c r="R168" s="213"/>
      <c r="S168" s="205"/>
      <c r="T168" s="205"/>
    </row>
    <row r="169" spans="1:20" ht="12.75" customHeight="1" x14ac:dyDescent="0.2">
      <c r="A169" s="214">
        <v>9</v>
      </c>
      <c r="B169" s="220" t="s">
        <v>192</v>
      </c>
      <c r="C169" s="220" t="s">
        <v>193</v>
      </c>
      <c r="D169" s="189" t="s">
        <v>32</v>
      </c>
      <c r="E169" s="192">
        <v>620</v>
      </c>
      <c r="F169" s="207">
        <f t="shared" ref="F169" si="291">H169+J169+R169</f>
        <v>0.32220627480000003</v>
      </c>
      <c r="G169" s="296">
        <v>0.14000000000000001</v>
      </c>
      <c r="H169" s="211">
        <f t="shared" ref="H169" si="292">G169*$P$8/1000</f>
        <v>0.26581800000000005</v>
      </c>
      <c r="I169" s="225">
        <v>0.01</v>
      </c>
      <c r="J169" s="211">
        <f t="shared" ref="J169" si="293">I169*$P$9/1000</f>
        <v>2.3552700000000003E-2</v>
      </c>
      <c r="K169" s="23" t="s">
        <v>194</v>
      </c>
      <c r="L169" s="23" t="s">
        <v>23</v>
      </c>
      <c r="M169" s="23">
        <v>0.1</v>
      </c>
      <c r="N169" s="123">
        <v>0.28999999999999998</v>
      </c>
      <c r="O169" s="45">
        <f t="shared" si="213"/>
        <v>2.8999999999999998E-2</v>
      </c>
      <c r="P169" s="211">
        <f t="shared" ref="P169" si="294">E169*F169</f>
        <v>199.76789037600003</v>
      </c>
      <c r="Q169" s="211">
        <f t="shared" ref="Q169" si="295">SUM(O169:O172)</f>
        <v>2.8999999999999998E-2</v>
      </c>
      <c r="R169" s="211">
        <f t="shared" ref="R169" si="296">Q169*1.02*1.05*$R$14</f>
        <v>3.2835574799999996E-2</v>
      </c>
      <c r="S169" s="205">
        <f t="shared" ref="S169" si="297">F169*$S$21</f>
        <v>0.36880011828555403</v>
      </c>
      <c r="T169" s="205">
        <f t="shared" ref="T169" si="298">E169*S169</f>
        <v>228.65607333704349</v>
      </c>
    </row>
    <row r="170" spans="1:20" ht="12.75" customHeight="1" x14ac:dyDescent="0.2">
      <c r="A170" s="215"/>
      <c r="B170" s="220"/>
      <c r="C170" s="220"/>
      <c r="D170" s="189"/>
      <c r="E170" s="192"/>
      <c r="F170" s="208"/>
      <c r="G170" s="297"/>
      <c r="H170" s="212"/>
      <c r="I170" s="225"/>
      <c r="J170" s="212"/>
      <c r="K170" s="54"/>
      <c r="L170" s="54"/>
      <c r="M170" s="54"/>
      <c r="N170" s="130"/>
      <c r="O170" s="45">
        <f t="shared" si="213"/>
        <v>0</v>
      </c>
      <c r="P170" s="212"/>
      <c r="Q170" s="212"/>
      <c r="R170" s="212"/>
      <c r="S170" s="205"/>
      <c r="T170" s="205"/>
    </row>
    <row r="171" spans="1:20" ht="12.75" customHeight="1" x14ac:dyDescent="0.2">
      <c r="A171" s="215"/>
      <c r="B171" s="220"/>
      <c r="C171" s="220"/>
      <c r="D171" s="189"/>
      <c r="E171" s="192"/>
      <c r="F171" s="208"/>
      <c r="G171" s="297"/>
      <c r="H171" s="212"/>
      <c r="I171" s="225"/>
      <c r="J171" s="212"/>
      <c r="K171" s="23"/>
      <c r="L171" s="23"/>
      <c r="M171" s="24"/>
      <c r="N171" s="123"/>
      <c r="O171" s="45">
        <f t="shared" si="213"/>
        <v>0</v>
      </c>
      <c r="P171" s="212"/>
      <c r="Q171" s="212"/>
      <c r="R171" s="212"/>
      <c r="S171" s="205"/>
      <c r="T171" s="205"/>
    </row>
    <row r="172" spans="1:20" ht="12.75" customHeight="1" x14ac:dyDescent="0.2">
      <c r="A172" s="216"/>
      <c r="B172" s="220"/>
      <c r="C172" s="220"/>
      <c r="D172" s="189"/>
      <c r="E172" s="192"/>
      <c r="F172" s="209"/>
      <c r="G172" s="298"/>
      <c r="H172" s="213"/>
      <c r="I172" s="225"/>
      <c r="J172" s="213"/>
      <c r="K172" s="23"/>
      <c r="L172" s="23"/>
      <c r="M172" s="23"/>
      <c r="N172" s="123"/>
      <c r="O172" s="45">
        <f t="shared" si="213"/>
        <v>0</v>
      </c>
      <c r="P172" s="213"/>
      <c r="Q172" s="213"/>
      <c r="R172" s="213"/>
      <c r="S172" s="205"/>
      <c r="T172" s="205"/>
    </row>
    <row r="173" spans="1:20" ht="12.75" customHeight="1" x14ac:dyDescent="0.2">
      <c r="A173" s="214">
        <v>10</v>
      </c>
      <c r="B173" s="220" t="s">
        <v>521</v>
      </c>
      <c r="C173" s="220" t="s">
        <v>522</v>
      </c>
      <c r="D173" s="189" t="s">
        <v>33</v>
      </c>
      <c r="E173" s="221">
        <v>5.48</v>
      </c>
      <c r="F173" s="207">
        <f t="shared" ref="F173" si="299">H173+J173+R173</f>
        <v>66.56702104896695</v>
      </c>
      <c r="G173" s="225">
        <v>7.85</v>
      </c>
      <c r="H173" s="205">
        <f>G173*$P$8/1000</f>
        <v>14.904795</v>
      </c>
      <c r="I173" s="225">
        <v>1.1200000000000001</v>
      </c>
      <c r="J173" s="211">
        <f t="shared" ref="J173" si="300">I173*$P$9/1000</f>
        <v>2.6379024000000002</v>
      </c>
      <c r="K173" s="23" t="s">
        <v>57</v>
      </c>
      <c r="L173" s="23" t="s">
        <v>33</v>
      </c>
      <c r="M173" s="23">
        <v>1.0149999999999999</v>
      </c>
      <c r="N173" s="123">
        <v>26.228000000000002</v>
      </c>
      <c r="O173" s="45">
        <f t="shared" si="213"/>
        <v>26.621420000000001</v>
      </c>
      <c r="P173" s="211">
        <f t="shared" ref="P173" si="301">E173*F173</f>
        <v>364.78727534833894</v>
      </c>
      <c r="Q173" s="211">
        <f t="shared" ref="Q173" si="302">SUM(O173:O176)</f>
        <v>43.297715799999999</v>
      </c>
      <c r="R173" s="211">
        <f t="shared" ref="R173" si="303">Q173*1.02*1.05*$R$14</f>
        <v>49.024323648966956</v>
      </c>
      <c r="S173" s="205">
        <f t="shared" ref="S173" si="304">F173*$S$21</f>
        <v>76.1931941021776</v>
      </c>
      <c r="T173" s="205">
        <f t="shared" ref="T173" si="305">E173*S173</f>
        <v>417.53870367993329</v>
      </c>
    </row>
    <row r="174" spans="1:20" ht="12.75" customHeight="1" x14ac:dyDescent="0.2">
      <c r="A174" s="215"/>
      <c r="B174" s="220"/>
      <c r="C174" s="220"/>
      <c r="D174" s="189"/>
      <c r="E174" s="221"/>
      <c r="F174" s="208"/>
      <c r="G174" s="225"/>
      <c r="H174" s="205"/>
      <c r="I174" s="225"/>
      <c r="J174" s="212"/>
      <c r="K174" s="23" t="s">
        <v>248</v>
      </c>
      <c r="L174" s="23" t="s">
        <v>23</v>
      </c>
      <c r="M174" s="23">
        <v>2.9</v>
      </c>
      <c r="N174" s="123">
        <v>3.5</v>
      </c>
      <c r="O174" s="45">
        <f t="shared" si="213"/>
        <v>10.15</v>
      </c>
      <c r="P174" s="212"/>
      <c r="Q174" s="212"/>
      <c r="R174" s="212"/>
      <c r="S174" s="205"/>
      <c r="T174" s="205"/>
    </row>
    <row r="175" spans="1:20" ht="12.75" customHeight="1" x14ac:dyDescent="0.2">
      <c r="A175" s="215"/>
      <c r="B175" s="220"/>
      <c r="C175" s="220"/>
      <c r="D175" s="189"/>
      <c r="E175" s="221"/>
      <c r="F175" s="208"/>
      <c r="G175" s="225"/>
      <c r="H175" s="205"/>
      <c r="I175" s="225"/>
      <c r="J175" s="212"/>
      <c r="K175" s="23" t="s">
        <v>249</v>
      </c>
      <c r="L175" s="23" t="s">
        <v>44</v>
      </c>
      <c r="M175" s="24">
        <v>3.78E-2</v>
      </c>
      <c r="N175" s="135">
        <v>123.611</v>
      </c>
      <c r="O175" s="45">
        <f t="shared" si="213"/>
        <v>4.6724958000000001</v>
      </c>
      <c r="P175" s="212"/>
      <c r="Q175" s="212"/>
      <c r="R175" s="212"/>
      <c r="S175" s="205"/>
      <c r="T175" s="205"/>
    </row>
    <row r="176" spans="1:20" ht="12.75" customHeight="1" x14ac:dyDescent="0.2">
      <c r="A176" s="216"/>
      <c r="B176" s="220"/>
      <c r="C176" s="220"/>
      <c r="D176" s="189"/>
      <c r="E176" s="221"/>
      <c r="F176" s="209"/>
      <c r="G176" s="225"/>
      <c r="H176" s="205"/>
      <c r="I176" s="225"/>
      <c r="J176" s="213"/>
      <c r="K176" s="23" t="s">
        <v>59</v>
      </c>
      <c r="L176" s="23" t="s">
        <v>30</v>
      </c>
      <c r="M176" s="23">
        <v>2.2999999999999998</v>
      </c>
      <c r="N176" s="123">
        <v>0.80600000000000005</v>
      </c>
      <c r="O176" s="45">
        <f t="shared" si="213"/>
        <v>1.8537999999999999</v>
      </c>
      <c r="P176" s="213"/>
      <c r="Q176" s="213"/>
      <c r="R176" s="213"/>
      <c r="S176" s="205"/>
      <c r="T176" s="205"/>
    </row>
    <row r="177" spans="1:20" s="1" customFormat="1" ht="12.75" customHeight="1" x14ac:dyDescent="0.2">
      <c r="A177" s="214">
        <v>11</v>
      </c>
      <c r="B177" s="220" t="s">
        <v>46</v>
      </c>
      <c r="C177" s="220" t="s">
        <v>250</v>
      </c>
      <c r="D177" s="189" t="s">
        <v>28</v>
      </c>
      <c r="E177" s="221">
        <v>0.56999999999999995</v>
      </c>
      <c r="F177" s="207">
        <f t="shared" ref="F177:F237" si="306">H177+J177+R177</f>
        <v>243.43615800000001</v>
      </c>
      <c r="G177" s="225"/>
      <c r="H177" s="205">
        <f t="shared" ref="H177" si="307">G177*$P$8/1000</f>
        <v>0</v>
      </c>
      <c r="I177" s="225"/>
      <c r="J177" s="211">
        <f t="shared" ref="J177:J213" si="308">I177*$P$9/1000</f>
        <v>0</v>
      </c>
      <c r="K177" s="23" t="s">
        <v>58</v>
      </c>
      <c r="L177" s="23" t="s">
        <v>28</v>
      </c>
      <c r="M177" s="23">
        <v>1</v>
      </c>
      <c r="N177" s="123">
        <v>215</v>
      </c>
      <c r="O177" s="45">
        <f t="shared" si="213"/>
        <v>215</v>
      </c>
      <c r="P177" s="211">
        <f t="shared" ref="P177" si="309">E177*F177</f>
        <v>138.75861006</v>
      </c>
      <c r="Q177" s="211">
        <f t="shared" ref="Q177" si="310">SUM(O177:O180)</f>
        <v>215</v>
      </c>
      <c r="R177" s="211">
        <f t="shared" ref="R177" si="311">Q177*1.02*1.05*$R$14</f>
        <v>243.43615800000001</v>
      </c>
      <c r="S177" s="205">
        <f t="shared" ref="S177" si="312">F177*$S$21</f>
        <v>278.6391541291635</v>
      </c>
      <c r="T177" s="205">
        <f t="shared" ref="T177" si="313">E177*S177</f>
        <v>158.82431785362317</v>
      </c>
    </row>
    <row r="178" spans="1:20" s="1" customFormat="1" ht="12.75" customHeight="1" x14ac:dyDescent="0.2">
      <c r="A178" s="215"/>
      <c r="B178" s="220"/>
      <c r="C178" s="220"/>
      <c r="D178" s="189"/>
      <c r="E178" s="221"/>
      <c r="F178" s="208"/>
      <c r="G178" s="225"/>
      <c r="H178" s="205"/>
      <c r="I178" s="225"/>
      <c r="J178" s="212"/>
      <c r="K178" s="23"/>
      <c r="L178" s="23"/>
      <c r="M178" s="23"/>
      <c r="N178" s="123"/>
      <c r="O178" s="45">
        <f t="shared" si="213"/>
        <v>0</v>
      </c>
      <c r="P178" s="212"/>
      <c r="Q178" s="212"/>
      <c r="R178" s="212"/>
      <c r="S178" s="205"/>
      <c r="T178" s="205"/>
    </row>
    <row r="179" spans="1:20" s="1" customFormat="1" ht="12.75" customHeight="1" x14ac:dyDescent="0.2">
      <c r="A179" s="215"/>
      <c r="B179" s="220"/>
      <c r="C179" s="220"/>
      <c r="D179" s="189"/>
      <c r="E179" s="221"/>
      <c r="F179" s="208"/>
      <c r="G179" s="225"/>
      <c r="H179" s="205"/>
      <c r="I179" s="225"/>
      <c r="J179" s="212"/>
      <c r="K179" s="23"/>
      <c r="L179" s="23"/>
      <c r="M179" s="16"/>
      <c r="N179" s="123"/>
      <c r="O179" s="45">
        <f t="shared" si="213"/>
        <v>0</v>
      </c>
      <c r="P179" s="212"/>
      <c r="Q179" s="212"/>
      <c r="R179" s="212"/>
      <c r="S179" s="205"/>
      <c r="T179" s="205"/>
    </row>
    <row r="180" spans="1:20" s="1" customFormat="1" ht="12.75" customHeight="1" x14ac:dyDescent="0.2">
      <c r="A180" s="216"/>
      <c r="B180" s="220"/>
      <c r="C180" s="220"/>
      <c r="D180" s="189"/>
      <c r="E180" s="221"/>
      <c r="F180" s="209"/>
      <c r="G180" s="225"/>
      <c r="H180" s="205"/>
      <c r="I180" s="225"/>
      <c r="J180" s="213"/>
      <c r="K180" s="23"/>
      <c r="L180" s="23"/>
      <c r="M180" s="23"/>
      <c r="N180" s="123"/>
      <c r="O180" s="45">
        <f t="shared" si="213"/>
        <v>0</v>
      </c>
      <c r="P180" s="213"/>
      <c r="Q180" s="213"/>
      <c r="R180" s="213"/>
      <c r="S180" s="205"/>
      <c r="T180" s="205"/>
    </row>
    <row r="181" spans="1:20" s="1" customFormat="1" ht="12.75" customHeight="1" x14ac:dyDescent="0.2">
      <c r="A181" s="193"/>
      <c r="B181" s="194"/>
      <c r="C181" s="226" t="s">
        <v>1519</v>
      </c>
      <c r="D181" s="193"/>
      <c r="E181" s="193"/>
      <c r="F181" s="207">
        <f t="shared" si="306"/>
        <v>0</v>
      </c>
      <c r="G181" s="199"/>
      <c r="H181" s="205">
        <f t="shared" ref="H181" si="314">G181*$P$8/1000</f>
        <v>0</v>
      </c>
      <c r="I181" s="199"/>
      <c r="J181" s="211">
        <f t="shared" si="308"/>
        <v>0</v>
      </c>
      <c r="K181" s="47"/>
      <c r="L181" s="47"/>
      <c r="M181" s="47"/>
      <c r="N181" s="116"/>
      <c r="O181" s="45">
        <f t="shared" si="213"/>
        <v>0</v>
      </c>
      <c r="P181" s="211">
        <f t="shared" ref="P181" si="315">E181*F181</f>
        <v>0</v>
      </c>
      <c r="Q181" s="211">
        <f t="shared" ref="Q181" si="316">SUM(O181:O184)</f>
        <v>0</v>
      </c>
      <c r="R181" s="211">
        <f t="shared" ref="R181" si="317">Q181*1.02*1.05*$R$14</f>
        <v>0</v>
      </c>
      <c r="S181" s="205">
        <f t="shared" ref="S181" si="318">F181*$S$21</f>
        <v>0</v>
      </c>
      <c r="T181" s="205">
        <f t="shared" ref="T181" si="319">E181*S181</f>
        <v>0</v>
      </c>
    </row>
    <row r="182" spans="1:20" s="1" customFormat="1" ht="12.75" customHeight="1" x14ac:dyDescent="0.2">
      <c r="A182" s="193"/>
      <c r="B182" s="194"/>
      <c r="C182" s="226"/>
      <c r="D182" s="193"/>
      <c r="E182" s="193"/>
      <c r="F182" s="208"/>
      <c r="G182" s="199"/>
      <c r="H182" s="205"/>
      <c r="I182" s="199"/>
      <c r="J182" s="212"/>
      <c r="K182" s="47"/>
      <c r="L182" s="47"/>
      <c r="M182" s="47"/>
      <c r="N182" s="116"/>
      <c r="O182" s="45">
        <f t="shared" si="213"/>
        <v>0</v>
      </c>
      <c r="P182" s="212"/>
      <c r="Q182" s="212"/>
      <c r="R182" s="212"/>
      <c r="S182" s="205"/>
      <c r="T182" s="205"/>
    </row>
    <row r="183" spans="1:20" s="1" customFormat="1" ht="12.75" customHeight="1" x14ac:dyDescent="0.2">
      <c r="A183" s="193"/>
      <c r="B183" s="194"/>
      <c r="C183" s="226"/>
      <c r="D183" s="193"/>
      <c r="E183" s="193"/>
      <c r="F183" s="208"/>
      <c r="G183" s="199"/>
      <c r="H183" s="205"/>
      <c r="I183" s="199"/>
      <c r="J183" s="212"/>
      <c r="K183" s="47"/>
      <c r="L183" s="47"/>
      <c r="M183" s="106"/>
      <c r="N183" s="116"/>
      <c r="O183" s="45">
        <f t="shared" si="213"/>
        <v>0</v>
      </c>
      <c r="P183" s="212"/>
      <c r="Q183" s="212"/>
      <c r="R183" s="212"/>
      <c r="S183" s="205"/>
      <c r="T183" s="205"/>
    </row>
    <row r="184" spans="1:20" s="1" customFormat="1" ht="12.75" customHeight="1" x14ac:dyDescent="0.2">
      <c r="A184" s="193"/>
      <c r="B184" s="194"/>
      <c r="C184" s="226"/>
      <c r="D184" s="193"/>
      <c r="E184" s="193"/>
      <c r="F184" s="209"/>
      <c r="G184" s="199"/>
      <c r="H184" s="205"/>
      <c r="I184" s="199"/>
      <c r="J184" s="213"/>
      <c r="K184" s="47"/>
      <c r="L184" s="47"/>
      <c r="M184" s="47"/>
      <c r="N184" s="116"/>
      <c r="O184" s="45">
        <f t="shared" si="213"/>
        <v>0</v>
      </c>
      <c r="P184" s="213"/>
      <c r="Q184" s="213"/>
      <c r="R184" s="213"/>
      <c r="S184" s="205"/>
      <c r="T184" s="205"/>
    </row>
    <row r="185" spans="1:20" s="1" customFormat="1" ht="12.75" customHeight="1" x14ac:dyDescent="0.2">
      <c r="A185" s="193">
        <v>1</v>
      </c>
      <c r="B185" s="194" t="s">
        <v>660</v>
      </c>
      <c r="C185" s="194" t="s">
        <v>1520</v>
      </c>
      <c r="D185" s="193" t="s">
        <v>33</v>
      </c>
      <c r="E185" s="204">
        <v>0.5</v>
      </c>
      <c r="F185" s="207">
        <f t="shared" si="306"/>
        <v>24.630708484800003</v>
      </c>
      <c r="G185" s="199">
        <v>1.87</v>
      </c>
      <c r="H185" s="205">
        <f t="shared" ref="H185" si="320">G185*$P$8/1000</f>
        <v>3.5505690000000003</v>
      </c>
      <c r="I185" s="199">
        <v>0.92</v>
      </c>
      <c r="J185" s="211">
        <f t="shared" si="308"/>
        <v>2.1668483999999997</v>
      </c>
      <c r="K185" s="47" t="s">
        <v>188</v>
      </c>
      <c r="L185" s="47" t="s">
        <v>27</v>
      </c>
      <c r="M185" s="47">
        <v>57.5</v>
      </c>
      <c r="N185" s="117">
        <v>0.24</v>
      </c>
      <c r="O185" s="45">
        <f t="shared" si="213"/>
        <v>13.799999999999999</v>
      </c>
      <c r="P185" s="211">
        <f t="shared" ref="P185" si="321">E185*F185</f>
        <v>12.315354242400002</v>
      </c>
      <c r="Q185" s="211">
        <f t="shared" ref="Q185" si="322">SUM(O185:O188)</f>
        <v>16.704000000000001</v>
      </c>
      <c r="R185" s="211">
        <f t="shared" ref="R185" si="323">Q185*1.02*1.05*$R$14</f>
        <v>18.913291084800001</v>
      </c>
      <c r="S185" s="205">
        <f t="shared" ref="S185" si="324">F185*$S$21</f>
        <v>28.192524209187869</v>
      </c>
      <c r="T185" s="205">
        <f t="shared" ref="T185" si="325">E185*S185</f>
        <v>14.096262104593935</v>
      </c>
    </row>
    <row r="186" spans="1:20" s="1" customFormat="1" ht="12.75" customHeight="1" x14ac:dyDescent="0.2">
      <c r="A186" s="193"/>
      <c r="B186" s="194"/>
      <c r="C186" s="194"/>
      <c r="D186" s="193"/>
      <c r="E186" s="204"/>
      <c r="F186" s="208"/>
      <c r="G186" s="199"/>
      <c r="H186" s="205"/>
      <c r="I186" s="199"/>
      <c r="J186" s="212"/>
      <c r="K186" s="47"/>
      <c r="L186" s="47"/>
      <c r="M186" s="47"/>
      <c r="N186" s="116"/>
      <c r="O186" s="45">
        <f t="shared" si="213"/>
        <v>0</v>
      </c>
      <c r="P186" s="212"/>
      <c r="Q186" s="212"/>
      <c r="R186" s="212"/>
      <c r="S186" s="205"/>
      <c r="T186" s="205"/>
    </row>
    <row r="187" spans="1:20" s="1" customFormat="1" ht="12.75" customHeight="1" x14ac:dyDescent="0.2">
      <c r="A187" s="193"/>
      <c r="B187" s="194"/>
      <c r="C187" s="194"/>
      <c r="D187" s="193"/>
      <c r="E187" s="204"/>
      <c r="F187" s="208"/>
      <c r="G187" s="199"/>
      <c r="H187" s="205"/>
      <c r="I187" s="199"/>
      <c r="J187" s="212"/>
      <c r="K187" s="47" t="s">
        <v>47</v>
      </c>
      <c r="L187" s="47" t="s">
        <v>33</v>
      </c>
      <c r="M187" s="10">
        <v>0.11</v>
      </c>
      <c r="N187" s="124">
        <v>26.4</v>
      </c>
      <c r="O187" s="45">
        <f t="shared" si="213"/>
        <v>2.9039999999999999</v>
      </c>
      <c r="P187" s="212"/>
      <c r="Q187" s="212"/>
      <c r="R187" s="212"/>
      <c r="S187" s="205"/>
      <c r="T187" s="205"/>
    </row>
    <row r="188" spans="1:20" s="1" customFormat="1" ht="12.75" customHeight="1" x14ac:dyDescent="0.2">
      <c r="A188" s="193"/>
      <c r="B188" s="194"/>
      <c r="C188" s="194"/>
      <c r="D188" s="193"/>
      <c r="E188" s="204"/>
      <c r="F188" s="209"/>
      <c r="G188" s="199"/>
      <c r="H188" s="205"/>
      <c r="I188" s="199"/>
      <c r="J188" s="213"/>
      <c r="K188" s="47"/>
      <c r="L188" s="47"/>
      <c r="M188" s="47"/>
      <c r="N188" s="116"/>
      <c r="O188" s="45">
        <f t="shared" si="213"/>
        <v>0</v>
      </c>
      <c r="P188" s="213"/>
      <c r="Q188" s="213"/>
      <c r="R188" s="213"/>
      <c r="S188" s="205"/>
      <c r="T188" s="205"/>
    </row>
    <row r="189" spans="1:20" s="1" customFormat="1" ht="12.75" customHeight="1" x14ac:dyDescent="0.2">
      <c r="A189" s="214">
        <v>4</v>
      </c>
      <c r="B189" s="217" t="s">
        <v>660</v>
      </c>
      <c r="C189" s="220" t="s">
        <v>1529</v>
      </c>
      <c r="D189" s="214" t="s">
        <v>33</v>
      </c>
      <c r="E189" s="221">
        <v>5</v>
      </c>
      <c r="F189" s="207">
        <f t="shared" ref="F189" si="326">H189+J189+R189</f>
        <v>20.328115924799999</v>
      </c>
      <c r="G189" s="222">
        <v>1.87</v>
      </c>
      <c r="H189" s="211">
        <f t="shared" ref="H189" si="327">G189*$P$8/1000</f>
        <v>3.5505690000000003</v>
      </c>
      <c r="I189" s="222">
        <v>0.92</v>
      </c>
      <c r="J189" s="211">
        <f t="shared" ref="J189" si="328">I189*$P$9/1000</f>
        <v>2.1668483999999997</v>
      </c>
      <c r="K189" s="47" t="s">
        <v>188</v>
      </c>
      <c r="L189" s="47" t="s">
        <v>33</v>
      </c>
      <c r="M189" s="47">
        <v>62.5</v>
      </c>
      <c r="N189" s="116">
        <v>0.16</v>
      </c>
      <c r="O189" s="45">
        <f t="shared" si="213"/>
        <v>10</v>
      </c>
      <c r="P189" s="211">
        <f t="shared" ref="P189" si="329">E189*F189</f>
        <v>101.640579624</v>
      </c>
      <c r="Q189" s="211">
        <f t="shared" ref="Q189" si="330">SUM(O189:O192)</f>
        <v>12.904</v>
      </c>
      <c r="R189" s="211">
        <f t="shared" ref="R189" si="331">Q189*1.02*1.05*$R$14</f>
        <v>14.610698524799998</v>
      </c>
      <c r="S189" s="205">
        <f t="shared" ref="S189" si="332">F189*$S$21</f>
        <v>23.267739159463115</v>
      </c>
      <c r="T189" s="205">
        <f t="shared" ref="T189" si="333">E189*S189</f>
        <v>116.33869579731558</v>
      </c>
    </row>
    <row r="190" spans="1:20" s="1" customFormat="1" ht="12.75" customHeight="1" x14ac:dyDescent="0.2">
      <c r="A190" s="215"/>
      <c r="B190" s="218"/>
      <c r="C190" s="220"/>
      <c r="D190" s="215"/>
      <c r="E190" s="221"/>
      <c r="F190" s="208"/>
      <c r="G190" s="223"/>
      <c r="H190" s="212"/>
      <c r="I190" s="223"/>
      <c r="J190" s="212"/>
      <c r="K190" s="47"/>
      <c r="L190" s="47"/>
      <c r="M190" s="47"/>
      <c r="N190" s="116"/>
      <c r="O190" s="45">
        <f t="shared" si="213"/>
        <v>0</v>
      </c>
      <c r="P190" s="212"/>
      <c r="Q190" s="212"/>
      <c r="R190" s="212"/>
      <c r="S190" s="205"/>
      <c r="T190" s="205"/>
    </row>
    <row r="191" spans="1:20" s="1" customFormat="1" ht="12.75" customHeight="1" x14ac:dyDescent="0.2">
      <c r="A191" s="215"/>
      <c r="B191" s="218"/>
      <c r="C191" s="220"/>
      <c r="D191" s="215"/>
      <c r="E191" s="221"/>
      <c r="F191" s="208"/>
      <c r="G191" s="223"/>
      <c r="H191" s="212"/>
      <c r="I191" s="223"/>
      <c r="J191" s="212"/>
      <c r="K191" s="47" t="s">
        <v>47</v>
      </c>
      <c r="L191" s="47" t="s">
        <v>33</v>
      </c>
      <c r="M191" s="10">
        <v>0.11</v>
      </c>
      <c r="N191" s="124">
        <v>26.4</v>
      </c>
      <c r="O191" s="45">
        <f t="shared" si="213"/>
        <v>2.9039999999999999</v>
      </c>
      <c r="P191" s="212"/>
      <c r="Q191" s="212"/>
      <c r="R191" s="212"/>
      <c r="S191" s="205"/>
      <c r="T191" s="205"/>
    </row>
    <row r="192" spans="1:20" s="1" customFormat="1" ht="12.75" customHeight="1" x14ac:dyDescent="0.2">
      <c r="A192" s="216"/>
      <c r="B192" s="219"/>
      <c r="C192" s="220"/>
      <c r="D192" s="216"/>
      <c r="E192" s="221"/>
      <c r="F192" s="209"/>
      <c r="G192" s="224"/>
      <c r="H192" s="213"/>
      <c r="I192" s="224"/>
      <c r="J192" s="213"/>
      <c r="K192" s="23"/>
      <c r="L192" s="23"/>
      <c r="M192" s="23"/>
      <c r="N192" s="123"/>
      <c r="O192" s="45">
        <f t="shared" si="213"/>
        <v>0</v>
      </c>
      <c r="P192" s="213"/>
      <c r="Q192" s="213"/>
      <c r="R192" s="213"/>
      <c r="S192" s="205"/>
      <c r="T192" s="205"/>
    </row>
    <row r="193" spans="1:20" s="1" customFormat="1" ht="12.75" customHeight="1" x14ac:dyDescent="0.2">
      <c r="A193" s="193">
        <v>2</v>
      </c>
      <c r="B193" s="194" t="s">
        <v>631</v>
      </c>
      <c r="C193" s="194" t="s">
        <v>1521</v>
      </c>
      <c r="D193" s="193" t="s">
        <v>28</v>
      </c>
      <c r="E193" s="206">
        <v>9.2999999999999999E-2</v>
      </c>
      <c r="F193" s="207">
        <f t="shared" si="306"/>
        <v>56.0341326</v>
      </c>
      <c r="G193" s="210">
        <v>27.8</v>
      </c>
      <c r="H193" s="205">
        <f t="shared" ref="H193" si="334">G193*$P$8/1000</f>
        <v>52.783859999999997</v>
      </c>
      <c r="I193" s="199">
        <v>1.38</v>
      </c>
      <c r="J193" s="211">
        <f t="shared" si="308"/>
        <v>3.2502725999999997</v>
      </c>
      <c r="K193" s="47"/>
      <c r="L193" s="47"/>
      <c r="M193" s="47"/>
      <c r="N193" s="116"/>
      <c r="O193" s="45">
        <f t="shared" si="213"/>
        <v>0</v>
      </c>
      <c r="P193" s="211">
        <f t="shared" ref="P193" si="335">E193*F193</f>
        <v>5.2111743317999997</v>
      </c>
      <c r="Q193" s="211">
        <f t="shared" ref="Q193" si="336">SUM(O193:O196)</f>
        <v>0</v>
      </c>
      <c r="R193" s="211">
        <f t="shared" ref="R193" si="337">Q193*1.02*1.05*$R$14</f>
        <v>0</v>
      </c>
      <c r="S193" s="205">
        <f t="shared" ref="S193" si="338">F193*$S$21</f>
        <v>64.137157923866781</v>
      </c>
      <c r="T193" s="205">
        <f t="shared" ref="T193" si="339">E193*S193</f>
        <v>5.9647556869196103</v>
      </c>
    </row>
    <row r="194" spans="1:20" s="1" customFormat="1" ht="12.75" customHeight="1" x14ac:dyDescent="0.2">
      <c r="A194" s="193"/>
      <c r="B194" s="194"/>
      <c r="C194" s="194"/>
      <c r="D194" s="193"/>
      <c r="E194" s="206"/>
      <c r="F194" s="208"/>
      <c r="G194" s="210"/>
      <c r="H194" s="205"/>
      <c r="I194" s="199"/>
      <c r="J194" s="212"/>
      <c r="K194" s="47"/>
      <c r="L194" s="47"/>
      <c r="M194" s="47"/>
      <c r="N194" s="116"/>
      <c r="O194" s="45">
        <f t="shared" si="213"/>
        <v>0</v>
      </c>
      <c r="P194" s="212"/>
      <c r="Q194" s="212"/>
      <c r="R194" s="212"/>
      <c r="S194" s="205"/>
      <c r="T194" s="205"/>
    </row>
    <row r="195" spans="1:20" s="1" customFormat="1" ht="12.75" customHeight="1" x14ac:dyDescent="0.2">
      <c r="A195" s="193"/>
      <c r="B195" s="194"/>
      <c r="C195" s="194"/>
      <c r="D195" s="193"/>
      <c r="E195" s="206"/>
      <c r="F195" s="208"/>
      <c r="G195" s="210"/>
      <c r="H195" s="205"/>
      <c r="I195" s="199"/>
      <c r="J195" s="212"/>
      <c r="K195" s="47"/>
      <c r="L195" s="47"/>
      <c r="M195" s="10"/>
      <c r="N195" s="116"/>
      <c r="O195" s="45">
        <f t="shared" si="213"/>
        <v>0</v>
      </c>
      <c r="P195" s="212"/>
      <c r="Q195" s="212"/>
      <c r="R195" s="212"/>
      <c r="S195" s="205"/>
      <c r="T195" s="205"/>
    </row>
    <row r="196" spans="1:20" s="1" customFormat="1" ht="12.75" customHeight="1" x14ac:dyDescent="0.2">
      <c r="A196" s="193"/>
      <c r="B196" s="194"/>
      <c r="C196" s="194"/>
      <c r="D196" s="193"/>
      <c r="E196" s="206"/>
      <c r="F196" s="209"/>
      <c r="G196" s="210"/>
      <c r="H196" s="205"/>
      <c r="I196" s="199"/>
      <c r="J196" s="213"/>
      <c r="K196" s="47"/>
      <c r="L196" s="47"/>
      <c r="M196" s="47"/>
      <c r="N196" s="116"/>
      <c r="O196" s="45">
        <f t="shared" si="213"/>
        <v>0</v>
      </c>
      <c r="P196" s="213"/>
      <c r="Q196" s="213"/>
      <c r="R196" s="213"/>
      <c r="S196" s="205"/>
      <c r="T196" s="205"/>
    </row>
    <row r="197" spans="1:20" s="1" customFormat="1" ht="12.75" customHeight="1" x14ac:dyDescent="0.2">
      <c r="A197" s="193">
        <v>3</v>
      </c>
      <c r="B197" s="194" t="s">
        <v>46</v>
      </c>
      <c r="C197" s="194" t="s">
        <v>1522</v>
      </c>
      <c r="D197" s="193" t="s">
        <v>28</v>
      </c>
      <c r="E197" s="206">
        <v>7.0999999999999994E-2</v>
      </c>
      <c r="F197" s="207">
        <f t="shared" si="306"/>
        <v>243.43615800000001</v>
      </c>
      <c r="G197" s="199"/>
      <c r="H197" s="205">
        <f t="shared" ref="H197" si="340">G197*$P$8/1000</f>
        <v>0</v>
      </c>
      <c r="I197" s="199"/>
      <c r="J197" s="211">
        <f t="shared" si="308"/>
        <v>0</v>
      </c>
      <c r="K197" s="47" t="s">
        <v>58</v>
      </c>
      <c r="L197" s="47" t="s">
        <v>28</v>
      </c>
      <c r="M197" s="47">
        <v>1</v>
      </c>
      <c r="N197" s="123">
        <v>215</v>
      </c>
      <c r="O197" s="45">
        <f t="shared" si="213"/>
        <v>215</v>
      </c>
      <c r="P197" s="211">
        <f t="shared" ref="P197" si="341">E197*F197</f>
        <v>17.283967217999997</v>
      </c>
      <c r="Q197" s="211">
        <f t="shared" ref="Q197" si="342">SUM(O197:O200)</f>
        <v>215</v>
      </c>
      <c r="R197" s="211">
        <f t="shared" ref="R197" si="343">Q197*1.02*1.05*$R$14</f>
        <v>243.43615800000001</v>
      </c>
      <c r="S197" s="205">
        <f t="shared" ref="S197" si="344">F197*$S$21</f>
        <v>278.6391541291635</v>
      </c>
      <c r="T197" s="205">
        <f t="shared" ref="T197" si="345">E197*S197</f>
        <v>19.783379943170608</v>
      </c>
    </row>
    <row r="198" spans="1:20" s="1" customFormat="1" ht="12.75" customHeight="1" x14ac:dyDescent="0.2">
      <c r="A198" s="193"/>
      <c r="B198" s="194"/>
      <c r="C198" s="194"/>
      <c r="D198" s="193"/>
      <c r="E198" s="206"/>
      <c r="F198" s="208"/>
      <c r="G198" s="199"/>
      <c r="H198" s="205"/>
      <c r="I198" s="199"/>
      <c r="J198" s="212"/>
      <c r="K198" s="47"/>
      <c r="L198" s="47"/>
      <c r="M198" s="47"/>
      <c r="N198" s="116"/>
      <c r="O198" s="45">
        <f t="shared" si="213"/>
        <v>0</v>
      </c>
      <c r="P198" s="212"/>
      <c r="Q198" s="212"/>
      <c r="R198" s="212"/>
      <c r="S198" s="205"/>
      <c r="T198" s="205"/>
    </row>
    <row r="199" spans="1:20" s="1" customFormat="1" ht="12.75" customHeight="1" x14ac:dyDescent="0.2">
      <c r="A199" s="193"/>
      <c r="B199" s="194"/>
      <c r="C199" s="194"/>
      <c r="D199" s="193"/>
      <c r="E199" s="206"/>
      <c r="F199" s="208"/>
      <c r="G199" s="199"/>
      <c r="H199" s="205"/>
      <c r="I199" s="199"/>
      <c r="J199" s="212"/>
      <c r="K199" s="47"/>
      <c r="L199" s="47"/>
      <c r="M199" s="50"/>
      <c r="N199" s="116"/>
      <c r="O199" s="45">
        <f t="shared" si="213"/>
        <v>0</v>
      </c>
      <c r="P199" s="212"/>
      <c r="Q199" s="212"/>
      <c r="R199" s="212"/>
      <c r="S199" s="205"/>
      <c r="T199" s="205"/>
    </row>
    <row r="200" spans="1:20" s="1" customFormat="1" ht="12.75" customHeight="1" x14ac:dyDescent="0.2">
      <c r="A200" s="193"/>
      <c r="B200" s="194"/>
      <c r="C200" s="194"/>
      <c r="D200" s="193"/>
      <c r="E200" s="206"/>
      <c r="F200" s="209"/>
      <c r="G200" s="199"/>
      <c r="H200" s="205"/>
      <c r="I200" s="199"/>
      <c r="J200" s="213"/>
      <c r="K200" s="47"/>
      <c r="L200" s="47"/>
      <c r="M200" s="47"/>
      <c r="N200" s="116"/>
      <c r="O200" s="45">
        <f t="shared" si="213"/>
        <v>0</v>
      </c>
      <c r="P200" s="213"/>
      <c r="Q200" s="213"/>
      <c r="R200" s="213"/>
      <c r="S200" s="205"/>
      <c r="T200" s="205"/>
    </row>
    <row r="201" spans="1:20" ht="12.75" customHeight="1" x14ac:dyDescent="0.2">
      <c r="A201" s="193">
        <v>4</v>
      </c>
      <c r="B201" s="194" t="s">
        <v>46</v>
      </c>
      <c r="C201" s="194" t="s">
        <v>1523</v>
      </c>
      <c r="D201" s="193" t="s">
        <v>28</v>
      </c>
      <c r="E201" s="206">
        <v>2.1999999999999999E-2</v>
      </c>
      <c r="F201" s="207">
        <f t="shared" si="306"/>
        <v>336.53293838639996</v>
      </c>
      <c r="G201" s="199"/>
      <c r="H201" s="205">
        <f t="shared" ref="H201" si="346">G201*$P$8/1000</f>
        <v>0</v>
      </c>
      <c r="I201" s="199"/>
      <c r="J201" s="211">
        <f t="shared" si="308"/>
        <v>0</v>
      </c>
      <c r="K201" s="47" t="s">
        <v>1524</v>
      </c>
      <c r="L201" s="47" t="s">
        <v>28</v>
      </c>
      <c r="M201" s="47">
        <v>1</v>
      </c>
      <c r="N201" s="123">
        <v>297.22199999999998</v>
      </c>
      <c r="O201" s="45">
        <f t="shared" si="213"/>
        <v>297.22199999999998</v>
      </c>
      <c r="P201" s="211">
        <f t="shared" ref="P201" si="347">E201*F201</f>
        <v>7.4037246445007989</v>
      </c>
      <c r="Q201" s="211">
        <f t="shared" ref="Q201" si="348">SUM(O201:O204)</f>
        <v>297.22199999999998</v>
      </c>
      <c r="R201" s="211">
        <f t="shared" ref="R201" si="349">Q201*1.02*1.05*$R$14</f>
        <v>336.53293838639996</v>
      </c>
      <c r="S201" s="205">
        <f t="shared" ref="S201" si="350">F201*$S$21</f>
        <v>385.19854264454989</v>
      </c>
      <c r="T201" s="205">
        <f t="shared" ref="T201" si="351">E201*S201</f>
        <v>8.4743679381800963</v>
      </c>
    </row>
    <row r="202" spans="1:20" ht="12.75" customHeight="1" x14ac:dyDescent="0.2">
      <c r="A202" s="193"/>
      <c r="B202" s="194"/>
      <c r="C202" s="194"/>
      <c r="D202" s="193"/>
      <c r="E202" s="206"/>
      <c r="F202" s="208"/>
      <c r="G202" s="199"/>
      <c r="H202" s="205"/>
      <c r="I202" s="199"/>
      <c r="J202" s="212"/>
      <c r="K202" s="47"/>
      <c r="L202" s="47"/>
      <c r="M202" s="47"/>
      <c r="N202" s="20">
        <v>0</v>
      </c>
      <c r="O202" s="45">
        <f t="shared" si="213"/>
        <v>0</v>
      </c>
      <c r="P202" s="212"/>
      <c r="Q202" s="212"/>
      <c r="R202" s="212"/>
      <c r="S202" s="205"/>
      <c r="T202" s="205"/>
    </row>
    <row r="203" spans="1:20" ht="12.75" customHeight="1" x14ac:dyDescent="0.2">
      <c r="A203" s="193"/>
      <c r="B203" s="194"/>
      <c r="C203" s="194"/>
      <c r="D203" s="193"/>
      <c r="E203" s="206"/>
      <c r="F203" s="208"/>
      <c r="G203" s="199"/>
      <c r="H203" s="205"/>
      <c r="I203" s="199"/>
      <c r="J203" s="212"/>
      <c r="K203" s="47"/>
      <c r="L203" s="47"/>
      <c r="M203" s="50"/>
      <c r="N203" s="20">
        <v>0</v>
      </c>
      <c r="O203" s="45">
        <f t="shared" si="213"/>
        <v>0</v>
      </c>
      <c r="P203" s="212"/>
      <c r="Q203" s="212"/>
      <c r="R203" s="212"/>
      <c r="S203" s="205"/>
      <c r="T203" s="205"/>
    </row>
    <row r="204" spans="1:20" ht="12.75" customHeight="1" x14ac:dyDescent="0.2">
      <c r="A204" s="193"/>
      <c r="B204" s="194"/>
      <c r="C204" s="194"/>
      <c r="D204" s="193"/>
      <c r="E204" s="206"/>
      <c r="F204" s="209"/>
      <c r="G204" s="199"/>
      <c r="H204" s="205"/>
      <c r="I204" s="199"/>
      <c r="J204" s="213"/>
      <c r="K204" s="47"/>
      <c r="L204" s="47"/>
      <c r="M204" s="47"/>
      <c r="N204" s="20">
        <v>0</v>
      </c>
      <c r="O204" s="45">
        <f t="shared" si="213"/>
        <v>0</v>
      </c>
      <c r="P204" s="213"/>
      <c r="Q204" s="213"/>
      <c r="R204" s="213"/>
      <c r="S204" s="205"/>
      <c r="T204" s="205"/>
    </row>
    <row r="205" spans="1:20" ht="12.75" customHeight="1" x14ac:dyDescent="0.2">
      <c r="A205" s="193">
        <v>5</v>
      </c>
      <c r="B205" s="194" t="s">
        <v>1525</v>
      </c>
      <c r="C205" s="194" t="s">
        <v>1526</v>
      </c>
      <c r="D205" s="193" t="s">
        <v>31</v>
      </c>
      <c r="E205" s="193">
        <v>0.7</v>
      </c>
      <c r="F205" s="207">
        <f t="shared" si="306"/>
        <v>33.915783207192</v>
      </c>
      <c r="G205" s="199">
        <v>3.7149999999999999</v>
      </c>
      <c r="H205" s="205">
        <f t="shared" ref="H205" si="352">G205*$P$8/1000</f>
        <v>7.0536705</v>
      </c>
      <c r="I205" s="199">
        <v>1.68</v>
      </c>
      <c r="J205" s="211">
        <f t="shared" si="308"/>
        <v>3.9568536000000001</v>
      </c>
      <c r="K205" s="47" t="s">
        <v>1527</v>
      </c>
      <c r="L205" s="47" t="s">
        <v>33</v>
      </c>
      <c r="M205" s="47">
        <v>1.02</v>
      </c>
      <c r="N205" s="116">
        <v>19.832999999999998</v>
      </c>
      <c r="O205" s="45">
        <f t="shared" si="213"/>
        <v>20.229659999999999</v>
      </c>
      <c r="P205" s="211">
        <f t="shared" ref="P205" si="353">E205*F205</f>
        <v>23.741048245034399</v>
      </c>
      <c r="Q205" s="211">
        <f t="shared" ref="Q205" si="354">SUM(O205:O208)</f>
        <v>20.229659999999999</v>
      </c>
      <c r="R205" s="211">
        <f t="shared" ref="R205" si="355">Q205*1.02*1.05*$R$14</f>
        <v>22.905259107191998</v>
      </c>
      <c r="S205" s="205">
        <f t="shared" ref="S205" si="356">F205*$S$21</f>
        <v>38.820301889910972</v>
      </c>
      <c r="T205" s="205">
        <f t="shared" ref="T205" si="357">E205*S205</f>
        <v>27.17421132293768</v>
      </c>
    </row>
    <row r="206" spans="1:20" ht="12.75" customHeight="1" x14ac:dyDescent="0.2">
      <c r="A206" s="193"/>
      <c r="B206" s="194"/>
      <c r="C206" s="194"/>
      <c r="D206" s="193"/>
      <c r="E206" s="193"/>
      <c r="F206" s="208"/>
      <c r="G206" s="199"/>
      <c r="H206" s="205"/>
      <c r="I206" s="199"/>
      <c r="J206" s="212"/>
      <c r="K206" s="47"/>
      <c r="L206" s="47"/>
      <c r="M206" s="47"/>
      <c r="N206" s="116"/>
      <c r="O206" s="45">
        <f t="shared" si="213"/>
        <v>0</v>
      </c>
      <c r="P206" s="212"/>
      <c r="Q206" s="212"/>
      <c r="R206" s="212"/>
      <c r="S206" s="205"/>
      <c r="T206" s="205"/>
    </row>
    <row r="207" spans="1:20" ht="12.75" customHeight="1" x14ac:dyDescent="0.2">
      <c r="A207" s="193"/>
      <c r="B207" s="194"/>
      <c r="C207" s="194"/>
      <c r="D207" s="193"/>
      <c r="E207" s="193"/>
      <c r="F207" s="208"/>
      <c r="G207" s="199"/>
      <c r="H207" s="205"/>
      <c r="I207" s="199"/>
      <c r="J207" s="212"/>
      <c r="K207" s="47"/>
      <c r="L207" s="47"/>
      <c r="M207" s="50"/>
      <c r="N207" s="116"/>
      <c r="O207" s="45">
        <f t="shared" si="213"/>
        <v>0</v>
      </c>
      <c r="P207" s="212"/>
      <c r="Q207" s="212"/>
      <c r="R207" s="212"/>
      <c r="S207" s="205"/>
      <c r="T207" s="205"/>
    </row>
    <row r="208" spans="1:20" ht="12.75" customHeight="1" x14ac:dyDescent="0.2">
      <c r="A208" s="193"/>
      <c r="B208" s="194"/>
      <c r="C208" s="194"/>
      <c r="D208" s="193"/>
      <c r="E208" s="193"/>
      <c r="F208" s="209"/>
      <c r="G208" s="199"/>
      <c r="H208" s="205"/>
      <c r="I208" s="199"/>
      <c r="J208" s="213"/>
      <c r="K208" s="47"/>
      <c r="L208" s="47"/>
      <c r="M208" s="47"/>
      <c r="N208" s="116"/>
      <c r="O208" s="45">
        <f t="shared" si="213"/>
        <v>0</v>
      </c>
      <c r="P208" s="213"/>
      <c r="Q208" s="213"/>
      <c r="R208" s="213"/>
      <c r="S208" s="205"/>
      <c r="T208" s="205"/>
    </row>
    <row r="209" spans="1:20" ht="12.75" customHeight="1" x14ac:dyDescent="0.2">
      <c r="A209" s="193">
        <v>6</v>
      </c>
      <c r="B209" s="194" t="s">
        <v>621</v>
      </c>
      <c r="C209" s="194" t="s">
        <v>1530</v>
      </c>
      <c r="D209" s="204" t="s">
        <v>27</v>
      </c>
      <c r="E209" s="193">
        <v>74</v>
      </c>
      <c r="F209" s="207">
        <f t="shared" si="306"/>
        <v>0.24428743800000002</v>
      </c>
      <c r="G209" s="199">
        <v>0.11700000000000001</v>
      </c>
      <c r="H209" s="205">
        <f t="shared" ref="H209" si="358">G209*$P$8/1000</f>
        <v>0.22214790000000001</v>
      </c>
      <c r="I209" s="300">
        <v>9.4000000000000004E-3</v>
      </c>
      <c r="J209" s="211">
        <f t="shared" si="308"/>
        <v>2.2139538E-2</v>
      </c>
      <c r="K209" s="47"/>
      <c r="L209" s="47"/>
      <c r="M209" s="47"/>
      <c r="N209" s="116"/>
      <c r="O209" s="45">
        <f t="shared" si="213"/>
        <v>0</v>
      </c>
      <c r="P209" s="211">
        <f t="shared" ref="P209" si="359">E209*F209</f>
        <v>18.077270412000001</v>
      </c>
      <c r="Q209" s="211">
        <f t="shared" ref="Q209" si="360">SUM(O209:O212)</f>
        <v>0</v>
      </c>
      <c r="R209" s="211">
        <f t="shared" ref="R209" si="361">Q209*1.02*1.05*$R$14</f>
        <v>0</v>
      </c>
      <c r="S209" s="205">
        <f t="shared" ref="S209" si="362">F209*$S$21</f>
        <v>0.27961353665752675</v>
      </c>
      <c r="T209" s="205">
        <f t="shared" ref="T209" si="363">E209*S209</f>
        <v>20.69140171265698</v>
      </c>
    </row>
    <row r="210" spans="1:20" ht="12.75" customHeight="1" x14ac:dyDescent="0.2">
      <c r="A210" s="193"/>
      <c r="B210" s="194"/>
      <c r="C210" s="194"/>
      <c r="D210" s="204"/>
      <c r="E210" s="193"/>
      <c r="F210" s="208"/>
      <c r="G210" s="199"/>
      <c r="H210" s="205"/>
      <c r="I210" s="300"/>
      <c r="J210" s="212"/>
      <c r="K210" s="47"/>
      <c r="L210" s="47"/>
      <c r="M210" s="47"/>
      <c r="N210" s="116"/>
      <c r="O210" s="45">
        <f t="shared" si="213"/>
        <v>0</v>
      </c>
      <c r="P210" s="212"/>
      <c r="Q210" s="212"/>
      <c r="R210" s="212"/>
      <c r="S210" s="205"/>
      <c r="T210" s="205"/>
    </row>
    <row r="211" spans="1:20" ht="12.75" customHeight="1" x14ac:dyDescent="0.2">
      <c r="A211" s="193"/>
      <c r="B211" s="194"/>
      <c r="C211" s="194"/>
      <c r="D211" s="204"/>
      <c r="E211" s="193"/>
      <c r="F211" s="208"/>
      <c r="G211" s="199"/>
      <c r="H211" s="205"/>
      <c r="I211" s="300"/>
      <c r="J211" s="212"/>
      <c r="K211" s="47"/>
      <c r="L211" s="47"/>
      <c r="M211" s="50"/>
      <c r="N211" s="116"/>
      <c r="O211" s="45">
        <f t="shared" si="213"/>
        <v>0</v>
      </c>
      <c r="P211" s="212"/>
      <c r="Q211" s="212"/>
      <c r="R211" s="212"/>
      <c r="S211" s="205"/>
      <c r="T211" s="205"/>
    </row>
    <row r="212" spans="1:20" ht="12.75" customHeight="1" x14ac:dyDescent="0.2">
      <c r="A212" s="193"/>
      <c r="B212" s="194"/>
      <c r="C212" s="194"/>
      <c r="D212" s="204"/>
      <c r="E212" s="193"/>
      <c r="F212" s="209"/>
      <c r="G212" s="199"/>
      <c r="H212" s="205"/>
      <c r="I212" s="300"/>
      <c r="J212" s="213"/>
      <c r="K212" s="47"/>
      <c r="L212" s="47"/>
      <c r="M212" s="47"/>
      <c r="N212" s="116"/>
      <c r="O212" s="45">
        <f t="shared" si="213"/>
        <v>0</v>
      </c>
      <c r="P212" s="213"/>
      <c r="Q212" s="213"/>
      <c r="R212" s="213"/>
      <c r="S212" s="205"/>
      <c r="T212" s="205"/>
    </row>
    <row r="213" spans="1:20" ht="12.75" customHeight="1" x14ac:dyDescent="0.2">
      <c r="A213" s="193">
        <v>7</v>
      </c>
      <c r="B213" s="299" t="s">
        <v>615</v>
      </c>
      <c r="C213" s="194" t="s">
        <v>1528</v>
      </c>
      <c r="D213" s="193" t="s">
        <v>33</v>
      </c>
      <c r="E213" s="193">
        <v>1E-3</v>
      </c>
      <c r="F213" s="207">
        <f t="shared" si="306"/>
        <v>120.81744962400001</v>
      </c>
      <c r="G213" s="199">
        <v>38.700000000000003</v>
      </c>
      <c r="H213" s="205">
        <f t="shared" ref="H213" si="364">G213*$P$8/1000</f>
        <v>73.479690000000005</v>
      </c>
      <c r="I213" s="199">
        <v>1.1000000000000001</v>
      </c>
      <c r="J213" s="211">
        <f t="shared" si="308"/>
        <v>2.5907970000000002</v>
      </c>
      <c r="K213" s="47" t="s">
        <v>619</v>
      </c>
      <c r="L213" s="47" t="s">
        <v>33</v>
      </c>
      <c r="M213" s="47">
        <v>1.04</v>
      </c>
      <c r="N213" s="116">
        <v>38</v>
      </c>
      <c r="O213" s="45">
        <f t="shared" si="213"/>
        <v>39.520000000000003</v>
      </c>
      <c r="P213" s="211">
        <f t="shared" ref="P213" si="365">E213*F213</f>
        <v>0.12081744962400001</v>
      </c>
      <c r="Q213" s="211">
        <f t="shared" ref="Q213" si="366">SUM(O213:O216)</f>
        <v>39.520000000000003</v>
      </c>
      <c r="R213" s="211">
        <f t="shared" ref="R213" si="367">Q213*1.02*1.05*$R$14</f>
        <v>44.746962623999998</v>
      </c>
      <c r="S213" s="205">
        <f t="shared" ref="S213" si="368">F213*$S$21</f>
        <v>138.28870880912515</v>
      </c>
      <c r="T213" s="205">
        <f t="shared" ref="T213" si="369">E213*S213</f>
        <v>0.13828870880912517</v>
      </c>
    </row>
    <row r="214" spans="1:20" ht="12.75" customHeight="1" x14ac:dyDescent="0.2">
      <c r="A214" s="193"/>
      <c r="B214" s="299"/>
      <c r="C214" s="194"/>
      <c r="D214" s="193"/>
      <c r="E214" s="193"/>
      <c r="F214" s="208"/>
      <c r="G214" s="199"/>
      <c r="H214" s="205"/>
      <c r="I214" s="199"/>
      <c r="J214" s="212"/>
      <c r="K214" s="47"/>
      <c r="L214" s="47"/>
      <c r="M214" s="47"/>
      <c r="N214" s="116"/>
      <c r="O214" s="45">
        <f t="shared" si="213"/>
        <v>0</v>
      </c>
      <c r="P214" s="212"/>
      <c r="Q214" s="212"/>
      <c r="R214" s="212"/>
      <c r="S214" s="205"/>
      <c r="T214" s="205"/>
    </row>
    <row r="215" spans="1:20" ht="12.75" customHeight="1" x14ac:dyDescent="0.2">
      <c r="A215" s="193"/>
      <c r="B215" s="299"/>
      <c r="C215" s="194"/>
      <c r="D215" s="193"/>
      <c r="E215" s="193"/>
      <c r="F215" s="208"/>
      <c r="G215" s="199"/>
      <c r="H215" s="205"/>
      <c r="I215" s="199"/>
      <c r="J215" s="212"/>
      <c r="K215" s="47"/>
      <c r="L215" s="116"/>
      <c r="M215" s="20"/>
      <c r="N215" s="116"/>
      <c r="O215" s="45">
        <f t="shared" si="213"/>
        <v>0</v>
      </c>
      <c r="P215" s="212"/>
      <c r="Q215" s="212"/>
      <c r="R215" s="212"/>
      <c r="S215" s="205"/>
      <c r="T215" s="205"/>
    </row>
    <row r="216" spans="1:20" ht="12.75" customHeight="1" x14ac:dyDescent="0.2">
      <c r="A216" s="193"/>
      <c r="B216" s="299"/>
      <c r="C216" s="194"/>
      <c r="D216" s="193"/>
      <c r="E216" s="193"/>
      <c r="F216" s="209"/>
      <c r="G216" s="199"/>
      <c r="H216" s="205"/>
      <c r="I216" s="199"/>
      <c r="J216" s="213"/>
      <c r="K216" s="47"/>
      <c r="L216" s="47"/>
      <c r="M216" s="47"/>
      <c r="N216" s="116"/>
      <c r="O216" s="45">
        <f t="shared" si="213"/>
        <v>0</v>
      </c>
      <c r="P216" s="213"/>
      <c r="Q216" s="213"/>
      <c r="R216" s="213"/>
      <c r="S216" s="205"/>
      <c r="T216" s="205"/>
    </row>
    <row r="217" spans="1:20" ht="12.75" customHeight="1" x14ac:dyDescent="0.2">
      <c r="A217" s="193"/>
      <c r="B217" s="194"/>
      <c r="C217" s="226" t="s">
        <v>1531</v>
      </c>
      <c r="D217" s="193"/>
      <c r="E217" s="193"/>
      <c r="F217" s="204">
        <f>H217+J217+R217</f>
        <v>0</v>
      </c>
      <c r="G217" s="199"/>
      <c r="H217" s="301">
        <f>G217*$P$8/1000</f>
        <v>0</v>
      </c>
      <c r="I217" s="199"/>
      <c r="J217" s="301">
        <f>I217*$P$9/1000</f>
        <v>0</v>
      </c>
      <c r="K217" s="47"/>
      <c r="L217" s="47"/>
      <c r="M217" s="47"/>
      <c r="N217" s="116"/>
      <c r="O217" s="153">
        <f t="shared" si="213"/>
        <v>0</v>
      </c>
      <c r="P217" s="301">
        <f>E217*F217</f>
        <v>0</v>
      </c>
      <c r="Q217" s="301">
        <f>SUM(O217:O220)</f>
        <v>0</v>
      </c>
      <c r="R217" s="301">
        <f>Q217*1.02*1.05*$R$14</f>
        <v>0</v>
      </c>
      <c r="S217" s="205">
        <f t="shared" ref="S217" si="370">F217*$S$21</f>
        <v>0</v>
      </c>
      <c r="T217" s="205">
        <f t="shared" ref="T217" si="371">E217*S217</f>
        <v>0</v>
      </c>
    </row>
    <row r="218" spans="1:20" ht="12.75" customHeight="1" x14ac:dyDescent="0.2">
      <c r="A218" s="193"/>
      <c r="B218" s="194"/>
      <c r="C218" s="226"/>
      <c r="D218" s="193"/>
      <c r="E218" s="193"/>
      <c r="F218" s="204"/>
      <c r="G218" s="199"/>
      <c r="H218" s="301"/>
      <c r="I218" s="199"/>
      <c r="J218" s="301"/>
      <c r="K218" s="47"/>
      <c r="L218" s="47"/>
      <c r="M218" s="47"/>
      <c r="N218" s="116"/>
      <c r="O218" s="153">
        <f t="shared" si="213"/>
        <v>0</v>
      </c>
      <c r="P218" s="301"/>
      <c r="Q218" s="301"/>
      <c r="R218" s="301"/>
      <c r="S218" s="205"/>
      <c r="T218" s="205"/>
    </row>
    <row r="219" spans="1:20" ht="12.75" customHeight="1" x14ac:dyDescent="0.2">
      <c r="A219" s="193"/>
      <c r="B219" s="194"/>
      <c r="C219" s="226"/>
      <c r="D219" s="193"/>
      <c r="E219" s="193"/>
      <c r="F219" s="204"/>
      <c r="G219" s="199"/>
      <c r="H219" s="301"/>
      <c r="I219" s="199"/>
      <c r="J219" s="301"/>
      <c r="K219" s="47"/>
      <c r="L219" s="47"/>
      <c r="M219" s="106"/>
      <c r="N219" s="116"/>
      <c r="O219" s="153">
        <f t="shared" si="213"/>
        <v>0</v>
      </c>
      <c r="P219" s="301"/>
      <c r="Q219" s="301"/>
      <c r="R219" s="301"/>
      <c r="S219" s="205"/>
      <c r="T219" s="205"/>
    </row>
    <row r="220" spans="1:20" ht="12.75" customHeight="1" x14ac:dyDescent="0.2">
      <c r="A220" s="193"/>
      <c r="B220" s="194"/>
      <c r="C220" s="226"/>
      <c r="D220" s="193"/>
      <c r="E220" s="193"/>
      <c r="F220" s="204"/>
      <c r="G220" s="199"/>
      <c r="H220" s="301"/>
      <c r="I220" s="199"/>
      <c r="J220" s="301"/>
      <c r="K220" s="47"/>
      <c r="L220" s="47"/>
      <c r="M220" s="47"/>
      <c r="N220" s="116"/>
      <c r="O220" s="153">
        <f t="shared" si="213"/>
        <v>0</v>
      </c>
      <c r="P220" s="301"/>
      <c r="Q220" s="301"/>
      <c r="R220" s="301"/>
      <c r="S220" s="205"/>
      <c r="T220" s="205"/>
    </row>
    <row r="221" spans="1:20" ht="12.75" customHeight="1" x14ac:dyDescent="0.2">
      <c r="A221" s="193">
        <v>1</v>
      </c>
      <c r="B221" s="194" t="s">
        <v>46</v>
      </c>
      <c r="C221" s="194" t="s">
        <v>1532</v>
      </c>
      <c r="D221" s="193" t="s">
        <v>28</v>
      </c>
      <c r="E221" s="206">
        <f>189.97/1000</f>
        <v>0.18997</v>
      </c>
      <c r="F221" s="204">
        <f>H221+J221+R221</f>
        <v>434.03308257960003</v>
      </c>
      <c r="G221" s="199"/>
      <c r="H221" s="301">
        <f>G221*$P$8/1000</f>
        <v>0</v>
      </c>
      <c r="I221" s="199"/>
      <c r="J221" s="301">
        <f>I221*$P$9/1000</f>
        <v>0</v>
      </c>
      <c r="K221" s="116" t="s">
        <v>1533</v>
      </c>
      <c r="L221" s="47" t="s">
        <v>28</v>
      </c>
      <c r="M221" s="47">
        <v>1</v>
      </c>
      <c r="N221" s="20">
        <v>383.33300000000003</v>
      </c>
      <c r="O221" s="153">
        <f t="shared" si="213"/>
        <v>383.33300000000003</v>
      </c>
      <c r="P221" s="301">
        <f>E221*F221</f>
        <v>82.453264697646617</v>
      </c>
      <c r="Q221" s="301">
        <f>SUM(O221:O224)</f>
        <v>383.33300000000003</v>
      </c>
      <c r="R221" s="301">
        <f>Q221*1.02*1.05*$R$14</f>
        <v>434.03308257960003</v>
      </c>
      <c r="S221" s="205">
        <f t="shared" ref="S221" si="372">F221*$S$21</f>
        <v>496.79805985950998</v>
      </c>
      <c r="T221" s="205">
        <f t="shared" ref="T221" si="373">E221*S221</f>
        <v>94.376727431511114</v>
      </c>
    </row>
    <row r="222" spans="1:20" ht="12.75" customHeight="1" x14ac:dyDescent="0.2">
      <c r="A222" s="193"/>
      <c r="B222" s="194"/>
      <c r="C222" s="194"/>
      <c r="D222" s="193"/>
      <c r="E222" s="206"/>
      <c r="F222" s="204"/>
      <c r="G222" s="199"/>
      <c r="H222" s="301"/>
      <c r="I222" s="199"/>
      <c r="J222" s="301"/>
      <c r="K222" s="116"/>
      <c r="L222" s="116"/>
      <c r="M222" s="116"/>
      <c r="N222" s="20">
        <v>0</v>
      </c>
      <c r="O222" s="153">
        <f t="shared" si="213"/>
        <v>0</v>
      </c>
      <c r="P222" s="301"/>
      <c r="Q222" s="301"/>
      <c r="R222" s="301"/>
      <c r="S222" s="205"/>
      <c r="T222" s="205"/>
    </row>
    <row r="223" spans="1:20" ht="12.75" customHeight="1" x14ac:dyDescent="0.2">
      <c r="A223" s="193"/>
      <c r="B223" s="194"/>
      <c r="C223" s="194"/>
      <c r="D223" s="193"/>
      <c r="E223" s="206"/>
      <c r="F223" s="204"/>
      <c r="G223" s="199"/>
      <c r="H223" s="301"/>
      <c r="I223" s="199"/>
      <c r="J223" s="301"/>
      <c r="K223" s="116"/>
      <c r="L223" s="116"/>
      <c r="M223" s="116"/>
      <c r="N223" s="20">
        <v>0</v>
      </c>
      <c r="O223" s="153">
        <f t="shared" si="213"/>
        <v>0</v>
      </c>
      <c r="P223" s="301"/>
      <c r="Q223" s="301"/>
      <c r="R223" s="301"/>
      <c r="S223" s="205"/>
      <c r="T223" s="205"/>
    </row>
    <row r="224" spans="1:20" ht="12.75" customHeight="1" x14ac:dyDescent="0.2">
      <c r="A224" s="193"/>
      <c r="B224" s="194"/>
      <c r="C224" s="194"/>
      <c r="D224" s="193"/>
      <c r="E224" s="206"/>
      <c r="F224" s="204"/>
      <c r="G224" s="199"/>
      <c r="H224" s="301"/>
      <c r="I224" s="199"/>
      <c r="J224" s="301"/>
      <c r="K224" s="116"/>
      <c r="L224" s="116"/>
      <c r="M224" s="116"/>
      <c r="N224" s="20">
        <v>0</v>
      </c>
      <c r="O224" s="153">
        <f t="shared" si="213"/>
        <v>0</v>
      </c>
      <c r="P224" s="301"/>
      <c r="Q224" s="301"/>
      <c r="R224" s="301"/>
      <c r="S224" s="205"/>
      <c r="T224" s="205"/>
    </row>
    <row r="225" spans="1:20" ht="12.75" customHeight="1" x14ac:dyDescent="0.2">
      <c r="A225" s="193">
        <v>2</v>
      </c>
      <c r="B225" s="194" t="s">
        <v>46</v>
      </c>
      <c r="C225" s="194" t="s">
        <v>1534</v>
      </c>
      <c r="D225" s="193" t="s">
        <v>27</v>
      </c>
      <c r="E225" s="195">
        <v>800</v>
      </c>
      <c r="F225" s="204">
        <f>H225+J225+R225</f>
        <v>6.7935671999999989E-2</v>
      </c>
      <c r="G225" s="199"/>
      <c r="H225" s="301">
        <f>G225*$P$8/1000</f>
        <v>0</v>
      </c>
      <c r="I225" s="199"/>
      <c r="J225" s="301">
        <f>I225*$P$9/1000</f>
        <v>0</v>
      </c>
      <c r="K225" s="116" t="s">
        <v>581</v>
      </c>
      <c r="L225" s="47" t="s">
        <v>30</v>
      </c>
      <c r="M225" s="116">
        <v>1</v>
      </c>
      <c r="N225" s="20">
        <v>0.06</v>
      </c>
      <c r="O225" s="153">
        <f t="shared" si="213"/>
        <v>0.06</v>
      </c>
      <c r="P225" s="301">
        <f>E225*F225</f>
        <v>54.348537599999993</v>
      </c>
      <c r="Q225" s="301">
        <f>SUM(O225:O228)</f>
        <v>0.06</v>
      </c>
      <c r="R225" s="301">
        <f>Q225*1.02*1.05*$R$14</f>
        <v>6.7935671999999989E-2</v>
      </c>
      <c r="S225" s="205">
        <f t="shared" ref="S225" si="374">F225*$S$21</f>
        <v>7.7759763943022364E-2</v>
      </c>
      <c r="T225" s="205">
        <f t="shared" ref="T225" si="375">E225*S225</f>
        <v>62.20781115441789</v>
      </c>
    </row>
    <row r="226" spans="1:20" ht="12.75" customHeight="1" x14ac:dyDescent="0.2">
      <c r="A226" s="193"/>
      <c r="B226" s="194"/>
      <c r="C226" s="194"/>
      <c r="D226" s="193"/>
      <c r="E226" s="195"/>
      <c r="F226" s="204"/>
      <c r="G226" s="199"/>
      <c r="H226" s="301"/>
      <c r="I226" s="199"/>
      <c r="J226" s="301"/>
      <c r="K226" s="47"/>
      <c r="L226" s="47"/>
      <c r="M226" s="47"/>
      <c r="N226" s="20">
        <v>0</v>
      </c>
      <c r="O226" s="153">
        <f t="shared" si="213"/>
        <v>0</v>
      </c>
      <c r="P226" s="301"/>
      <c r="Q226" s="301"/>
      <c r="R226" s="301"/>
      <c r="S226" s="205"/>
      <c r="T226" s="205"/>
    </row>
    <row r="227" spans="1:20" ht="12.75" customHeight="1" x14ac:dyDescent="0.2">
      <c r="A227" s="193"/>
      <c r="B227" s="194"/>
      <c r="C227" s="194"/>
      <c r="D227" s="193"/>
      <c r="E227" s="195"/>
      <c r="F227" s="204"/>
      <c r="G227" s="199"/>
      <c r="H227" s="301"/>
      <c r="I227" s="199"/>
      <c r="J227" s="301"/>
      <c r="K227" s="47"/>
      <c r="L227" s="47"/>
      <c r="M227" s="50"/>
      <c r="N227" s="20">
        <v>0</v>
      </c>
      <c r="O227" s="153">
        <f t="shared" si="213"/>
        <v>0</v>
      </c>
      <c r="P227" s="301"/>
      <c r="Q227" s="301"/>
      <c r="R227" s="301"/>
      <c r="S227" s="205"/>
      <c r="T227" s="205"/>
    </row>
    <row r="228" spans="1:20" ht="12.75" customHeight="1" x14ac:dyDescent="0.2">
      <c r="A228" s="193"/>
      <c r="B228" s="194"/>
      <c r="C228" s="194"/>
      <c r="D228" s="193"/>
      <c r="E228" s="195"/>
      <c r="F228" s="204"/>
      <c r="G228" s="199"/>
      <c r="H228" s="301"/>
      <c r="I228" s="199"/>
      <c r="J228" s="301"/>
      <c r="K228" s="47"/>
      <c r="L228" s="47"/>
      <c r="M228" s="47"/>
      <c r="N228" s="20">
        <v>0</v>
      </c>
      <c r="O228" s="153">
        <f t="shared" si="213"/>
        <v>0</v>
      </c>
      <c r="P228" s="301"/>
      <c r="Q228" s="301"/>
      <c r="R228" s="301"/>
      <c r="S228" s="205"/>
      <c r="T228" s="205"/>
    </row>
    <row r="229" spans="1:20" ht="12.75" customHeight="1" x14ac:dyDescent="0.2">
      <c r="A229" s="193">
        <v>3</v>
      </c>
      <c r="B229" s="194" t="s">
        <v>46</v>
      </c>
      <c r="C229" s="194" t="s">
        <v>624</v>
      </c>
      <c r="D229" s="194" t="s">
        <v>33</v>
      </c>
      <c r="E229" s="204">
        <v>0.5</v>
      </c>
      <c r="F229" s="204">
        <f>H229+J229+R229</f>
        <v>14.719395599999999</v>
      </c>
      <c r="G229" s="199"/>
      <c r="H229" s="301">
        <f>G229*$P$8/1000</f>
        <v>0</v>
      </c>
      <c r="I229" s="199"/>
      <c r="J229" s="301">
        <f>I229*$P$9/1000</f>
        <v>0</v>
      </c>
      <c r="K229" s="47" t="s">
        <v>625</v>
      </c>
      <c r="L229" s="47" t="s">
        <v>33</v>
      </c>
      <c r="M229" s="47">
        <v>1</v>
      </c>
      <c r="N229" s="20">
        <v>13</v>
      </c>
      <c r="O229" s="153">
        <f t="shared" si="213"/>
        <v>13</v>
      </c>
      <c r="P229" s="301">
        <f>E229*F229</f>
        <v>7.3596977999999993</v>
      </c>
      <c r="Q229" s="301">
        <f>SUM(O229:O232)</f>
        <v>13</v>
      </c>
      <c r="R229" s="301">
        <f>Q229*1.02*1.05*$R$14</f>
        <v>14.719395599999999</v>
      </c>
      <c r="S229" s="205">
        <f t="shared" ref="S229" si="376">F229*$S$21</f>
        <v>16.847948854321512</v>
      </c>
      <c r="T229" s="205">
        <f t="shared" ref="T229" si="377">E229*S229</f>
        <v>8.423974427160756</v>
      </c>
    </row>
    <row r="230" spans="1:20" ht="12.75" customHeight="1" x14ac:dyDescent="0.2">
      <c r="A230" s="193"/>
      <c r="B230" s="194"/>
      <c r="C230" s="194"/>
      <c r="D230" s="193"/>
      <c r="E230" s="204"/>
      <c r="F230" s="204"/>
      <c r="G230" s="199"/>
      <c r="H230" s="301"/>
      <c r="I230" s="199"/>
      <c r="J230" s="301"/>
      <c r="K230" s="47"/>
      <c r="L230" s="47"/>
      <c r="M230" s="47"/>
      <c r="N230" s="20">
        <v>0</v>
      </c>
      <c r="O230" s="153">
        <f t="shared" si="213"/>
        <v>0</v>
      </c>
      <c r="P230" s="301"/>
      <c r="Q230" s="301"/>
      <c r="R230" s="301"/>
      <c r="S230" s="205"/>
      <c r="T230" s="205"/>
    </row>
    <row r="231" spans="1:20" ht="12.75" customHeight="1" x14ac:dyDescent="0.2">
      <c r="A231" s="193"/>
      <c r="B231" s="194"/>
      <c r="C231" s="194"/>
      <c r="D231" s="193"/>
      <c r="E231" s="204"/>
      <c r="F231" s="204"/>
      <c r="G231" s="199"/>
      <c r="H231" s="301"/>
      <c r="I231" s="199"/>
      <c r="J231" s="301"/>
      <c r="K231" s="47"/>
      <c r="L231" s="47"/>
      <c r="M231" s="50"/>
      <c r="N231" s="20">
        <v>0</v>
      </c>
      <c r="O231" s="153">
        <f t="shared" si="213"/>
        <v>0</v>
      </c>
      <c r="P231" s="301"/>
      <c r="Q231" s="301"/>
      <c r="R231" s="301"/>
      <c r="S231" s="205"/>
      <c r="T231" s="205"/>
    </row>
    <row r="232" spans="1:20" ht="12.75" customHeight="1" x14ac:dyDescent="0.2">
      <c r="A232" s="193"/>
      <c r="B232" s="194"/>
      <c r="C232" s="194"/>
      <c r="D232" s="193"/>
      <c r="E232" s="204"/>
      <c r="F232" s="204"/>
      <c r="G232" s="199"/>
      <c r="H232" s="301"/>
      <c r="I232" s="199"/>
      <c r="J232" s="301"/>
      <c r="K232" s="47"/>
      <c r="L232" s="47"/>
      <c r="M232" s="47"/>
      <c r="N232" s="20">
        <v>0</v>
      </c>
      <c r="O232" s="153">
        <f t="shared" si="213"/>
        <v>0</v>
      </c>
      <c r="P232" s="301"/>
      <c r="Q232" s="301"/>
      <c r="R232" s="301"/>
      <c r="S232" s="205"/>
      <c r="T232" s="205"/>
    </row>
    <row r="233" spans="1:20" ht="12.75" customHeight="1" x14ac:dyDescent="0.2">
      <c r="A233" s="193">
        <v>3</v>
      </c>
      <c r="B233" s="299" t="s">
        <v>615</v>
      </c>
      <c r="C233" s="194" t="s">
        <v>1535</v>
      </c>
      <c r="D233" s="193" t="s">
        <v>33</v>
      </c>
      <c r="E233" s="193">
        <f>30*0.005</f>
        <v>0.15</v>
      </c>
      <c r="F233" s="204">
        <f>H233+J233+R233</f>
        <v>107.15785050720001</v>
      </c>
      <c r="G233" s="199">
        <v>38.700000000000003</v>
      </c>
      <c r="H233" s="301">
        <f t="shared" ref="H233" si="378">G233*$P$8/1000</f>
        <v>73.479690000000005</v>
      </c>
      <c r="I233" s="199">
        <v>1.1000000000000001</v>
      </c>
      <c r="J233" s="301">
        <f t="shared" ref="J233" si="379">I233*$P$9/1000</f>
        <v>2.5907970000000002</v>
      </c>
      <c r="K233" s="47" t="s">
        <v>47</v>
      </c>
      <c r="L233" s="47" t="s">
        <v>33</v>
      </c>
      <c r="M233" s="47">
        <v>1.04</v>
      </c>
      <c r="N233" s="116">
        <v>26.4</v>
      </c>
      <c r="O233" s="153">
        <f t="shared" si="213"/>
        <v>27.456</v>
      </c>
      <c r="P233" s="301">
        <f>E233*F233</f>
        <v>16.073677576080001</v>
      </c>
      <c r="Q233" s="301">
        <f>SUM(O233:O236)</f>
        <v>27.456</v>
      </c>
      <c r="R233" s="301">
        <f t="shared" ref="R233" si="380">Q233*1.02*1.05*$R$14</f>
        <v>31.087363507200003</v>
      </c>
      <c r="S233" s="205">
        <f t="shared" ref="S233" si="381">F233*$S$21</f>
        <v>122.65381227231479</v>
      </c>
      <c r="T233" s="205">
        <f t="shared" ref="T233" si="382">E233*S233</f>
        <v>18.398071840847219</v>
      </c>
    </row>
    <row r="234" spans="1:20" ht="12.75" customHeight="1" x14ac:dyDescent="0.2">
      <c r="A234" s="193"/>
      <c r="B234" s="299"/>
      <c r="C234" s="194"/>
      <c r="D234" s="193"/>
      <c r="E234" s="193"/>
      <c r="F234" s="204"/>
      <c r="G234" s="199"/>
      <c r="H234" s="301"/>
      <c r="I234" s="199"/>
      <c r="J234" s="301"/>
      <c r="K234" s="47"/>
      <c r="L234" s="47"/>
      <c r="M234" s="47"/>
      <c r="N234" s="116"/>
      <c r="O234" s="153">
        <f t="shared" si="213"/>
        <v>0</v>
      </c>
      <c r="P234" s="301"/>
      <c r="Q234" s="301"/>
      <c r="R234" s="301"/>
      <c r="S234" s="205"/>
      <c r="T234" s="205"/>
    </row>
    <row r="235" spans="1:20" ht="12.75" customHeight="1" x14ac:dyDescent="0.2">
      <c r="A235" s="193"/>
      <c r="B235" s="299"/>
      <c r="C235" s="194"/>
      <c r="D235" s="193"/>
      <c r="E235" s="193"/>
      <c r="F235" s="204"/>
      <c r="G235" s="199"/>
      <c r="H235" s="301"/>
      <c r="I235" s="199"/>
      <c r="J235" s="301"/>
      <c r="K235" s="47"/>
      <c r="L235" s="116"/>
      <c r="M235" s="20"/>
      <c r="N235" s="116"/>
      <c r="O235" s="153">
        <f t="shared" si="213"/>
        <v>0</v>
      </c>
      <c r="P235" s="301"/>
      <c r="Q235" s="301"/>
      <c r="R235" s="301"/>
      <c r="S235" s="205"/>
      <c r="T235" s="205"/>
    </row>
    <row r="236" spans="1:20" ht="12.75" customHeight="1" x14ac:dyDescent="0.2">
      <c r="A236" s="193"/>
      <c r="B236" s="299"/>
      <c r="C236" s="194"/>
      <c r="D236" s="193"/>
      <c r="E236" s="193"/>
      <c r="F236" s="204"/>
      <c r="G236" s="199"/>
      <c r="H236" s="301"/>
      <c r="I236" s="199"/>
      <c r="J236" s="301"/>
      <c r="K236" s="47"/>
      <c r="L236" s="47"/>
      <c r="M236" s="47"/>
      <c r="N236" s="116"/>
      <c r="O236" s="153">
        <f t="shared" si="213"/>
        <v>0</v>
      </c>
      <c r="P236" s="301"/>
      <c r="Q236" s="301"/>
      <c r="R236" s="301"/>
      <c r="S236" s="205"/>
      <c r="T236" s="205"/>
    </row>
    <row r="237" spans="1:20" ht="12.75" customHeight="1" x14ac:dyDescent="0.2">
      <c r="A237" s="232"/>
      <c r="B237" s="220"/>
      <c r="C237" s="303" t="s">
        <v>119</v>
      </c>
      <c r="D237" s="189"/>
      <c r="E237" s="221"/>
      <c r="F237" s="207">
        <f t="shared" si="306"/>
        <v>0</v>
      </c>
      <c r="G237" s="225"/>
      <c r="H237" s="211">
        <f t="shared" ref="H237" si="383">G237*$P$8/1000</f>
        <v>0</v>
      </c>
      <c r="I237" s="276"/>
      <c r="J237" s="211">
        <f t="shared" ref="J237" si="384">I237*$P$9/1000</f>
        <v>0</v>
      </c>
      <c r="K237" s="23"/>
      <c r="L237" s="23"/>
      <c r="M237" s="23"/>
      <c r="N237" s="123"/>
      <c r="O237" s="45">
        <f t="shared" si="213"/>
        <v>0</v>
      </c>
      <c r="P237" s="211">
        <f t="shared" ref="P237" si="385">E237*F237</f>
        <v>0</v>
      </c>
      <c r="Q237" s="211">
        <f t="shared" ref="Q237" si="386">SUM(O237:O240)</f>
        <v>0</v>
      </c>
      <c r="R237" s="211">
        <f t="shared" ref="R237" si="387">Q237*1.02*1.05*$R$14</f>
        <v>0</v>
      </c>
      <c r="S237" s="205">
        <f t="shared" ref="S237" si="388">F237*$S$21</f>
        <v>0</v>
      </c>
      <c r="T237" s="205">
        <f t="shared" ref="T237" si="389">E237*S237</f>
        <v>0</v>
      </c>
    </row>
    <row r="238" spans="1:20" ht="12.75" customHeight="1" x14ac:dyDescent="0.2">
      <c r="A238" s="233"/>
      <c r="B238" s="220"/>
      <c r="C238" s="304"/>
      <c r="D238" s="189"/>
      <c r="E238" s="221"/>
      <c r="F238" s="208"/>
      <c r="G238" s="225"/>
      <c r="H238" s="212"/>
      <c r="I238" s="276"/>
      <c r="J238" s="212"/>
      <c r="K238" s="23"/>
      <c r="L238" s="23"/>
      <c r="M238" s="23"/>
      <c r="N238" s="123"/>
      <c r="O238" s="45">
        <f t="shared" si="213"/>
        <v>0</v>
      </c>
      <c r="P238" s="212"/>
      <c r="Q238" s="212"/>
      <c r="R238" s="212"/>
      <c r="S238" s="205"/>
      <c r="T238" s="205"/>
    </row>
    <row r="239" spans="1:20" ht="12.75" customHeight="1" x14ac:dyDescent="0.2">
      <c r="A239" s="233"/>
      <c r="B239" s="220"/>
      <c r="C239" s="304"/>
      <c r="D239" s="189"/>
      <c r="E239" s="221"/>
      <c r="F239" s="208"/>
      <c r="G239" s="225"/>
      <c r="H239" s="212"/>
      <c r="I239" s="276"/>
      <c r="J239" s="212"/>
      <c r="K239" s="23"/>
      <c r="L239" s="23"/>
      <c r="M239" s="16"/>
      <c r="N239" s="123"/>
      <c r="O239" s="45">
        <f t="shared" si="213"/>
        <v>0</v>
      </c>
      <c r="P239" s="212"/>
      <c r="Q239" s="212"/>
      <c r="R239" s="212"/>
      <c r="S239" s="205"/>
      <c r="T239" s="205"/>
    </row>
    <row r="240" spans="1:20" ht="12.75" customHeight="1" x14ac:dyDescent="0.2">
      <c r="A240" s="234"/>
      <c r="B240" s="220"/>
      <c r="C240" s="305"/>
      <c r="D240" s="189"/>
      <c r="E240" s="221"/>
      <c r="F240" s="209"/>
      <c r="G240" s="225"/>
      <c r="H240" s="213"/>
      <c r="I240" s="276"/>
      <c r="J240" s="213"/>
      <c r="K240" s="23"/>
      <c r="L240" s="23"/>
      <c r="M240" s="23"/>
      <c r="N240" s="123"/>
      <c r="O240" s="45">
        <f t="shared" si="213"/>
        <v>0</v>
      </c>
      <c r="P240" s="213"/>
      <c r="Q240" s="213"/>
      <c r="R240" s="213"/>
      <c r="S240" s="205"/>
      <c r="T240" s="205"/>
    </row>
    <row r="241" spans="1:20" ht="12.75" customHeight="1" x14ac:dyDescent="0.2">
      <c r="A241" s="232">
        <v>1</v>
      </c>
      <c r="B241" s="235" t="s">
        <v>677</v>
      </c>
      <c r="C241" s="235" t="s">
        <v>1470</v>
      </c>
      <c r="D241" s="232" t="s">
        <v>31</v>
      </c>
      <c r="E241" s="207">
        <v>1414.2</v>
      </c>
      <c r="F241" s="207">
        <f t="shared" ref="F241" si="390">H241+J241+R241</f>
        <v>9.59504902728</v>
      </c>
      <c r="G241" s="302">
        <v>1.82</v>
      </c>
      <c r="H241" s="211">
        <f t="shared" ref="H241" si="391">G241*$P$8/1000</f>
        <v>3.4556339999999999</v>
      </c>
      <c r="I241" s="302">
        <v>0.41</v>
      </c>
      <c r="J241" s="211">
        <f t="shared" ref="J241" si="392">I241*$P$9/1000</f>
        <v>0.96566069999999993</v>
      </c>
      <c r="K241" s="23" t="s">
        <v>548</v>
      </c>
      <c r="L241" s="23" t="s">
        <v>33</v>
      </c>
      <c r="M241" s="23">
        <v>0.09</v>
      </c>
      <c r="N241" s="123">
        <v>4.8600000000000003</v>
      </c>
      <c r="O241" s="45">
        <f t="shared" si="213"/>
        <v>0.43740000000000001</v>
      </c>
      <c r="P241" s="211">
        <f t="shared" ref="P241" si="393">E241*F241</f>
        <v>13569.318334379377</v>
      </c>
      <c r="Q241" s="211">
        <f t="shared" ref="Q241" si="394">SUM(O241:O244)</f>
        <v>4.5693999999999999</v>
      </c>
      <c r="R241" s="211">
        <f t="shared" ref="R241" si="395">Q241*1.02*1.05*$R$14</f>
        <v>5.1737543272800002</v>
      </c>
      <c r="S241" s="205">
        <f t="shared" ref="S241" si="396">F241*$S$21</f>
        <v>10.982576979337441</v>
      </c>
      <c r="T241" s="205">
        <f t="shared" ref="T241" si="397">E241*S241</f>
        <v>15531.560364179009</v>
      </c>
    </row>
    <row r="242" spans="1:20" ht="12.75" customHeight="1" x14ac:dyDescent="0.2">
      <c r="A242" s="233"/>
      <c r="B242" s="236"/>
      <c r="C242" s="236"/>
      <c r="D242" s="233"/>
      <c r="E242" s="208"/>
      <c r="F242" s="208"/>
      <c r="G242" s="302"/>
      <c r="H242" s="212"/>
      <c r="I242" s="302"/>
      <c r="J242" s="212"/>
      <c r="K242" s="23" t="s">
        <v>679</v>
      </c>
      <c r="L242" s="23" t="s">
        <v>33</v>
      </c>
      <c r="M242" s="23">
        <v>0.18</v>
      </c>
      <c r="N242" s="123">
        <v>1.4</v>
      </c>
      <c r="O242" s="45">
        <f t="shared" si="213"/>
        <v>0.252</v>
      </c>
      <c r="P242" s="212"/>
      <c r="Q242" s="212"/>
      <c r="R242" s="212"/>
      <c r="S242" s="205"/>
      <c r="T242" s="205"/>
    </row>
    <row r="243" spans="1:20" ht="12.75" customHeight="1" x14ac:dyDescent="0.2">
      <c r="A243" s="233"/>
      <c r="B243" s="236"/>
      <c r="C243" s="236"/>
      <c r="D243" s="233"/>
      <c r="E243" s="208"/>
      <c r="F243" s="208"/>
      <c r="G243" s="302"/>
      <c r="H243" s="212"/>
      <c r="I243" s="302"/>
      <c r="J243" s="212"/>
      <c r="K243" s="23" t="s">
        <v>678</v>
      </c>
      <c r="L243" s="23" t="s">
        <v>33</v>
      </c>
      <c r="M243" s="23">
        <v>0.97</v>
      </c>
      <c r="N243" s="123">
        <v>4</v>
      </c>
      <c r="O243" s="45">
        <f t="shared" si="213"/>
        <v>3.88</v>
      </c>
      <c r="P243" s="212"/>
      <c r="Q243" s="212"/>
      <c r="R243" s="212"/>
      <c r="S243" s="205"/>
      <c r="T243" s="205"/>
    </row>
    <row r="244" spans="1:20" ht="12.75" customHeight="1" x14ac:dyDescent="0.2">
      <c r="A244" s="234"/>
      <c r="B244" s="237"/>
      <c r="C244" s="237"/>
      <c r="D244" s="234"/>
      <c r="E244" s="209"/>
      <c r="F244" s="209"/>
      <c r="G244" s="302"/>
      <c r="H244" s="213"/>
      <c r="I244" s="302"/>
      <c r="J244" s="213"/>
      <c r="K244" s="23"/>
      <c r="L244" s="23"/>
      <c r="M244" s="23"/>
      <c r="N244" s="123"/>
      <c r="O244" s="45">
        <f t="shared" si="213"/>
        <v>0</v>
      </c>
      <c r="P244" s="213"/>
      <c r="Q244" s="213"/>
      <c r="R244" s="213"/>
      <c r="S244" s="205"/>
      <c r="T244" s="205"/>
    </row>
    <row r="245" spans="1:20" ht="12.75" customHeight="1" x14ac:dyDescent="0.2">
      <c r="A245" s="232">
        <v>2</v>
      </c>
      <c r="B245" s="235" t="s">
        <v>89</v>
      </c>
      <c r="C245" s="235" t="s">
        <v>90</v>
      </c>
      <c r="D245" s="232" t="s">
        <v>23</v>
      </c>
      <c r="E245" s="243">
        <v>1414.2</v>
      </c>
      <c r="F245" s="207">
        <f t="shared" ref="F245" si="398">H245+J245+R245</f>
        <v>1.2040565878079998</v>
      </c>
      <c r="G245" s="250">
        <v>0.14000000000000001</v>
      </c>
      <c r="H245" s="211">
        <f t="shared" ref="H245" si="399">G245*$P$8/1000</f>
        <v>0.26581800000000005</v>
      </c>
      <c r="I245" s="250">
        <v>0.01</v>
      </c>
      <c r="J245" s="211">
        <f t="shared" ref="J245" si="400">I245*$P$9/1000</f>
        <v>2.3552700000000003E-2</v>
      </c>
      <c r="K245" s="23" t="s">
        <v>47</v>
      </c>
      <c r="L245" s="23" t="s">
        <v>33</v>
      </c>
      <c r="M245" s="23">
        <v>3.0599999999999999E-2</v>
      </c>
      <c r="N245" s="123">
        <v>26.4</v>
      </c>
      <c r="O245" s="45">
        <f t="shared" si="213"/>
        <v>0.80783999999999989</v>
      </c>
      <c r="P245" s="211">
        <f t="shared" ref="P245" si="401">E245*F245</f>
        <v>1702.7768264780734</v>
      </c>
      <c r="Q245" s="211">
        <f t="shared" ref="Q245" si="402">SUM(O245:O248)</f>
        <v>0.80783999999999989</v>
      </c>
      <c r="R245" s="211">
        <f t="shared" ref="R245" si="403">Q245*1.02*1.05*$R$14</f>
        <v>0.91468588780799975</v>
      </c>
      <c r="S245" s="205">
        <f t="shared" ref="S245" si="404">F245*$S$21</f>
        <v>1.3781736941086129</v>
      </c>
      <c r="T245" s="205">
        <f t="shared" ref="T245" si="405">E245*S245</f>
        <v>1949.0132382084005</v>
      </c>
    </row>
    <row r="246" spans="1:20" ht="12.75" customHeight="1" x14ac:dyDescent="0.2">
      <c r="A246" s="233"/>
      <c r="B246" s="236"/>
      <c r="C246" s="236"/>
      <c r="D246" s="233"/>
      <c r="E246" s="244"/>
      <c r="F246" s="208"/>
      <c r="G246" s="251"/>
      <c r="H246" s="212"/>
      <c r="I246" s="251"/>
      <c r="J246" s="212"/>
      <c r="K246" s="23"/>
      <c r="L246" s="23"/>
      <c r="M246" s="23"/>
      <c r="N246" s="123"/>
      <c r="O246" s="45">
        <f t="shared" si="213"/>
        <v>0</v>
      </c>
      <c r="P246" s="212"/>
      <c r="Q246" s="212"/>
      <c r="R246" s="212"/>
      <c r="S246" s="205"/>
      <c r="T246" s="205"/>
    </row>
    <row r="247" spans="1:20" ht="12.75" customHeight="1" x14ac:dyDescent="0.2">
      <c r="A247" s="233"/>
      <c r="B247" s="236"/>
      <c r="C247" s="236"/>
      <c r="D247" s="233"/>
      <c r="E247" s="244"/>
      <c r="F247" s="208"/>
      <c r="G247" s="251"/>
      <c r="H247" s="212"/>
      <c r="I247" s="251"/>
      <c r="J247" s="212"/>
      <c r="K247" s="23"/>
      <c r="L247" s="23"/>
      <c r="M247" s="24"/>
      <c r="N247" s="123"/>
      <c r="O247" s="45">
        <f t="shared" si="213"/>
        <v>0</v>
      </c>
      <c r="P247" s="212"/>
      <c r="Q247" s="212"/>
      <c r="R247" s="212"/>
      <c r="S247" s="205"/>
      <c r="T247" s="205"/>
    </row>
    <row r="248" spans="1:20" ht="12.75" customHeight="1" x14ac:dyDescent="0.2">
      <c r="A248" s="234"/>
      <c r="B248" s="237"/>
      <c r="C248" s="237"/>
      <c r="D248" s="234"/>
      <c r="E248" s="245"/>
      <c r="F248" s="209"/>
      <c r="G248" s="252"/>
      <c r="H248" s="213"/>
      <c r="I248" s="252"/>
      <c r="J248" s="213"/>
      <c r="K248" s="23"/>
      <c r="L248" s="23"/>
      <c r="M248" s="23"/>
      <c r="N248" s="123"/>
      <c r="O248" s="45">
        <f t="shared" si="213"/>
        <v>0</v>
      </c>
      <c r="P248" s="213"/>
      <c r="Q248" s="213"/>
      <c r="R248" s="213"/>
      <c r="S248" s="205"/>
      <c r="T248" s="205"/>
    </row>
    <row r="249" spans="1:20" ht="12.75" customHeight="1" x14ac:dyDescent="0.2">
      <c r="A249" s="232">
        <v>3</v>
      </c>
      <c r="B249" s="235" t="s">
        <v>543</v>
      </c>
      <c r="C249" s="235" t="s">
        <v>544</v>
      </c>
      <c r="D249" s="232" t="s">
        <v>39</v>
      </c>
      <c r="E249" s="243">
        <v>110.4</v>
      </c>
      <c r="F249" s="207">
        <f t="shared" ref="F249" si="406">H249+J249+R249</f>
        <v>6.3715408994400011</v>
      </c>
      <c r="G249" s="250">
        <v>0.43</v>
      </c>
      <c r="H249" s="211">
        <f t="shared" ref="H249" si="407">G249*$P$8/1000</f>
        <v>0.81644100000000008</v>
      </c>
      <c r="I249" s="290"/>
      <c r="J249" s="211">
        <f t="shared" ref="J249" si="408">I249*$P$9/1000</f>
        <v>0</v>
      </c>
      <c r="K249" s="23" t="s">
        <v>545</v>
      </c>
      <c r="L249" s="23" t="s">
        <v>23</v>
      </c>
      <c r="M249" s="23">
        <v>1.02</v>
      </c>
      <c r="N249" s="123">
        <v>4.8099999999999996</v>
      </c>
      <c r="O249" s="45">
        <f t="shared" si="213"/>
        <v>4.9062000000000001</v>
      </c>
      <c r="P249" s="211">
        <f t="shared" ref="P249" si="409">E249*F249</f>
        <v>703.41811529817619</v>
      </c>
      <c r="Q249" s="211">
        <f t="shared" ref="Q249" si="410">SUM(O249:O252)</f>
        <v>4.9062000000000001</v>
      </c>
      <c r="R249" s="211">
        <f t="shared" ref="R249" si="411">Q249*1.02*1.05*$R$14</f>
        <v>5.5550998994400009</v>
      </c>
      <c r="S249" s="205">
        <f t="shared" ref="S249" si="412">F249*$S$21</f>
        <v>7.2929214020841204</v>
      </c>
      <c r="T249" s="205">
        <f t="shared" ref="T249" si="413">E249*S249</f>
        <v>805.13852279008688</v>
      </c>
    </row>
    <row r="250" spans="1:20" ht="12.75" customHeight="1" x14ac:dyDescent="0.2">
      <c r="A250" s="233"/>
      <c r="B250" s="236"/>
      <c r="C250" s="236"/>
      <c r="D250" s="233"/>
      <c r="E250" s="244"/>
      <c r="F250" s="208"/>
      <c r="G250" s="251"/>
      <c r="H250" s="212"/>
      <c r="I250" s="291"/>
      <c r="J250" s="212"/>
      <c r="K250" s="23" t="s">
        <v>546</v>
      </c>
      <c r="L250" s="23"/>
      <c r="M250" s="23"/>
      <c r="N250" s="123"/>
      <c r="O250" s="45">
        <f t="shared" si="213"/>
        <v>0</v>
      </c>
      <c r="P250" s="212"/>
      <c r="Q250" s="212"/>
      <c r="R250" s="212"/>
      <c r="S250" s="205"/>
      <c r="T250" s="205"/>
    </row>
    <row r="251" spans="1:20" ht="12.75" customHeight="1" x14ac:dyDescent="0.2">
      <c r="A251" s="233"/>
      <c r="B251" s="236"/>
      <c r="C251" s="236"/>
      <c r="D251" s="233"/>
      <c r="E251" s="244"/>
      <c r="F251" s="208"/>
      <c r="G251" s="251"/>
      <c r="H251" s="212"/>
      <c r="I251" s="291"/>
      <c r="J251" s="212"/>
      <c r="K251" s="23"/>
      <c r="L251" s="23"/>
      <c r="M251" s="16"/>
      <c r="N251" s="123"/>
      <c r="O251" s="45">
        <f t="shared" si="213"/>
        <v>0</v>
      </c>
      <c r="P251" s="212"/>
      <c r="Q251" s="212"/>
      <c r="R251" s="212"/>
      <c r="S251" s="205"/>
      <c r="T251" s="205"/>
    </row>
    <row r="252" spans="1:20" ht="12.75" customHeight="1" x14ac:dyDescent="0.2">
      <c r="A252" s="234"/>
      <c r="B252" s="237"/>
      <c r="C252" s="237"/>
      <c r="D252" s="234"/>
      <c r="E252" s="245"/>
      <c r="F252" s="209"/>
      <c r="G252" s="252"/>
      <c r="H252" s="213"/>
      <c r="I252" s="292"/>
      <c r="J252" s="213"/>
      <c r="K252" s="23"/>
      <c r="L252" s="23"/>
      <c r="M252" s="23"/>
      <c r="N252" s="123"/>
      <c r="O252" s="45">
        <f t="shared" si="213"/>
        <v>0</v>
      </c>
      <c r="P252" s="213"/>
      <c r="Q252" s="213"/>
      <c r="R252" s="213"/>
      <c r="S252" s="205"/>
      <c r="T252" s="205"/>
    </row>
    <row r="253" spans="1:20" ht="12.75" customHeight="1" x14ac:dyDescent="0.2">
      <c r="A253" s="232">
        <v>4</v>
      </c>
      <c r="B253" s="235" t="s">
        <v>421</v>
      </c>
      <c r="C253" s="235" t="s">
        <v>424</v>
      </c>
      <c r="D253" s="232" t="s">
        <v>39</v>
      </c>
      <c r="E253" s="192">
        <v>814.5</v>
      </c>
      <c r="F253" s="207">
        <f t="shared" ref="F253" si="414">H253+J253+R253</f>
        <v>16.436081483039999</v>
      </c>
      <c r="G253" s="250">
        <v>0.436</v>
      </c>
      <c r="H253" s="211">
        <f t="shared" ref="H253" si="415">G253*$P$8/1000</f>
        <v>0.82783320000000005</v>
      </c>
      <c r="I253" s="259">
        <v>2.8E-3</v>
      </c>
      <c r="J253" s="211">
        <f t="shared" ref="J253" si="416">I253*$P$9/1000</f>
        <v>6.5947560000000002E-3</v>
      </c>
      <c r="K253" s="23" t="s">
        <v>422</v>
      </c>
      <c r="L253" s="23" t="s">
        <v>23</v>
      </c>
      <c r="M253" s="23">
        <v>1.02</v>
      </c>
      <c r="N253" s="123">
        <v>13.21</v>
      </c>
      <c r="O253" s="45">
        <f t="shared" ref="O253:O316" si="417">M253*N253</f>
        <v>13.474200000000002</v>
      </c>
      <c r="P253" s="211">
        <f t="shared" ref="P253" si="418">E253*F253</f>
        <v>13387.18836793608</v>
      </c>
      <c r="Q253" s="211">
        <f t="shared" ref="Q253" si="419">SUM(O253:O256)</f>
        <v>13.779200000000001</v>
      </c>
      <c r="R253" s="211">
        <f t="shared" ref="R253" si="420">Q253*1.02*1.05*$R$14</f>
        <v>15.60165352704</v>
      </c>
      <c r="S253" s="205">
        <f t="shared" ref="S253" si="421">F253*$S$21</f>
        <v>18.812882520238723</v>
      </c>
      <c r="T253" s="205">
        <f t="shared" ref="T253" si="422">E253*S253</f>
        <v>15323.09281273444</v>
      </c>
    </row>
    <row r="254" spans="1:20" ht="12.75" customHeight="1" x14ac:dyDescent="0.2">
      <c r="A254" s="233"/>
      <c r="B254" s="236"/>
      <c r="C254" s="236"/>
      <c r="D254" s="233"/>
      <c r="E254" s="192"/>
      <c r="F254" s="208"/>
      <c r="G254" s="251"/>
      <c r="H254" s="212"/>
      <c r="I254" s="260"/>
      <c r="J254" s="212"/>
      <c r="K254" s="23"/>
      <c r="L254" s="23"/>
      <c r="M254" s="23"/>
      <c r="N254" s="123"/>
      <c r="O254" s="45">
        <f t="shared" si="417"/>
        <v>0</v>
      </c>
      <c r="P254" s="212"/>
      <c r="Q254" s="212"/>
      <c r="R254" s="212"/>
      <c r="S254" s="205"/>
      <c r="T254" s="205"/>
    </row>
    <row r="255" spans="1:20" ht="12.75" customHeight="1" x14ac:dyDescent="0.2">
      <c r="A255" s="233"/>
      <c r="B255" s="236"/>
      <c r="C255" s="236"/>
      <c r="D255" s="233"/>
      <c r="E255" s="192"/>
      <c r="F255" s="208"/>
      <c r="G255" s="251"/>
      <c r="H255" s="212"/>
      <c r="I255" s="260"/>
      <c r="J255" s="212"/>
      <c r="K255" s="23" t="s">
        <v>423</v>
      </c>
      <c r="L255" s="23" t="s">
        <v>30</v>
      </c>
      <c r="M255" s="23">
        <v>0.5</v>
      </c>
      <c r="N255" s="123">
        <v>0.61</v>
      </c>
      <c r="O255" s="45">
        <f t="shared" si="417"/>
        <v>0.30499999999999999</v>
      </c>
      <c r="P255" s="212"/>
      <c r="Q255" s="212"/>
      <c r="R255" s="212"/>
      <c r="S255" s="205"/>
      <c r="T255" s="205"/>
    </row>
    <row r="256" spans="1:20" ht="12.75" customHeight="1" x14ac:dyDescent="0.2">
      <c r="A256" s="234"/>
      <c r="B256" s="237"/>
      <c r="C256" s="237"/>
      <c r="D256" s="234"/>
      <c r="E256" s="192"/>
      <c r="F256" s="209"/>
      <c r="G256" s="252"/>
      <c r="H256" s="213"/>
      <c r="I256" s="261"/>
      <c r="J256" s="213"/>
      <c r="K256" s="23"/>
      <c r="L256" s="23"/>
      <c r="M256" s="23"/>
      <c r="N256" s="123"/>
      <c r="O256" s="45">
        <f t="shared" si="417"/>
        <v>0</v>
      </c>
      <c r="P256" s="213"/>
      <c r="Q256" s="213"/>
      <c r="R256" s="213"/>
      <c r="S256" s="205"/>
      <c r="T256" s="205"/>
    </row>
    <row r="257" spans="1:20" ht="12.75" customHeight="1" x14ac:dyDescent="0.2">
      <c r="A257" s="232">
        <v>5</v>
      </c>
      <c r="B257" s="235" t="s">
        <v>91</v>
      </c>
      <c r="C257" s="235" t="s">
        <v>640</v>
      </c>
      <c r="D257" s="232" t="s">
        <v>39</v>
      </c>
      <c r="E257" s="243">
        <v>359.2</v>
      </c>
      <c r="F257" s="207">
        <f t="shared" ref="F257" si="423">H257+J257+R257</f>
        <v>8.0381514195359998</v>
      </c>
      <c r="G257" s="250">
        <v>0.61</v>
      </c>
      <c r="H257" s="211">
        <f t="shared" ref="H257" si="424">G257*$P$8/1000</f>
        <v>1.1582070000000002</v>
      </c>
      <c r="I257" s="250">
        <v>0.05</v>
      </c>
      <c r="J257" s="211">
        <f t="shared" ref="J257" si="425">I257*$P$9/1000</f>
        <v>0.11776350000000001</v>
      </c>
      <c r="K257" s="23" t="s">
        <v>92</v>
      </c>
      <c r="L257" s="23" t="s">
        <v>23</v>
      </c>
      <c r="M257" s="23">
        <v>1.02</v>
      </c>
      <c r="N257" s="123">
        <v>5.2779999999999996</v>
      </c>
      <c r="O257" s="45">
        <f t="shared" si="417"/>
        <v>5.3835599999999992</v>
      </c>
      <c r="P257" s="211">
        <f t="shared" ref="P257" si="426">E257*F257</f>
        <v>2887.3039898973311</v>
      </c>
      <c r="Q257" s="211">
        <f t="shared" ref="Q257" si="427">SUM(O257:O260)</f>
        <v>5.9722799999999996</v>
      </c>
      <c r="R257" s="211">
        <f t="shared" ref="R257" si="428">Q257*1.02*1.05*$R$14</f>
        <v>6.7621809195359992</v>
      </c>
      <c r="S257" s="205">
        <f t="shared" ref="S257" si="429">F257*$S$21</f>
        <v>9.2005383699066012</v>
      </c>
      <c r="T257" s="205">
        <f t="shared" ref="T257" si="430">E257*S257</f>
        <v>3304.8333824704509</v>
      </c>
    </row>
    <row r="258" spans="1:20" ht="12.75" customHeight="1" x14ac:dyDescent="0.2">
      <c r="A258" s="233"/>
      <c r="B258" s="236"/>
      <c r="C258" s="236"/>
      <c r="D258" s="233"/>
      <c r="E258" s="244"/>
      <c r="F258" s="208"/>
      <c r="G258" s="251"/>
      <c r="H258" s="212"/>
      <c r="I258" s="251"/>
      <c r="J258" s="212"/>
      <c r="K258" s="23"/>
      <c r="L258" s="23"/>
      <c r="M258" s="23"/>
      <c r="N258" s="123"/>
      <c r="O258" s="45">
        <f t="shared" si="417"/>
        <v>0</v>
      </c>
      <c r="P258" s="212"/>
      <c r="Q258" s="212"/>
      <c r="R258" s="212"/>
      <c r="S258" s="205"/>
      <c r="T258" s="205"/>
    </row>
    <row r="259" spans="1:20" ht="12.75" customHeight="1" x14ac:dyDescent="0.2">
      <c r="A259" s="233"/>
      <c r="B259" s="236"/>
      <c r="C259" s="236"/>
      <c r="D259" s="233"/>
      <c r="E259" s="244"/>
      <c r="F259" s="208"/>
      <c r="G259" s="251"/>
      <c r="H259" s="212"/>
      <c r="I259" s="251"/>
      <c r="J259" s="212"/>
      <c r="K259" s="23" t="s">
        <v>47</v>
      </c>
      <c r="L259" s="23" t="s">
        <v>33</v>
      </c>
      <c r="M259" s="23">
        <v>2.23E-2</v>
      </c>
      <c r="N259" s="123">
        <v>26.4</v>
      </c>
      <c r="O259" s="45">
        <f t="shared" si="417"/>
        <v>0.58872000000000002</v>
      </c>
      <c r="P259" s="212"/>
      <c r="Q259" s="212"/>
      <c r="R259" s="212"/>
      <c r="S259" s="205"/>
      <c r="T259" s="205"/>
    </row>
    <row r="260" spans="1:20" ht="12.75" customHeight="1" x14ac:dyDescent="0.2">
      <c r="A260" s="234"/>
      <c r="B260" s="237"/>
      <c r="C260" s="237"/>
      <c r="D260" s="234"/>
      <c r="E260" s="245"/>
      <c r="F260" s="209"/>
      <c r="G260" s="252"/>
      <c r="H260" s="213"/>
      <c r="I260" s="252"/>
      <c r="J260" s="213"/>
      <c r="K260" s="26"/>
      <c r="L260" s="26"/>
      <c r="M260" s="26"/>
      <c r="N260" s="135"/>
      <c r="O260" s="45">
        <f t="shared" si="417"/>
        <v>0</v>
      </c>
      <c r="P260" s="213"/>
      <c r="Q260" s="213"/>
      <c r="R260" s="213"/>
      <c r="S260" s="205"/>
      <c r="T260" s="205"/>
    </row>
    <row r="261" spans="1:20" ht="12.75" customHeight="1" x14ac:dyDescent="0.2">
      <c r="A261" s="232">
        <v>6</v>
      </c>
      <c r="B261" s="235" t="s">
        <v>680</v>
      </c>
      <c r="C261" s="235" t="s">
        <v>554</v>
      </c>
      <c r="D261" s="232" t="s">
        <v>39</v>
      </c>
      <c r="E261" s="243">
        <v>38.799999999999997</v>
      </c>
      <c r="F261" s="207">
        <f t="shared" ref="F261" si="431">H261+J261+R261</f>
        <v>16.997715936336</v>
      </c>
      <c r="G261" s="250">
        <v>3.76</v>
      </c>
      <c r="H261" s="211">
        <f t="shared" ref="H261" si="432">G261*$P$8/1000</f>
        <v>7.1391119999999999</v>
      </c>
      <c r="I261" s="250">
        <v>3.4000000000000002E-2</v>
      </c>
      <c r="J261" s="211">
        <f t="shared" ref="J261" si="433">I261*$P$9/1000</f>
        <v>8.0079180000000014E-2</v>
      </c>
      <c r="K261" s="23" t="s">
        <v>641</v>
      </c>
      <c r="L261" s="23" t="s">
        <v>23</v>
      </c>
      <c r="M261" s="23">
        <v>1.01</v>
      </c>
      <c r="N261" s="123">
        <v>8.0280000000000005</v>
      </c>
      <c r="O261" s="45">
        <f t="shared" si="417"/>
        <v>8.1082800000000006</v>
      </c>
      <c r="P261" s="211">
        <f t="shared" ref="P261" si="434">E261*F261</f>
        <v>659.51137832983682</v>
      </c>
      <c r="Q261" s="211">
        <f t="shared" ref="Q261" si="435">SUM(O261:O264)</f>
        <v>8.6362800000000011</v>
      </c>
      <c r="R261" s="211">
        <f t="shared" ref="R261" si="436">Q261*1.02*1.05*$R$14</f>
        <v>9.7785247563360009</v>
      </c>
      <c r="S261" s="205">
        <f t="shared" ref="S261" si="437">F261*$S$21</f>
        <v>19.455734224282597</v>
      </c>
      <c r="T261" s="205">
        <f t="shared" ref="T261" si="438">E261*S261</f>
        <v>754.88248790216471</v>
      </c>
    </row>
    <row r="262" spans="1:20" ht="12.75" customHeight="1" x14ac:dyDescent="0.2">
      <c r="A262" s="233"/>
      <c r="B262" s="236"/>
      <c r="C262" s="236"/>
      <c r="D262" s="233"/>
      <c r="E262" s="244"/>
      <c r="F262" s="208"/>
      <c r="G262" s="251"/>
      <c r="H262" s="212"/>
      <c r="I262" s="251"/>
      <c r="J262" s="212"/>
      <c r="K262" s="23"/>
      <c r="L262" s="23"/>
      <c r="M262" s="23"/>
      <c r="N262" s="123"/>
      <c r="O262" s="45">
        <f t="shared" si="417"/>
        <v>0</v>
      </c>
      <c r="P262" s="212"/>
      <c r="Q262" s="212"/>
      <c r="R262" s="212"/>
      <c r="S262" s="205"/>
      <c r="T262" s="205"/>
    </row>
    <row r="263" spans="1:20" ht="12.75" customHeight="1" x14ac:dyDescent="0.2">
      <c r="A263" s="233"/>
      <c r="B263" s="236"/>
      <c r="C263" s="236"/>
      <c r="D263" s="233"/>
      <c r="E263" s="244"/>
      <c r="F263" s="208"/>
      <c r="G263" s="251"/>
      <c r="H263" s="212"/>
      <c r="I263" s="251"/>
      <c r="J263" s="212"/>
      <c r="K263" s="23" t="s">
        <v>47</v>
      </c>
      <c r="L263" s="23" t="s">
        <v>33</v>
      </c>
      <c r="M263" s="23">
        <v>0.02</v>
      </c>
      <c r="N263" s="123">
        <v>26.4</v>
      </c>
      <c r="O263" s="45">
        <f t="shared" si="417"/>
        <v>0.52800000000000002</v>
      </c>
      <c r="P263" s="212"/>
      <c r="Q263" s="212"/>
      <c r="R263" s="212"/>
      <c r="S263" s="205"/>
      <c r="T263" s="205"/>
    </row>
    <row r="264" spans="1:20" ht="12.75" customHeight="1" x14ac:dyDescent="0.2">
      <c r="A264" s="234"/>
      <c r="B264" s="237"/>
      <c r="C264" s="237"/>
      <c r="D264" s="234"/>
      <c r="E264" s="245"/>
      <c r="F264" s="209"/>
      <c r="G264" s="252"/>
      <c r="H264" s="213"/>
      <c r="I264" s="252"/>
      <c r="J264" s="213"/>
      <c r="K264" s="26"/>
      <c r="L264" s="26"/>
      <c r="M264" s="26"/>
      <c r="N264" s="135"/>
      <c r="O264" s="45">
        <f t="shared" si="417"/>
        <v>0</v>
      </c>
      <c r="P264" s="213"/>
      <c r="Q264" s="213"/>
      <c r="R264" s="213"/>
      <c r="S264" s="205"/>
      <c r="T264" s="205"/>
    </row>
    <row r="265" spans="1:20" ht="12.75" customHeight="1" x14ac:dyDescent="0.2">
      <c r="A265" s="232">
        <v>7</v>
      </c>
      <c r="B265" s="235" t="s">
        <v>468</v>
      </c>
      <c r="C265" s="235" t="s">
        <v>692</v>
      </c>
      <c r="D265" s="232" t="s">
        <v>39</v>
      </c>
      <c r="E265" s="192">
        <v>140.6</v>
      </c>
      <c r="F265" s="207">
        <f t="shared" ref="F265" si="439">H265+J265+R265</f>
        <v>2.1710090831520001</v>
      </c>
      <c r="G265" s="250">
        <v>0.33400000000000002</v>
      </c>
      <c r="H265" s="211">
        <f t="shared" ref="H265" si="440">G265*$P$8/1000</f>
        <v>0.63416580000000011</v>
      </c>
      <c r="I265" s="259">
        <v>6.9400000000000003E-2</v>
      </c>
      <c r="J265" s="211">
        <f t="shared" ref="J265" si="441">I265*$P$9/1000</f>
        <v>0.16345573799999999</v>
      </c>
      <c r="K265" s="23" t="s">
        <v>469</v>
      </c>
      <c r="L265" s="23" t="s">
        <v>23</v>
      </c>
      <c r="M265" s="23">
        <v>1.1200000000000001</v>
      </c>
      <c r="N265" s="123">
        <v>1.083</v>
      </c>
      <c r="O265" s="45">
        <f t="shared" si="417"/>
        <v>1.21296</v>
      </c>
      <c r="P265" s="211">
        <f t="shared" ref="P265" si="442">E265*F265</f>
        <v>305.24387709117121</v>
      </c>
      <c r="Q265" s="211">
        <f t="shared" ref="Q265" si="443">SUM(O265:O268)</f>
        <v>1.21296</v>
      </c>
      <c r="R265" s="211">
        <f t="shared" ref="R265" si="444">Q265*1.02*1.05*$R$14</f>
        <v>1.3733875451519999</v>
      </c>
      <c r="S265" s="205">
        <f t="shared" ref="S265" si="445">F265*$S$21</f>
        <v>2.4849559716441307</v>
      </c>
      <c r="T265" s="205">
        <f t="shared" ref="T265" si="446">E265*S265</f>
        <v>349.38480961316475</v>
      </c>
    </row>
    <row r="266" spans="1:20" ht="12.75" customHeight="1" x14ac:dyDescent="0.2">
      <c r="A266" s="233"/>
      <c r="B266" s="236"/>
      <c r="C266" s="236"/>
      <c r="D266" s="233"/>
      <c r="E266" s="192"/>
      <c r="F266" s="208"/>
      <c r="G266" s="251"/>
      <c r="H266" s="212"/>
      <c r="I266" s="260"/>
      <c r="J266" s="212"/>
      <c r="K266" s="23"/>
      <c r="L266" s="23"/>
      <c r="M266" s="23"/>
      <c r="N266" s="123"/>
      <c r="O266" s="45">
        <f t="shared" si="417"/>
        <v>0</v>
      </c>
      <c r="P266" s="212"/>
      <c r="Q266" s="212"/>
      <c r="R266" s="212"/>
      <c r="S266" s="205"/>
      <c r="T266" s="205"/>
    </row>
    <row r="267" spans="1:20" ht="12.75" customHeight="1" x14ac:dyDescent="0.2">
      <c r="A267" s="233"/>
      <c r="B267" s="236"/>
      <c r="C267" s="236"/>
      <c r="D267" s="233"/>
      <c r="E267" s="192"/>
      <c r="F267" s="208"/>
      <c r="G267" s="251"/>
      <c r="H267" s="212"/>
      <c r="I267" s="260"/>
      <c r="J267" s="212"/>
      <c r="K267" s="23"/>
      <c r="L267" s="23"/>
      <c r="M267" s="23"/>
      <c r="N267" s="123"/>
      <c r="O267" s="45">
        <f t="shared" si="417"/>
        <v>0</v>
      </c>
      <c r="P267" s="212"/>
      <c r="Q267" s="212"/>
      <c r="R267" s="212"/>
      <c r="S267" s="205"/>
      <c r="T267" s="205"/>
    </row>
    <row r="268" spans="1:20" ht="12.75" customHeight="1" x14ac:dyDescent="0.2">
      <c r="A268" s="234"/>
      <c r="B268" s="237"/>
      <c r="C268" s="237"/>
      <c r="D268" s="234"/>
      <c r="E268" s="192"/>
      <c r="F268" s="209"/>
      <c r="G268" s="252"/>
      <c r="H268" s="213"/>
      <c r="I268" s="261"/>
      <c r="J268" s="213"/>
      <c r="K268" s="23"/>
      <c r="L268" s="23"/>
      <c r="M268" s="23"/>
      <c r="N268" s="123"/>
      <c r="O268" s="45">
        <f t="shared" si="417"/>
        <v>0</v>
      </c>
      <c r="P268" s="213"/>
      <c r="Q268" s="213"/>
      <c r="R268" s="213"/>
      <c r="S268" s="205"/>
      <c r="T268" s="205"/>
    </row>
    <row r="269" spans="1:20" ht="12.75" customHeight="1" x14ac:dyDescent="0.2">
      <c r="A269" s="232">
        <v>8</v>
      </c>
      <c r="B269" s="235" t="s">
        <v>91</v>
      </c>
      <c r="C269" s="235" t="s">
        <v>93</v>
      </c>
      <c r="D269" s="232" t="s">
        <v>39</v>
      </c>
      <c r="E269" s="192">
        <v>140.6</v>
      </c>
      <c r="F269" s="207">
        <f t="shared" ref="F269" si="447">H269+J269+R269</f>
        <v>6.2411170237920004</v>
      </c>
      <c r="G269" s="250">
        <v>0.61</v>
      </c>
      <c r="H269" s="211">
        <f t="shared" ref="H269" si="448">G269*$P$8/1000</f>
        <v>1.1582070000000002</v>
      </c>
      <c r="I269" s="250">
        <v>0.05</v>
      </c>
      <c r="J269" s="211">
        <f t="shared" ref="J269" si="449">I269*$P$9/1000</f>
        <v>0.11776350000000001</v>
      </c>
      <c r="K269" s="23" t="s">
        <v>94</v>
      </c>
      <c r="L269" s="23" t="s">
        <v>23</v>
      </c>
      <c r="M269" s="23">
        <v>1.02</v>
      </c>
      <c r="N269" s="123">
        <v>3.722</v>
      </c>
      <c r="O269" s="45">
        <f t="shared" si="417"/>
        <v>3.79644</v>
      </c>
      <c r="P269" s="211">
        <f t="shared" ref="P269" si="450">E269*F269</f>
        <v>877.50105354515517</v>
      </c>
      <c r="Q269" s="211">
        <f t="shared" ref="Q269" si="451">SUM(O269:O272)</f>
        <v>4.3851599999999999</v>
      </c>
      <c r="R269" s="211">
        <f t="shared" ref="R269" si="452">Q269*1.02*1.05*$R$14</f>
        <v>4.9651465237919998</v>
      </c>
      <c r="S269" s="205">
        <f t="shared" ref="S269" si="453">F269*$S$21</f>
        <v>7.1436370940857739</v>
      </c>
      <c r="T269" s="205">
        <f t="shared" ref="T269" si="454">E269*S269</f>
        <v>1004.3953754284597</v>
      </c>
    </row>
    <row r="270" spans="1:20" ht="12.75" customHeight="1" x14ac:dyDescent="0.2">
      <c r="A270" s="233"/>
      <c r="B270" s="236"/>
      <c r="C270" s="236"/>
      <c r="D270" s="233"/>
      <c r="E270" s="192"/>
      <c r="F270" s="208"/>
      <c r="G270" s="251"/>
      <c r="H270" s="212"/>
      <c r="I270" s="251"/>
      <c r="J270" s="212"/>
      <c r="K270" s="23"/>
      <c r="L270" s="23"/>
      <c r="M270" s="23"/>
      <c r="N270" s="123"/>
      <c r="O270" s="45">
        <f t="shared" si="417"/>
        <v>0</v>
      </c>
      <c r="P270" s="212"/>
      <c r="Q270" s="212"/>
      <c r="R270" s="212"/>
      <c r="S270" s="205"/>
      <c r="T270" s="205"/>
    </row>
    <row r="271" spans="1:20" ht="12.75" customHeight="1" x14ac:dyDescent="0.2">
      <c r="A271" s="233"/>
      <c r="B271" s="236"/>
      <c r="C271" s="236"/>
      <c r="D271" s="233"/>
      <c r="E271" s="192"/>
      <c r="F271" s="208"/>
      <c r="G271" s="251"/>
      <c r="H271" s="212"/>
      <c r="I271" s="251"/>
      <c r="J271" s="212"/>
      <c r="K271" s="23" t="s">
        <v>47</v>
      </c>
      <c r="L271" s="23" t="s">
        <v>33</v>
      </c>
      <c r="M271" s="23">
        <v>2.23E-2</v>
      </c>
      <c r="N271" s="123">
        <v>26.4</v>
      </c>
      <c r="O271" s="45">
        <f t="shared" si="417"/>
        <v>0.58872000000000002</v>
      </c>
      <c r="P271" s="212"/>
      <c r="Q271" s="212"/>
      <c r="R271" s="212"/>
      <c r="S271" s="205"/>
      <c r="T271" s="205"/>
    </row>
    <row r="272" spans="1:20" ht="12.75" customHeight="1" x14ac:dyDescent="0.2">
      <c r="A272" s="234"/>
      <c r="B272" s="237"/>
      <c r="C272" s="237"/>
      <c r="D272" s="234"/>
      <c r="E272" s="192"/>
      <c r="F272" s="209"/>
      <c r="G272" s="252"/>
      <c r="H272" s="213"/>
      <c r="I272" s="252"/>
      <c r="J272" s="213"/>
      <c r="K272" s="23"/>
      <c r="L272" s="23"/>
      <c r="M272" s="23"/>
      <c r="N272" s="123"/>
      <c r="O272" s="45">
        <f t="shared" si="417"/>
        <v>0</v>
      </c>
      <c r="P272" s="213"/>
      <c r="Q272" s="213"/>
      <c r="R272" s="213"/>
      <c r="S272" s="205"/>
      <c r="T272" s="205"/>
    </row>
    <row r="273" spans="1:20" ht="12.75" customHeight="1" x14ac:dyDescent="0.2">
      <c r="A273" s="232">
        <v>9</v>
      </c>
      <c r="B273" s="235" t="s">
        <v>95</v>
      </c>
      <c r="C273" s="235" t="s">
        <v>96</v>
      </c>
      <c r="D273" s="232" t="s">
        <v>32</v>
      </c>
      <c r="E273" s="192">
        <v>484</v>
      </c>
      <c r="F273" s="207">
        <f t="shared" ref="F273" si="455">H273+J273+R273</f>
        <v>1.5593923561871998</v>
      </c>
      <c r="G273" s="250">
        <v>0.17100000000000001</v>
      </c>
      <c r="H273" s="205">
        <f>G273*$P$8/1000</f>
        <v>0.32467770000000001</v>
      </c>
      <c r="I273" s="259">
        <v>1.1599999999999999E-2</v>
      </c>
      <c r="J273" s="211">
        <f t="shared" ref="J273" si="456">I273*$P$9/1000</f>
        <v>2.7321131999999998E-2</v>
      </c>
      <c r="K273" s="23" t="s">
        <v>92</v>
      </c>
      <c r="L273" s="23" t="s">
        <v>23</v>
      </c>
      <c r="M273" s="23">
        <v>0.10199999999999999</v>
      </c>
      <c r="N273" s="123">
        <v>5.2779999999999996</v>
      </c>
      <c r="O273" s="45">
        <f t="shared" si="417"/>
        <v>0.53835599999999995</v>
      </c>
      <c r="P273" s="211">
        <f t="shared" ref="P273" si="457">E273*F273</f>
        <v>754.74590039460475</v>
      </c>
      <c r="Q273" s="211">
        <f t="shared" ref="Q273" si="458">SUM(O273:O276)</f>
        <v>1.0663559999999999</v>
      </c>
      <c r="R273" s="211">
        <f t="shared" ref="R273" si="459">Q273*1.02*1.05*$R$14</f>
        <v>1.2073935241871998</v>
      </c>
      <c r="S273" s="205">
        <f t="shared" ref="S273" si="460">F273*$S$21</f>
        <v>1.7848941203035442</v>
      </c>
      <c r="T273" s="205">
        <f t="shared" ref="T273" si="461">E273*S273</f>
        <v>863.88875422691535</v>
      </c>
    </row>
    <row r="274" spans="1:20" ht="12.75" customHeight="1" x14ac:dyDescent="0.2">
      <c r="A274" s="233"/>
      <c r="B274" s="236"/>
      <c r="C274" s="236"/>
      <c r="D274" s="233"/>
      <c r="E274" s="192"/>
      <c r="F274" s="208"/>
      <c r="G274" s="251"/>
      <c r="H274" s="205"/>
      <c r="I274" s="260"/>
      <c r="J274" s="212"/>
      <c r="K274" s="23"/>
      <c r="L274" s="23"/>
      <c r="M274" s="23"/>
      <c r="N274" s="123"/>
      <c r="O274" s="45">
        <f t="shared" si="417"/>
        <v>0</v>
      </c>
      <c r="P274" s="212"/>
      <c r="Q274" s="212"/>
      <c r="R274" s="212"/>
      <c r="S274" s="205"/>
      <c r="T274" s="205"/>
    </row>
    <row r="275" spans="1:20" ht="12.75" customHeight="1" x14ac:dyDescent="0.2">
      <c r="A275" s="233"/>
      <c r="B275" s="236"/>
      <c r="C275" s="236"/>
      <c r="D275" s="233"/>
      <c r="E275" s="192"/>
      <c r="F275" s="208"/>
      <c r="G275" s="251"/>
      <c r="H275" s="205"/>
      <c r="I275" s="260"/>
      <c r="J275" s="212"/>
      <c r="K275" s="23" t="s">
        <v>47</v>
      </c>
      <c r="L275" s="23" t="s">
        <v>33</v>
      </c>
      <c r="M275" s="23">
        <v>0.02</v>
      </c>
      <c r="N275" s="123">
        <v>26.4</v>
      </c>
      <c r="O275" s="45">
        <f t="shared" si="417"/>
        <v>0.52800000000000002</v>
      </c>
      <c r="P275" s="212"/>
      <c r="Q275" s="212"/>
      <c r="R275" s="212"/>
      <c r="S275" s="205"/>
      <c r="T275" s="205"/>
    </row>
    <row r="276" spans="1:20" ht="12.75" customHeight="1" x14ac:dyDescent="0.2">
      <c r="A276" s="234"/>
      <c r="B276" s="237"/>
      <c r="C276" s="237"/>
      <c r="D276" s="234"/>
      <c r="E276" s="192"/>
      <c r="F276" s="209"/>
      <c r="G276" s="252"/>
      <c r="H276" s="205"/>
      <c r="I276" s="261"/>
      <c r="J276" s="213"/>
      <c r="K276" s="23"/>
      <c r="L276" s="23"/>
      <c r="M276" s="23"/>
      <c r="N276" s="123"/>
      <c r="O276" s="45">
        <f t="shared" si="417"/>
        <v>0</v>
      </c>
      <c r="P276" s="213"/>
      <c r="Q276" s="213"/>
      <c r="R276" s="213"/>
      <c r="S276" s="205"/>
      <c r="T276" s="205"/>
    </row>
    <row r="277" spans="1:20" ht="12.75" customHeight="1" x14ac:dyDescent="0.2">
      <c r="A277" s="232">
        <v>10</v>
      </c>
      <c r="B277" s="235" t="s">
        <v>46</v>
      </c>
      <c r="C277" s="235" t="s">
        <v>549</v>
      </c>
      <c r="D277" s="232" t="s">
        <v>32</v>
      </c>
      <c r="E277" s="192">
        <v>64</v>
      </c>
      <c r="F277" s="207">
        <f t="shared" ref="F277" si="462">H277+J277+R277</f>
        <v>1.2454873200000001</v>
      </c>
      <c r="G277" s="250"/>
      <c r="H277" s="205">
        <f>G277*$P$8/1000</f>
        <v>0</v>
      </c>
      <c r="I277" s="259"/>
      <c r="J277" s="211">
        <f t="shared" ref="J277" si="463">I277*$P$9/1000</f>
        <v>0</v>
      </c>
      <c r="K277" s="23" t="s">
        <v>228</v>
      </c>
      <c r="L277" s="23" t="s">
        <v>32</v>
      </c>
      <c r="M277" s="23">
        <v>1</v>
      </c>
      <c r="N277" s="123">
        <v>1.1000000000000001</v>
      </c>
      <c r="O277" s="45">
        <f t="shared" si="417"/>
        <v>1.1000000000000001</v>
      </c>
      <c r="P277" s="211">
        <f t="shared" ref="P277" si="464">E277*F277</f>
        <v>79.711188480000004</v>
      </c>
      <c r="Q277" s="211">
        <f t="shared" ref="Q277" si="465">SUM(O277:O280)</f>
        <v>1.1000000000000001</v>
      </c>
      <c r="R277" s="211">
        <f t="shared" ref="R277" si="466">Q277*1.02*1.05*$R$14</f>
        <v>1.2454873200000001</v>
      </c>
      <c r="S277" s="205">
        <f t="shared" ref="S277" si="467">F277*$S$21</f>
        <v>1.4255956722887435</v>
      </c>
      <c r="T277" s="205">
        <f t="shared" ref="T277" si="468">E277*S277</f>
        <v>91.238123026479585</v>
      </c>
    </row>
    <row r="278" spans="1:20" ht="12.75" customHeight="1" x14ac:dyDescent="0.2">
      <c r="A278" s="233"/>
      <c r="B278" s="236"/>
      <c r="C278" s="236"/>
      <c r="D278" s="233"/>
      <c r="E278" s="192"/>
      <c r="F278" s="208"/>
      <c r="G278" s="251"/>
      <c r="H278" s="205"/>
      <c r="I278" s="260"/>
      <c r="J278" s="212"/>
      <c r="K278" s="23"/>
      <c r="L278" s="23"/>
      <c r="M278" s="23"/>
      <c r="N278" s="123"/>
      <c r="O278" s="45">
        <f t="shared" si="417"/>
        <v>0</v>
      </c>
      <c r="P278" s="212"/>
      <c r="Q278" s="212"/>
      <c r="R278" s="212"/>
      <c r="S278" s="205"/>
      <c r="T278" s="205"/>
    </row>
    <row r="279" spans="1:20" ht="12.75" customHeight="1" x14ac:dyDescent="0.2">
      <c r="A279" s="233"/>
      <c r="B279" s="236"/>
      <c r="C279" s="236"/>
      <c r="D279" s="233"/>
      <c r="E279" s="192"/>
      <c r="F279" s="208"/>
      <c r="G279" s="251"/>
      <c r="H279" s="205"/>
      <c r="I279" s="260"/>
      <c r="J279" s="212"/>
      <c r="K279" s="23"/>
      <c r="L279" s="23"/>
      <c r="M279" s="23"/>
      <c r="N279" s="123"/>
      <c r="O279" s="45">
        <f t="shared" si="417"/>
        <v>0</v>
      </c>
      <c r="P279" s="212"/>
      <c r="Q279" s="212"/>
      <c r="R279" s="212"/>
      <c r="S279" s="205"/>
      <c r="T279" s="205"/>
    </row>
    <row r="280" spans="1:20" ht="12.75" customHeight="1" x14ac:dyDescent="0.2">
      <c r="A280" s="234"/>
      <c r="B280" s="237"/>
      <c r="C280" s="237"/>
      <c r="D280" s="234"/>
      <c r="E280" s="192"/>
      <c r="F280" s="209"/>
      <c r="G280" s="252"/>
      <c r="H280" s="205"/>
      <c r="I280" s="261"/>
      <c r="J280" s="213"/>
      <c r="K280" s="23"/>
      <c r="L280" s="23"/>
      <c r="M280" s="23"/>
      <c r="N280" s="123"/>
      <c r="O280" s="45">
        <f t="shared" si="417"/>
        <v>0</v>
      </c>
      <c r="P280" s="213"/>
      <c r="Q280" s="213"/>
      <c r="R280" s="213"/>
      <c r="S280" s="205"/>
      <c r="T280" s="205"/>
    </row>
    <row r="281" spans="1:20" ht="12.75" customHeight="1" x14ac:dyDescent="0.2">
      <c r="A281" s="232">
        <v>11</v>
      </c>
      <c r="B281" s="306" t="s">
        <v>97</v>
      </c>
      <c r="C281" s="220" t="s">
        <v>662</v>
      </c>
      <c r="D281" s="189" t="s">
        <v>32</v>
      </c>
      <c r="E281" s="192">
        <v>607.6</v>
      </c>
      <c r="F281" s="207">
        <f t="shared" ref="F281" si="469">H281+J281+R281</f>
        <v>0.98496818451000001</v>
      </c>
      <c r="G281" s="225">
        <v>7.1999999999999995E-2</v>
      </c>
      <c r="H281" s="205">
        <f>G281*$P$8/1000</f>
        <v>0.13670640000000001</v>
      </c>
      <c r="I281" s="269"/>
      <c r="J281" s="211">
        <f t="shared" ref="J281" si="470">I281*$P$9/1000</f>
        <v>0</v>
      </c>
      <c r="K281" s="23" t="s">
        <v>98</v>
      </c>
      <c r="L281" s="23" t="s">
        <v>32</v>
      </c>
      <c r="M281" s="23">
        <v>1</v>
      </c>
      <c r="N281" s="123">
        <v>0.74299999999999999</v>
      </c>
      <c r="O281" s="45">
        <f t="shared" si="417"/>
        <v>0.74299999999999999</v>
      </c>
      <c r="P281" s="211">
        <f t="shared" ref="P281" si="471">E281*F281</f>
        <v>598.46666890827601</v>
      </c>
      <c r="Q281" s="211">
        <f t="shared" ref="Q281" si="472">SUM(O281:O284)</f>
        <v>0.74917500000000004</v>
      </c>
      <c r="R281" s="211">
        <f t="shared" ref="R281" si="473">Q281*1.02*1.05*$R$14</f>
        <v>0.84826178451000001</v>
      </c>
      <c r="S281" s="205">
        <f t="shared" ref="S281" si="474">F281*$S$21</f>
        <v>1.12740319281577</v>
      </c>
      <c r="T281" s="205">
        <f t="shared" ref="T281" si="475">E281*S281</f>
        <v>685.01017995486188</v>
      </c>
    </row>
    <row r="282" spans="1:20" ht="12.75" customHeight="1" x14ac:dyDescent="0.2">
      <c r="A282" s="233"/>
      <c r="B282" s="220"/>
      <c r="C282" s="220"/>
      <c r="D282" s="189"/>
      <c r="E282" s="192"/>
      <c r="F282" s="208"/>
      <c r="G282" s="225"/>
      <c r="H282" s="205"/>
      <c r="I282" s="269"/>
      <c r="J282" s="212"/>
      <c r="K282" s="23" t="s">
        <v>99</v>
      </c>
      <c r="L282" s="23" t="s">
        <v>30</v>
      </c>
      <c r="M282" s="23">
        <v>1.2999999999999999E-2</v>
      </c>
      <c r="N282" s="123">
        <v>0.47499999999999998</v>
      </c>
      <c r="O282" s="45">
        <f t="shared" si="417"/>
        <v>6.1749999999999991E-3</v>
      </c>
      <c r="P282" s="212"/>
      <c r="Q282" s="212"/>
      <c r="R282" s="212"/>
      <c r="S282" s="205"/>
      <c r="T282" s="205"/>
    </row>
    <row r="283" spans="1:20" ht="12.75" customHeight="1" x14ac:dyDescent="0.2">
      <c r="A283" s="233"/>
      <c r="B283" s="220"/>
      <c r="C283" s="220"/>
      <c r="D283" s="189"/>
      <c r="E283" s="192"/>
      <c r="F283" s="208"/>
      <c r="G283" s="225"/>
      <c r="H283" s="205"/>
      <c r="I283" s="269"/>
      <c r="J283" s="212"/>
      <c r="K283" s="23"/>
      <c r="L283" s="23"/>
      <c r="M283" s="23"/>
      <c r="N283" s="123"/>
      <c r="O283" s="45">
        <f t="shared" si="417"/>
        <v>0</v>
      </c>
      <c r="P283" s="212"/>
      <c r="Q283" s="212"/>
      <c r="R283" s="212"/>
      <c r="S283" s="205"/>
      <c r="T283" s="205"/>
    </row>
    <row r="284" spans="1:20" ht="12.75" customHeight="1" x14ac:dyDescent="0.2">
      <c r="A284" s="234"/>
      <c r="B284" s="220"/>
      <c r="C284" s="220"/>
      <c r="D284" s="189"/>
      <c r="E284" s="192"/>
      <c r="F284" s="209"/>
      <c r="G284" s="225"/>
      <c r="H284" s="205"/>
      <c r="I284" s="269"/>
      <c r="J284" s="213"/>
      <c r="K284" s="23"/>
      <c r="L284" s="23"/>
      <c r="M284" s="23"/>
      <c r="N284" s="123"/>
      <c r="O284" s="45">
        <f t="shared" si="417"/>
        <v>0</v>
      </c>
      <c r="P284" s="213"/>
      <c r="Q284" s="213"/>
      <c r="R284" s="213"/>
      <c r="S284" s="205"/>
      <c r="T284" s="205"/>
    </row>
    <row r="285" spans="1:20" ht="12.75" customHeight="1" x14ac:dyDescent="0.2">
      <c r="A285" s="214"/>
      <c r="B285" s="220"/>
      <c r="C285" s="303" t="s">
        <v>118</v>
      </c>
      <c r="D285" s="189"/>
      <c r="E285" s="221"/>
      <c r="F285" s="207">
        <f t="shared" ref="F285" si="476">H285+J285+R285</f>
        <v>0</v>
      </c>
      <c r="G285" s="225"/>
      <c r="H285" s="211">
        <f t="shared" ref="H285" si="477">G285*$P$8/1000</f>
        <v>0</v>
      </c>
      <c r="I285" s="225"/>
      <c r="J285" s="211">
        <f t="shared" ref="J285" si="478">I285*$P$9/1000</f>
        <v>0</v>
      </c>
      <c r="K285" s="23"/>
      <c r="L285" s="23"/>
      <c r="M285" s="23"/>
      <c r="N285" s="123"/>
      <c r="O285" s="45">
        <f t="shared" si="417"/>
        <v>0</v>
      </c>
      <c r="P285" s="211">
        <f t="shared" ref="P285" si="479">E285*F285</f>
        <v>0</v>
      </c>
      <c r="Q285" s="211">
        <f t="shared" ref="Q285" si="480">SUM(O285:O288)</f>
        <v>0</v>
      </c>
      <c r="R285" s="211">
        <f t="shared" ref="R285" si="481">Q285*1.02*1.05*$R$14</f>
        <v>0</v>
      </c>
      <c r="S285" s="205">
        <f t="shared" ref="S285" si="482">F285*$S$21</f>
        <v>0</v>
      </c>
      <c r="T285" s="205">
        <f t="shared" ref="T285" si="483">E285*S285</f>
        <v>0</v>
      </c>
    </row>
    <row r="286" spans="1:20" ht="12.75" customHeight="1" x14ac:dyDescent="0.2">
      <c r="A286" s="215"/>
      <c r="B286" s="220"/>
      <c r="C286" s="304"/>
      <c r="D286" s="189"/>
      <c r="E286" s="221"/>
      <c r="F286" s="208"/>
      <c r="G286" s="225"/>
      <c r="H286" s="212"/>
      <c r="I286" s="225"/>
      <c r="J286" s="212"/>
      <c r="K286" s="23"/>
      <c r="L286" s="23"/>
      <c r="M286" s="23"/>
      <c r="N286" s="123"/>
      <c r="O286" s="45">
        <f t="shared" si="417"/>
        <v>0</v>
      </c>
      <c r="P286" s="212"/>
      <c r="Q286" s="212"/>
      <c r="R286" s="212"/>
      <c r="S286" s="205"/>
      <c r="T286" s="205"/>
    </row>
    <row r="287" spans="1:20" ht="12.75" customHeight="1" x14ac:dyDescent="0.2">
      <c r="A287" s="215"/>
      <c r="B287" s="220"/>
      <c r="C287" s="304"/>
      <c r="D287" s="189"/>
      <c r="E287" s="221"/>
      <c r="F287" s="208"/>
      <c r="G287" s="225"/>
      <c r="H287" s="212"/>
      <c r="I287" s="225"/>
      <c r="J287" s="212"/>
      <c r="K287" s="23"/>
      <c r="L287" s="23"/>
      <c r="M287" s="24"/>
      <c r="N287" s="23"/>
      <c r="O287" s="45">
        <f t="shared" si="417"/>
        <v>0</v>
      </c>
      <c r="P287" s="212"/>
      <c r="Q287" s="212"/>
      <c r="R287" s="212"/>
      <c r="S287" s="205"/>
      <c r="T287" s="205"/>
    </row>
    <row r="288" spans="1:20" ht="12.75" customHeight="1" x14ac:dyDescent="0.2">
      <c r="A288" s="216"/>
      <c r="B288" s="220"/>
      <c r="C288" s="305"/>
      <c r="D288" s="189"/>
      <c r="E288" s="221"/>
      <c r="F288" s="209"/>
      <c r="G288" s="225"/>
      <c r="H288" s="213"/>
      <c r="I288" s="225"/>
      <c r="J288" s="213"/>
      <c r="K288" s="23"/>
      <c r="L288" s="23"/>
      <c r="M288" s="23"/>
      <c r="N288" s="123"/>
      <c r="O288" s="45">
        <f t="shared" si="417"/>
        <v>0</v>
      </c>
      <c r="P288" s="213"/>
      <c r="Q288" s="213"/>
      <c r="R288" s="213"/>
      <c r="S288" s="205"/>
      <c r="T288" s="205"/>
    </row>
    <row r="289" spans="1:20" ht="12.75" customHeight="1" x14ac:dyDescent="0.2">
      <c r="A289" s="214">
        <v>1</v>
      </c>
      <c r="B289" s="220" t="s">
        <v>668</v>
      </c>
      <c r="C289" s="235" t="s">
        <v>100</v>
      </c>
      <c r="D289" s="232" t="s">
        <v>39</v>
      </c>
      <c r="E289" s="243">
        <v>1472.88</v>
      </c>
      <c r="F289" s="207">
        <f t="shared" ref="F289" si="484">H289+J289+R289</f>
        <v>3.0927068233874402</v>
      </c>
      <c r="G289" s="250">
        <v>1.1000000000000001</v>
      </c>
      <c r="H289" s="211">
        <f t="shared" ref="H289" si="485">G289*$P$8/1000</f>
        <v>2.0885700000000003</v>
      </c>
      <c r="I289" s="259">
        <v>0.13469999999999999</v>
      </c>
      <c r="J289" s="211">
        <f t="shared" ref="J289" si="486">I289*$P$9/1000</f>
        <v>0.31725486899999999</v>
      </c>
      <c r="K289" s="23" t="s">
        <v>101</v>
      </c>
      <c r="L289" s="123" t="s">
        <v>28</v>
      </c>
      <c r="M289" s="123">
        <v>3.3700000000000001E-2</v>
      </c>
      <c r="N289" s="123">
        <v>17.526</v>
      </c>
      <c r="O289" s="45">
        <f t="shared" si="417"/>
        <v>0.59062619999999999</v>
      </c>
      <c r="P289" s="211">
        <f t="shared" ref="P289" si="487">E289*F289</f>
        <v>4555.1860260308931</v>
      </c>
      <c r="Q289" s="211">
        <f t="shared" ref="Q289" si="488">SUM(O289:O292)</f>
        <v>0.60664619999999991</v>
      </c>
      <c r="R289" s="211">
        <f t="shared" ref="R289" si="489">Q289*1.02*1.05*$R$14</f>
        <v>0.68688195438743982</v>
      </c>
      <c r="S289" s="205">
        <f t="shared" ref="S289" si="490">F289*$S$21</f>
        <v>3.5399392609464719</v>
      </c>
      <c r="T289" s="205">
        <f t="shared" ref="T289" si="491">E289*S289</f>
        <v>5213.9057386628401</v>
      </c>
    </row>
    <row r="290" spans="1:20" ht="12.75" customHeight="1" x14ac:dyDescent="0.2">
      <c r="A290" s="215"/>
      <c r="B290" s="220"/>
      <c r="C290" s="236"/>
      <c r="D290" s="233"/>
      <c r="E290" s="244"/>
      <c r="F290" s="208"/>
      <c r="G290" s="251"/>
      <c r="H290" s="212"/>
      <c r="I290" s="260"/>
      <c r="J290" s="212"/>
      <c r="K290" s="23" t="s">
        <v>113</v>
      </c>
      <c r="L290" s="23" t="s">
        <v>23</v>
      </c>
      <c r="M290" s="24">
        <v>5.28E-2</v>
      </c>
      <c r="N290" s="123">
        <v>0.27500000000000002</v>
      </c>
      <c r="O290" s="45">
        <f t="shared" si="417"/>
        <v>1.4520000000000002E-2</v>
      </c>
      <c r="P290" s="212"/>
      <c r="Q290" s="212"/>
      <c r="R290" s="212"/>
      <c r="S290" s="205"/>
      <c r="T290" s="205"/>
    </row>
    <row r="291" spans="1:20" ht="12.75" customHeight="1" x14ac:dyDescent="0.2">
      <c r="A291" s="215"/>
      <c r="B291" s="220"/>
      <c r="C291" s="236"/>
      <c r="D291" s="233"/>
      <c r="E291" s="244"/>
      <c r="F291" s="208"/>
      <c r="G291" s="251"/>
      <c r="H291" s="212"/>
      <c r="I291" s="260"/>
      <c r="J291" s="212"/>
      <c r="K291" s="23" t="s">
        <v>48</v>
      </c>
      <c r="L291" s="23" t="s">
        <v>33</v>
      </c>
      <c r="M291" s="123">
        <v>0.01</v>
      </c>
      <c r="N291" s="123">
        <v>0.15</v>
      </c>
      <c r="O291" s="45">
        <f t="shared" si="417"/>
        <v>1.5E-3</v>
      </c>
      <c r="P291" s="212"/>
      <c r="Q291" s="212"/>
      <c r="R291" s="212"/>
      <c r="S291" s="205"/>
      <c r="T291" s="205"/>
    </row>
    <row r="292" spans="1:20" ht="12.75" customHeight="1" x14ac:dyDescent="0.2">
      <c r="A292" s="216"/>
      <c r="B292" s="220"/>
      <c r="C292" s="237"/>
      <c r="D292" s="234"/>
      <c r="E292" s="245"/>
      <c r="F292" s="209"/>
      <c r="G292" s="252"/>
      <c r="H292" s="213"/>
      <c r="I292" s="261"/>
      <c r="J292" s="213"/>
      <c r="K292" s="23"/>
      <c r="L292" s="23"/>
      <c r="M292" s="23"/>
      <c r="N292" s="123"/>
      <c r="O292" s="45">
        <f t="shared" si="417"/>
        <v>0</v>
      </c>
      <c r="P292" s="213"/>
      <c r="Q292" s="213"/>
      <c r="R292" s="213"/>
      <c r="S292" s="205"/>
      <c r="T292" s="205"/>
    </row>
    <row r="293" spans="1:20" ht="12.75" customHeight="1" x14ac:dyDescent="0.2">
      <c r="A293" s="193">
        <v>2</v>
      </c>
      <c r="B293" s="220" t="s">
        <v>102</v>
      </c>
      <c r="C293" s="220" t="s">
        <v>103</v>
      </c>
      <c r="D293" s="285" t="s">
        <v>23</v>
      </c>
      <c r="E293" s="243">
        <v>1472.88</v>
      </c>
      <c r="F293" s="207">
        <f t="shared" ref="F293" si="492">H293+J293+R293</f>
        <v>1.2193538375999999</v>
      </c>
      <c r="G293" s="269">
        <v>0.26500000000000001</v>
      </c>
      <c r="H293" s="211">
        <f t="shared" ref="H293" si="493">G293*$P$8/1000</f>
        <v>0.50315549999999998</v>
      </c>
      <c r="I293" s="269">
        <v>1.4200000000000001E-2</v>
      </c>
      <c r="J293" s="211">
        <f t="shared" ref="J293" si="494">I293*$P$9/1000</f>
        <v>3.3444834E-2</v>
      </c>
      <c r="K293" s="23" t="s">
        <v>104</v>
      </c>
      <c r="L293" s="23" t="s">
        <v>30</v>
      </c>
      <c r="M293" s="23">
        <v>9</v>
      </c>
      <c r="N293" s="123">
        <v>6.7000000000000004E-2</v>
      </c>
      <c r="O293" s="45">
        <f t="shared" si="417"/>
        <v>0.60299999999999998</v>
      </c>
      <c r="P293" s="211">
        <f t="shared" ref="P293" si="495">E293*F293</f>
        <v>1795.9618803242881</v>
      </c>
      <c r="Q293" s="211">
        <f t="shared" ref="Q293" si="496">SUM(O293:O296)</f>
        <v>0.60299999999999998</v>
      </c>
      <c r="R293" s="211">
        <f t="shared" ref="R293" si="497">Q293*1.02*1.05*$R$14</f>
        <v>0.68275350359999987</v>
      </c>
      <c r="S293" s="205">
        <f t="shared" ref="S293" si="498">F293*$S$21</f>
        <v>1.3956830599216627</v>
      </c>
      <c r="T293" s="205">
        <f t="shared" ref="T293" si="499">E293*S293</f>
        <v>2055.6736652974187</v>
      </c>
    </row>
    <row r="294" spans="1:20" ht="12.75" customHeight="1" x14ac:dyDescent="0.2">
      <c r="A294" s="193"/>
      <c r="B294" s="220"/>
      <c r="C294" s="220"/>
      <c r="D294" s="263"/>
      <c r="E294" s="244"/>
      <c r="F294" s="208"/>
      <c r="G294" s="269"/>
      <c r="H294" s="212"/>
      <c r="I294" s="269"/>
      <c r="J294" s="212"/>
      <c r="K294" s="54"/>
      <c r="L294" s="54"/>
      <c r="M294" s="54"/>
      <c r="N294" s="130"/>
      <c r="O294" s="45">
        <f t="shared" si="417"/>
        <v>0</v>
      </c>
      <c r="P294" s="212"/>
      <c r="Q294" s="212"/>
      <c r="R294" s="212"/>
      <c r="S294" s="205"/>
      <c r="T294" s="205"/>
    </row>
    <row r="295" spans="1:20" ht="12.75" customHeight="1" x14ac:dyDescent="0.2">
      <c r="A295" s="193"/>
      <c r="B295" s="220"/>
      <c r="C295" s="220"/>
      <c r="D295" s="263"/>
      <c r="E295" s="244"/>
      <c r="F295" s="208"/>
      <c r="G295" s="269"/>
      <c r="H295" s="212"/>
      <c r="I295" s="269"/>
      <c r="J295" s="212"/>
      <c r="K295" s="54"/>
      <c r="L295" s="54"/>
      <c r="M295" s="56"/>
      <c r="N295" s="57"/>
      <c r="O295" s="45">
        <f t="shared" si="417"/>
        <v>0</v>
      </c>
      <c r="P295" s="212"/>
      <c r="Q295" s="212"/>
      <c r="R295" s="212"/>
      <c r="S295" s="205"/>
      <c r="T295" s="205"/>
    </row>
    <row r="296" spans="1:20" ht="12.75" customHeight="1" x14ac:dyDescent="0.2">
      <c r="A296" s="193"/>
      <c r="B296" s="220"/>
      <c r="C296" s="220"/>
      <c r="D296" s="264"/>
      <c r="E296" s="245"/>
      <c r="F296" s="209"/>
      <c r="G296" s="269"/>
      <c r="H296" s="213"/>
      <c r="I296" s="269"/>
      <c r="J296" s="213"/>
      <c r="K296" s="23"/>
      <c r="L296" s="23"/>
      <c r="M296" s="23"/>
      <c r="N296" s="123"/>
      <c r="O296" s="45">
        <f t="shared" si="417"/>
        <v>0</v>
      </c>
      <c r="P296" s="213"/>
      <c r="Q296" s="213"/>
      <c r="R296" s="213"/>
      <c r="S296" s="205"/>
      <c r="T296" s="205"/>
    </row>
    <row r="297" spans="1:20" ht="12.75" customHeight="1" x14ac:dyDescent="0.2">
      <c r="A297" s="214">
        <v>3</v>
      </c>
      <c r="B297" s="220" t="s">
        <v>105</v>
      </c>
      <c r="C297" s="270" t="s">
        <v>106</v>
      </c>
      <c r="D297" s="285" t="s">
        <v>23</v>
      </c>
      <c r="E297" s="243">
        <v>1320.98</v>
      </c>
      <c r="F297" s="207">
        <f t="shared" ref="F297" si="500">H297+J297+R297</f>
        <v>1.4675332856159999</v>
      </c>
      <c r="G297" s="268">
        <v>0.28899999999999998</v>
      </c>
      <c r="H297" s="211">
        <f t="shared" ref="H297" si="501">G297*$P$8/1000</f>
        <v>0.54872429999999994</v>
      </c>
      <c r="I297" s="302">
        <v>0.01</v>
      </c>
      <c r="J297" s="211">
        <f t="shared" ref="J297" si="502">I297*$P$9/1000</f>
        <v>2.3552700000000003E-2</v>
      </c>
      <c r="K297" s="23" t="s">
        <v>107</v>
      </c>
      <c r="L297" s="23" t="s">
        <v>30</v>
      </c>
      <c r="M297" s="23">
        <v>0.63</v>
      </c>
      <c r="N297" s="123">
        <v>1.111</v>
      </c>
      <c r="O297" s="45">
        <f t="shared" si="417"/>
        <v>0.69993000000000005</v>
      </c>
      <c r="P297" s="211">
        <f t="shared" ref="P297" si="503">E297*F297</f>
        <v>1938.5821196330237</v>
      </c>
      <c r="Q297" s="211">
        <f t="shared" ref="Q297" si="504">SUM(O297:O300)</f>
        <v>0.79068000000000005</v>
      </c>
      <c r="R297" s="211">
        <f t="shared" ref="R297" si="505">Q297*1.02*1.05*$R$14</f>
        <v>0.89525628561600001</v>
      </c>
      <c r="S297" s="205">
        <f t="shared" ref="S297" si="506">F297*$S$21</f>
        <v>1.6797514252604755</v>
      </c>
      <c r="T297" s="205">
        <f t="shared" ref="T297" si="507">E297*S297</f>
        <v>2218.9180377405828</v>
      </c>
    </row>
    <row r="298" spans="1:20" ht="12.75" customHeight="1" x14ac:dyDescent="0.2">
      <c r="A298" s="215"/>
      <c r="B298" s="220"/>
      <c r="C298" s="271"/>
      <c r="D298" s="263"/>
      <c r="E298" s="244"/>
      <c r="F298" s="208"/>
      <c r="G298" s="268"/>
      <c r="H298" s="212"/>
      <c r="I298" s="302"/>
      <c r="J298" s="212"/>
      <c r="K298" s="23"/>
      <c r="L298" s="23"/>
      <c r="M298" s="23"/>
      <c r="N298" s="123"/>
      <c r="O298" s="45">
        <f t="shared" si="417"/>
        <v>0</v>
      </c>
      <c r="P298" s="212"/>
      <c r="Q298" s="212"/>
      <c r="R298" s="212"/>
      <c r="S298" s="205"/>
      <c r="T298" s="205"/>
    </row>
    <row r="299" spans="1:20" ht="12.75" customHeight="1" x14ac:dyDescent="0.2">
      <c r="A299" s="215"/>
      <c r="B299" s="220"/>
      <c r="C299" s="271"/>
      <c r="D299" s="263"/>
      <c r="E299" s="244"/>
      <c r="F299" s="208"/>
      <c r="G299" s="268"/>
      <c r="H299" s="212"/>
      <c r="I299" s="302"/>
      <c r="J299" s="212"/>
      <c r="K299" s="23" t="s">
        <v>63</v>
      </c>
      <c r="L299" s="23" t="s">
        <v>30</v>
      </c>
      <c r="M299" s="23">
        <v>0.55000000000000004</v>
      </c>
      <c r="N299" s="123">
        <v>0.16500000000000001</v>
      </c>
      <c r="O299" s="45">
        <f t="shared" si="417"/>
        <v>9.0750000000000011E-2</v>
      </c>
      <c r="P299" s="212"/>
      <c r="Q299" s="212"/>
      <c r="R299" s="212"/>
      <c r="S299" s="205"/>
      <c r="T299" s="205"/>
    </row>
    <row r="300" spans="1:20" ht="12.75" customHeight="1" x14ac:dyDescent="0.2">
      <c r="A300" s="216"/>
      <c r="B300" s="220"/>
      <c r="C300" s="272"/>
      <c r="D300" s="264"/>
      <c r="E300" s="245"/>
      <c r="F300" s="209"/>
      <c r="G300" s="268"/>
      <c r="H300" s="213"/>
      <c r="I300" s="302"/>
      <c r="J300" s="213"/>
      <c r="K300" s="26"/>
      <c r="L300" s="26"/>
      <c r="M300" s="26"/>
      <c r="N300" s="135"/>
      <c r="O300" s="45">
        <f t="shared" si="417"/>
        <v>0</v>
      </c>
      <c r="P300" s="213"/>
      <c r="Q300" s="213"/>
      <c r="R300" s="213"/>
      <c r="S300" s="205"/>
      <c r="T300" s="205"/>
    </row>
    <row r="301" spans="1:20" ht="12.75" customHeight="1" x14ac:dyDescent="0.2">
      <c r="A301" s="193">
        <v>4</v>
      </c>
      <c r="B301" s="235" t="s">
        <v>632</v>
      </c>
      <c r="C301" s="270" t="s">
        <v>644</v>
      </c>
      <c r="D301" s="307" t="s">
        <v>78</v>
      </c>
      <c r="E301" s="243">
        <v>151.9</v>
      </c>
      <c r="F301" s="207">
        <f t="shared" ref="F301" si="508">H301+J301+R301</f>
        <v>7.7642404784119208</v>
      </c>
      <c r="G301" s="246">
        <v>2.56</v>
      </c>
      <c r="H301" s="211">
        <f t="shared" ref="H301" si="509">G301*$P$8/1000</f>
        <v>4.8606720000000001</v>
      </c>
      <c r="I301" s="250">
        <v>0.214</v>
      </c>
      <c r="J301" s="211">
        <f t="shared" ref="J301" si="510">I301*$P$9/1000</f>
        <v>0.50402778000000004</v>
      </c>
      <c r="K301" s="23" t="s">
        <v>108</v>
      </c>
      <c r="L301" s="23" t="s">
        <v>23</v>
      </c>
      <c r="M301" s="23">
        <v>1</v>
      </c>
      <c r="N301" s="123">
        <v>1.181</v>
      </c>
      <c r="O301" s="45">
        <f t="shared" si="417"/>
        <v>1.181</v>
      </c>
      <c r="P301" s="211">
        <f t="shared" ref="P301" si="511">E301*F301</f>
        <v>1179.3881286707708</v>
      </c>
      <c r="Q301" s="211">
        <f t="shared" ref="Q301" si="512">SUM(O301:O304)</f>
        <v>2.1192465999999999</v>
      </c>
      <c r="R301" s="211">
        <f t="shared" ref="R301" si="513">Q301*1.02*1.05*$R$14</f>
        <v>2.3995406984119199</v>
      </c>
      <c r="S301" s="205">
        <f t="shared" ref="S301" si="514">F301*$S$21</f>
        <v>8.8870175126577102</v>
      </c>
      <c r="T301" s="205">
        <f t="shared" ref="T301" si="515">E301*S301</f>
        <v>1349.9379601727062</v>
      </c>
    </row>
    <row r="302" spans="1:20" ht="12.75" customHeight="1" x14ac:dyDescent="0.2">
      <c r="A302" s="193"/>
      <c r="B302" s="236"/>
      <c r="C302" s="271"/>
      <c r="D302" s="308"/>
      <c r="E302" s="244"/>
      <c r="F302" s="208"/>
      <c r="G302" s="247"/>
      <c r="H302" s="212"/>
      <c r="I302" s="251"/>
      <c r="J302" s="212"/>
      <c r="K302" s="23" t="s">
        <v>109</v>
      </c>
      <c r="L302" s="23" t="s">
        <v>30</v>
      </c>
      <c r="M302" s="23">
        <v>2.15</v>
      </c>
      <c r="N302" s="123">
        <v>0.4</v>
      </c>
      <c r="O302" s="45">
        <f t="shared" si="417"/>
        <v>0.86</v>
      </c>
      <c r="P302" s="212"/>
      <c r="Q302" s="212"/>
      <c r="R302" s="212"/>
      <c r="S302" s="205"/>
      <c r="T302" s="205"/>
    </row>
    <row r="303" spans="1:20" ht="12.75" customHeight="1" x14ac:dyDescent="0.2">
      <c r="A303" s="193"/>
      <c r="B303" s="236"/>
      <c r="C303" s="271"/>
      <c r="D303" s="308"/>
      <c r="E303" s="244"/>
      <c r="F303" s="208"/>
      <c r="G303" s="247"/>
      <c r="H303" s="212"/>
      <c r="I303" s="251"/>
      <c r="J303" s="212"/>
      <c r="K303" s="23" t="s">
        <v>110</v>
      </c>
      <c r="L303" s="23" t="s">
        <v>30</v>
      </c>
      <c r="M303" s="16">
        <v>0.08</v>
      </c>
      <c r="N303" s="123">
        <v>0.96699999999999997</v>
      </c>
      <c r="O303" s="45">
        <f t="shared" si="417"/>
        <v>7.7359999999999998E-2</v>
      </c>
      <c r="P303" s="212"/>
      <c r="Q303" s="212"/>
      <c r="R303" s="212"/>
      <c r="S303" s="205"/>
      <c r="T303" s="205"/>
    </row>
    <row r="304" spans="1:20" ht="12.75" customHeight="1" x14ac:dyDescent="0.2">
      <c r="A304" s="193"/>
      <c r="B304" s="237"/>
      <c r="C304" s="272"/>
      <c r="D304" s="309"/>
      <c r="E304" s="245"/>
      <c r="F304" s="209"/>
      <c r="G304" s="248"/>
      <c r="H304" s="213"/>
      <c r="I304" s="252"/>
      <c r="J304" s="213"/>
      <c r="K304" s="23" t="s">
        <v>59</v>
      </c>
      <c r="L304" s="23" t="s">
        <v>30</v>
      </c>
      <c r="M304" s="23">
        <v>1.1000000000000001E-3</v>
      </c>
      <c r="N304" s="123">
        <v>0.80600000000000005</v>
      </c>
      <c r="O304" s="45">
        <f t="shared" si="417"/>
        <v>8.8660000000000008E-4</v>
      </c>
      <c r="P304" s="213"/>
      <c r="Q304" s="213"/>
      <c r="R304" s="213"/>
      <c r="S304" s="205"/>
      <c r="T304" s="205"/>
    </row>
    <row r="305" spans="1:20" ht="12.75" customHeight="1" x14ac:dyDescent="0.2">
      <c r="A305" s="214">
        <v>5</v>
      </c>
      <c r="B305" s="220" t="s">
        <v>669</v>
      </c>
      <c r="C305" s="220" t="s">
        <v>233</v>
      </c>
      <c r="D305" s="189" t="s">
        <v>39</v>
      </c>
      <c r="E305" s="207">
        <v>3258.76</v>
      </c>
      <c r="F305" s="207">
        <f t="shared" ref="F305" si="516">H305+J305+R305</f>
        <v>1.8778811107699198</v>
      </c>
      <c r="G305" s="225">
        <v>0.57999999999999996</v>
      </c>
      <c r="H305" s="211">
        <f t="shared" ref="H305" si="517">G305*$P$8/1000</f>
        <v>1.1012459999999999</v>
      </c>
      <c r="I305" s="225">
        <v>0.1192</v>
      </c>
      <c r="J305" s="211">
        <f t="shared" ref="J305" si="518">I305*$P$9/1000</f>
        <v>0.28074818399999996</v>
      </c>
      <c r="K305" s="23" t="s">
        <v>101</v>
      </c>
      <c r="L305" s="123" t="s">
        <v>28</v>
      </c>
      <c r="M305" s="24">
        <v>2.41E-2</v>
      </c>
      <c r="N305" s="123">
        <v>17.526</v>
      </c>
      <c r="O305" s="45">
        <f t="shared" si="417"/>
        <v>0.42237659999999999</v>
      </c>
      <c r="P305" s="211">
        <f t="shared" ref="P305" si="519">E305*F305</f>
        <v>6119.5638485325844</v>
      </c>
      <c r="Q305" s="211">
        <f t="shared" ref="Q305" si="520">SUM(O305:O308)</f>
        <v>0.43796159999999995</v>
      </c>
      <c r="R305" s="211">
        <f t="shared" ref="R305" si="521">Q305*1.02*1.05*$R$14</f>
        <v>0.49588692676991997</v>
      </c>
      <c r="S305" s="205">
        <f t="shared" ref="S305" si="522">F305*$S$21</f>
        <v>2.1494391324565041</v>
      </c>
      <c r="T305" s="205">
        <f t="shared" ref="T305" si="523">E305*S305</f>
        <v>7004.5062672839576</v>
      </c>
    </row>
    <row r="306" spans="1:20" ht="12.75" customHeight="1" x14ac:dyDescent="0.2">
      <c r="A306" s="215"/>
      <c r="B306" s="220"/>
      <c r="C306" s="220"/>
      <c r="D306" s="189"/>
      <c r="E306" s="208"/>
      <c r="F306" s="208"/>
      <c r="G306" s="225"/>
      <c r="H306" s="212"/>
      <c r="I306" s="225"/>
      <c r="J306" s="212"/>
      <c r="K306" s="23" t="s">
        <v>113</v>
      </c>
      <c r="L306" s="23" t="s">
        <v>23</v>
      </c>
      <c r="M306" s="24">
        <v>5.28E-2</v>
      </c>
      <c r="N306" s="123">
        <v>0.27500000000000002</v>
      </c>
      <c r="O306" s="45">
        <f t="shared" si="417"/>
        <v>1.4520000000000002E-2</v>
      </c>
      <c r="P306" s="212"/>
      <c r="Q306" s="212"/>
      <c r="R306" s="212"/>
      <c r="S306" s="205"/>
      <c r="T306" s="205"/>
    </row>
    <row r="307" spans="1:20" ht="12.75" customHeight="1" x14ac:dyDescent="0.2">
      <c r="A307" s="215"/>
      <c r="B307" s="220"/>
      <c r="C307" s="220"/>
      <c r="D307" s="189"/>
      <c r="E307" s="208"/>
      <c r="F307" s="208"/>
      <c r="G307" s="225"/>
      <c r="H307" s="212"/>
      <c r="I307" s="225"/>
      <c r="J307" s="212"/>
      <c r="K307" s="23" t="s">
        <v>48</v>
      </c>
      <c r="L307" s="23" t="s">
        <v>33</v>
      </c>
      <c r="M307" s="24">
        <v>7.1000000000000004E-3</v>
      </c>
      <c r="N307" s="123">
        <v>0.15</v>
      </c>
      <c r="O307" s="45">
        <f t="shared" si="417"/>
        <v>1.065E-3</v>
      </c>
      <c r="P307" s="212"/>
      <c r="Q307" s="212"/>
      <c r="R307" s="212"/>
      <c r="S307" s="205"/>
      <c r="T307" s="205"/>
    </row>
    <row r="308" spans="1:20" ht="12.75" customHeight="1" x14ac:dyDescent="0.2">
      <c r="A308" s="216"/>
      <c r="B308" s="220"/>
      <c r="C308" s="220"/>
      <c r="D308" s="189"/>
      <c r="E308" s="209"/>
      <c r="F308" s="209"/>
      <c r="G308" s="225"/>
      <c r="H308" s="213"/>
      <c r="I308" s="225"/>
      <c r="J308" s="213"/>
      <c r="K308" s="23"/>
      <c r="L308" s="23"/>
      <c r="M308" s="23"/>
      <c r="N308" s="123"/>
      <c r="O308" s="45">
        <f t="shared" si="417"/>
        <v>0</v>
      </c>
      <c r="P308" s="213"/>
      <c r="Q308" s="213"/>
      <c r="R308" s="213"/>
      <c r="S308" s="205"/>
      <c r="T308" s="205"/>
    </row>
    <row r="309" spans="1:20" ht="12.75" customHeight="1" x14ac:dyDescent="0.2">
      <c r="A309" s="193">
        <v>6</v>
      </c>
      <c r="B309" s="220" t="s">
        <v>633</v>
      </c>
      <c r="C309" s="220" t="s">
        <v>111</v>
      </c>
      <c r="D309" s="285" t="s">
        <v>23</v>
      </c>
      <c r="E309" s="207">
        <v>3258.76</v>
      </c>
      <c r="F309" s="207">
        <f t="shared" ref="F309" si="524">H309+J309+R309</f>
        <v>1.1379742326</v>
      </c>
      <c r="G309" s="268">
        <v>0.224</v>
      </c>
      <c r="H309" s="211">
        <f t="shared" ref="H309" si="525">G309*$P$8/1000</f>
        <v>0.42530880000000004</v>
      </c>
      <c r="I309" s="269">
        <v>1.2699999999999999E-2</v>
      </c>
      <c r="J309" s="211">
        <f t="shared" ref="J309" si="526">I309*$P$9/1000</f>
        <v>2.9911928999999997E-2</v>
      </c>
      <c r="K309" s="23" t="s">
        <v>104</v>
      </c>
      <c r="L309" s="23" t="s">
        <v>30</v>
      </c>
      <c r="M309" s="23">
        <v>9</v>
      </c>
      <c r="N309" s="123">
        <v>6.7000000000000004E-2</v>
      </c>
      <c r="O309" s="45">
        <f t="shared" si="417"/>
        <v>0.60299999999999998</v>
      </c>
      <c r="P309" s="211">
        <f t="shared" ref="P309" si="527">E309*F309</f>
        <v>3708.3849102275763</v>
      </c>
      <c r="Q309" s="211">
        <f t="shared" ref="Q309" si="528">SUM(O309:O312)</f>
        <v>0.60299999999999998</v>
      </c>
      <c r="R309" s="211">
        <f t="shared" ref="R309" si="529">Q309*1.02*1.05*$R$14</f>
        <v>0.68275350359999987</v>
      </c>
      <c r="S309" s="205">
        <f t="shared" ref="S309" si="530">F309*$S$21</f>
        <v>1.3025352527640859</v>
      </c>
      <c r="T309" s="205">
        <f t="shared" ref="T309" si="531">E309*S309</f>
        <v>4244.6497802974927</v>
      </c>
    </row>
    <row r="310" spans="1:20" ht="12.75" customHeight="1" x14ac:dyDescent="0.2">
      <c r="A310" s="193"/>
      <c r="B310" s="220"/>
      <c r="C310" s="220"/>
      <c r="D310" s="263"/>
      <c r="E310" s="208"/>
      <c r="F310" s="208"/>
      <c r="G310" s="268"/>
      <c r="H310" s="212"/>
      <c r="I310" s="269"/>
      <c r="J310" s="212"/>
      <c r="K310" s="54"/>
      <c r="L310" s="54"/>
      <c r="M310" s="54"/>
      <c r="N310" s="54"/>
      <c r="O310" s="45">
        <f t="shared" si="417"/>
        <v>0</v>
      </c>
      <c r="P310" s="212"/>
      <c r="Q310" s="212"/>
      <c r="R310" s="212"/>
      <c r="S310" s="205"/>
      <c r="T310" s="205"/>
    </row>
    <row r="311" spans="1:20" ht="12.75" customHeight="1" x14ac:dyDescent="0.2">
      <c r="A311" s="193"/>
      <c r="B311" s="220"/>
      <c r="C311" s="220"/>
      <c r="D311" s="263"/>
      <c r="E311" s="208"/>
      <c r="F311" s="208"/>
      <c r="G311" s="268"/>
      <c r="H311" s="212"/>
      <c r="I311" s="269"/>
      <c r="J311" s="212"/>
      <c r="K311" s="54"/>
      <c r="L311" s="54"/>
      <c r="M311" s="58"/>
      <c r="N311" s="54"/>
      <c r="O311" s="45">
        <f t="shared" si="417"/>
        <v>0</v>
      </c>
      <c r="P311" s="212"/>
      <c r="Q311" s="212"/>
      <c r="R311" s="212"/>
      <c r="S311" s="205"/>
      <c r="T311" s="205"/>
    </row>
    <row r="312" spans="1:20" ht="12.75" customHeight="1" x14ac:dyDescent="0.2">
      <c r="A312" s="193"/>
      <c r="B312" s="220"/>
      <c r="C312" s="220"/>
      <c r="D312" s="264"/>
      <c r="E312" s="209"/>
      <c r="F312" s="209"/>
      <c r="G312" s="268"/>
      <c r="H312" s="213"/>
      <c r="I312" s="269"/>
      <c r="J312" s="213"/>
      <c r="K312" s="54"/>
      <c r="L312" s="54"/>
      <c r="M312" s="54"/>
      <c r="N312" s="130"/>
      <c r="O312" s="45">
        <f t="shared" si="417"/>
        <v>0</v>
      </c>
      <c r="P312" s="213"/>
      <c r="Q312" s="213"/>
      <c r="R312" s="213"/>
      <c r="S312" s="205"/>
      <c r="T312" s="205"/>
    </row>
    <row r="313" spans="1:20" ht="12.75" customHeight="1" x14ac:dyDescent="0.2">
      <c r="A313" s="214">
        <v>7</v>
      </c>
      <c r="B313" s="220" t="s">
        <v>114</v>
      </c>
      <c r="C313" s="235" t="s">
        <v>123</v>
      </c>
      <c r="D313" s="285" t="s">
        <v>23</v>
      </c>
      <c r="E313" s="221">
        <v>3258.76</v>
      </c>
      <c r="F313" s="207">
        <f t="shared" ref="F313" si="532">H313+J313+R313</f>
        <v>1.3475804916960001</v>
      </c>
      <c r="G313" s="268">
        <v>0.23100000000000001</v>
      </c>
      <c r="H313" s="211">
        <f t="shared" ref="H313" si="533">G313*$P$8/1000</f>
        <v>0.43859970000000004</v>
      </c>
      <c r="I313" s="268">
        <v>8.9999999999999993E-3</v>
      </c>
      <c r="J313" s="211">
        <f t="shared" ref="J313" si="534">I313*$P$9/1000</f>
        <v>2.1197429999999996E-2</v>
      </c>
      <c r="K313" s="23" t="s">
        <v>107</v>
      </c>
      <c r="L313" s="23" t="s">
        <v>30</v>
      </c>
      <c r="M313" s="23">
        <v>0.63</v>
      </c>
      <c r="N313" s="123">
        <v>1.111</v>
      </c>
      <c r="O313" s="45">
        <f t="shared" si="417"/>
        <v>0.69993000000000005</v>
      </c>
      <c r="P313" s="211">
        <f t="shared" ref="P313" si="535">E313*F313</f>
        <v>4391.4414031192573</v>
      </c>
      <c r="Q313" s="211">
        <f t="shared" ref="Q313" si="536">SUM(O313:O316)</f>
        <v>0.78408000000000011</v>
      </c>
      <c r="R313" s="211">
        <f t="shared" ref="R313" si="537">Q313*1.02*1.05*$R$14</f>
        <v>0.88778336169600014</v>
      </c>
      <c r="S313" s="205">
        <f t="shared" ref="S313" si="538">F313*$S$21</f>
        <v>1.5424524089274187</v>
      </c>
      <c r="T313" s="205">
        <f t="shared" ref="T313" si="539">E313*S313</f>
        <v>5026.4822121163152</v>
      </c>
    </row>
    <row r="314" spans="1:20" ht="12.75" customHeight="1" x14ac:dyDescent="0.2">
      <c r="A314" s="215"/>
      <c r="B314" s="220"/>
      <c r="C314" s="236"/>
      <c r="D314" s="263"/>
      <c r="E314" s="221"/>
      <c r="F314" s="208"/>
      <c r="G314" s="268"/>
      <c r="H314" s="212"/>
      <c r="I314" s="268"/>
      <c r="J314" s="212"/>
      <c r="K314" s="23"/>
      <c r="L314" s="23"/>
      <c r="M314" s="23"/>
      <c r="N314" s="123"/>
      <c r="O314" s="45">
        <f t="shared" si="417"/>
        <v>0</v>
      </c>
      <c r="P314" s="212"/>
      <c r="Q314" s="212"/>
      <c r="R314" s="212"/>
      <c r="S314" s="205"/>
      <c r="T314" s="205"/>
    </row>
    <row r="315" spans="1:20" ht="12.75" customHeight="1" x14ac:dyDescent="0.2">
      <c r="A315" s="215"/>
      <c r="B315" s="220"/>
      <c r="C315" s="236"/>
      <c r="D315" s="263"/>
      <c r="E315" s="221"/>
      <c r="F315" s="208"/>
      <c r="G315" s="268"/>
      <c r="H315" s="212"/>
      <c r="I315" s="268"/>
      <c r="J315" s="212"/>
      <c r="K315" s="23" t="s">
        <v>63</v>
      </c>
      <c r="L315" s="23" t="s">
        <v>30</v>
      </c>
      <c r="M315" s="23">
        <v>0.51</v>
      </c>
      <c r="N315" s="123">
        <v>0.16500000000000001</v>
      </c>
      <c r="O315" s="45">
        <f t="shared" si="417"/>
        <v>8.4150000000000003E-2</v>
      </c>
      <c r="P315" s="212"/>
      <c r="Q315" s="212"/>
      <c r="R315" s="212"/>
      <c r="S315" s="205"/>
      <c r="T315" s="205"/>
    </row>
    <row r="316" spans="1:20" ht="12.75" customHeight="1" x14ac:dyDescent="0.2">
      <c r="A316" s="216"/>
      <c r="B316" s="220"/>
      <c r="C316" s="237"/>
      <c r="D316" s="264"/>
      <c r="E316" s="221"/>
      <c r="F316" s="209"/>
      <c r="G316" s="268"/>
      <c r="H316" s="213"/>
      <c r="I316" s="268"/>
      <c r="J316" s="213"/>
      <c r="K316" s="23"/>
      <c r="L316" s="23"/>
      <c r="M316" s="23"/>
      <c r="N316" s="123"/>
      <c r="O316" s="45">
        <f t="shared" si="417"/>
        <v>0</v>
      </c>
      <c r="P316" s="213"/>
      <c r="Q316" s="213"/>
      <c r="R316" s="213"/>
      <c r="S316" s="205"/>
      <c r="T316" s="205"/>
    </row>
    <row r="317" spans="1:20" ht="12.75" customHeight="1" x14ac:dyDescent="0.2">
      <c r="A317" s="214">
        <v>7</v>
      </c>
      <c r="B317" s="220" t="s">
        <v>695</v>
      </c>
      <c r="C317" s="235" t="s">
        <v>693</v>
      </c>
      <c r="D317" s="285" t="s">
        <v>23</v>
      </c>
      <c r="E317" s="221">
        <v>139.81</v>
      </c>
      <c r="F317" s="207">
        <f t="shared" ref="F317" si="540">H317+J317+R317</f>
        <v>0.95417816909640008</v>
      </c>
      <c r="G317" s="268">
        <v>0.27800000000000002</v>
      </c>
      <c r="H317" s="211">
        <f t="shared" ref="H317" si="541">G317*$P$8/1000</f>
        <v>0.52783860000000005</v>
      </c>
      <c r="I317" s="268">
        <v>8.0000000000000002E-3</v>
      </c>
      <c r="J317" s="211">
        <f t="shared" ref="J317" si="542">I317*$P$9/1000</f>
        <v>1.884216E-2</v>
      </c>
      <c r="K317" s="47" t="s">
        <v>51</v>
      </c>
      <c r="L317" s="47" t="s">
        <v>30</v>
      </c>
      <c r="M317" s="47">
        <v>0.183</v>
      </c>
      <c r="N317" s="20">
        <v>1.012</v>
      </c>
      <c r="O317" s="45">
        <f t="shared" ref="O317:O380" si="543">M317*N317</f>
        <v>0.185196</v>
      </c>
      <c r="P317" s="211">
        <f t="shared" ref="P317" si="544">E317*F317</f>
        <v>133.40364982136771</v>
      </c>
      <c r="Q317" s="211">
        <f t="shared" ref="Q317" si="545">SUM(O317:O320)</f>
        <v>0.35989699999999997</v>
      </c>
      <c r="R317" s="211">
        <f t="shared" ref="R317" si="546">Q317*1.02*1.05*$R$14</f>
        <v>0.40749740909639998</v>
      </c>
      <c r="S317" s="205">
        <f t="shared" ref="S317" si="547">F317*$S$21</f>
        <v>1.0921606720622614</v>
      </c>
      <c r="T317" s="205">
        <f t="shared" ref="T317" si="548">E317*S317</f>
        <v>152.69498356102477</v>
      </c>
    </row>
    <row r="318" spans="1:20" ht="12.75" customHeight="1" x14ac:dyDescent="0.2">
      <c r="A318" s="215"/>
      <c r="B318" s="220"/>
      <c r="C318" s="236"/>
      <c r="D318" s="263"/>
      <c r="E318" s="221"/>
      <c r="F318" s="208"/>
      <c r="G318" s="268"/>
      <c r="H318" s="212"/>
      <c r="I318" s="268"/>
      <c r="J318" s="212"/>
      <c r="K318" s="47" t="s">
        <v>52</v>
      </c>
      <c r="L318" s="47" t="s">
        <v>30</v>
      </c>
      <c r="M318" s="47">
        <v>6.9999999999999999E-4</v>
      </c>
      <c r="N318" s="116">
        <v>0.7</v>
      </c>
      <c r="O318" s="45">
        <f t="shared" si="543"/>
        <v>4.8999999999999998E-4</v>
      </c>
      <c r="P318" s="212"/>
      <c r="Q318" s="212"/>
      <c r="R318" s="212"/>
      <c r="S318" s="205"/>
      <c r="T318" s="205"/>
    </row>
    <row r="319" spans="1:20" ht="12.75" customHeight="1" x14ac:dyDescent="0.2">
      <c r="A319" s="215"/>
      <c r="B319" s="220"/>
      <c r="C319" s="236"/>
      <c r="D319" s="263"/>
      <c r="E319" s="221"/>
      <c r="F319" s="208"/>
      <c r="G319" s="268"/>
      <c r="H319" s="212"/>
      <c r="I319" s="268"/>
      <c r="J319" s="212"/>
      <c r="K319" s="47" t="s">
        <v>53</v>
      </c>
      <c r="L319" s="47" t="s">
        <v>30</v>
      </c>
      <c r="M319" s="47">
        <v>0.113</v>
      </c>
      <c r="N319" s="116">
        <v>0.79700000000000004</v>
      </c>
      <c r="O319" s="45">
        <f t="shared" si="543"/>
        <v>9.0061000000000002E-2</v>
      </c>
      <c r="P319" s="212"/>
      <c r="Q319" s="212"/>
      <c r="R319" s="212"/>
      <c r="S319" s="205"/>
      <c r="T319" s="205"/>
    </row>
    <row r="320" spans="1:20" ht="12.75" customHeight="1" x14ac:dyDescent="0.2">
      <c r="A320" s="216"/>
      <c r="B320" s="220"/>
      <c r="C320" s="237"/>
      <c r="D320" s="264"/>
      <c r="E320" s="221"/>
      <c r="F320" s="209"/>
      <c r="G320" s="268"/>
      <c r="H320" s="213"/>
      <c r="I320" s="268"/>
      <c r="J320" s="213"/>
      <c r="K320" s="23" t="s">
        <v>63</v>
      </c>
      <c r="L320" s="23" t="s">
        <v>30</v>
      </c>
      <c r="M320" s="23">
        <v>0.51</v>
      </c>
      <c r="N320" s="123">
        <v>0.16500000000000001</v>
      </c>
      <c r="O320" s="45">
        <f t="shared" si="543"/>
        <v>8.4150000000000003E-2</v>
      </c>
      <c r="P320" s="213"/>
      <c r="Q320" s="213"/>
      <c r="R320" s="213"/>
      <c r="S320" s="205"/>
      <c r="T320" s="205"/>
    </row>
    <row r="321" spans="1:20" ht="12.75" customHeight="1" x14ac:dyDescent="0.2">
      <c r="A321" s="214">
        <v>9</v>
      </c>
      <c r="B321" s="220" t="s">
        <v>112</v>
      </c>
      <c r="C321" s="220" t="s">
        <v>1471</v>
      </c>
      <c r="D321" s="189" t="s">
        <v>39</v>
      </c>
      <c r="E321" s="207">
        <v>700.02</v>
      </c>
      <c r="F321" s="207">
        <f t="shared" ref="F321" si="549">H321+J321+R321</f>
        <v>1.31002926108</v>
      </c>
      <c r="G321" s="225">
        <v>0.371</v>
      </c>
      <c r="H321" s="211">
        <f t="shared" ref="H321" si="550">G321*$P$8/1000</f>
        <v>0.70441769999999992</v>
      </c>
      <c r="I321" s="225">
        <v>6.2E-2</v>
      </c>
      <c r="J321" s="211">
        <f t="shared" ref="J321" si="551">I321*$P$9/1000</f>
        <v>0.14602673999999999</v>
      </c>
      <c r="K321" s="23" t="s">
        <v>47</v>
      </c>
      <c r="L321" s="23" t="s">
        <v>33</v>
      </c>
      <c r="M321" s="23">
        <v>1.5100000000000001E-2</v>
      </c>
      <c r="N321" s="123">
        <v>26.4</v>
      </c>
      <c r="O321" s="45">
        <f t="shared" si="543"/>
        <v>0.39863999999999999</v>
      </c>
      <c r="P321" s="211">
        <f t="shared" ref="P321" si="552">E321*F321</f>
        <v>917.04668334122152</v>
      </c>
      <c r="Q321" s="211">
        <f t="shared" ref="Q321" si="553">SUM(O321:O324)</f>
        <v>0.40589999999999998</v>
      </c>
      <c r="R321" s="211">
        <f t="shared" ref="R321" si="554">Q321*1.02*1.05*$R$14</f>
        <v>0.45958482107999998</v>
      </c>
      <c r="S321" s="205">
        <f t="shared" ref="S321" si="555">F321*$S$21</f>
        <v>1.4994709421588237</v>
      </c>
      <c r="T321" s="205">
        <f t="shared" ref="T321" si="556">E321*S321</f>
        <v>1049.6596489300198</v>
      </c>
    </row>
    <row r="322" spans="1:20" ht="12.75" customHeight="1" x14ac:dyDescent="0.2">
      <c r="A322" s="215"/>
      <c r="B322" s="220"/>
      <c r="C322" s="220"/>
      <c r="D322" s="189"/>
      <c r="E322" s="208"/>
      <c r="F322" s="208"/>
      <c r="G322" s="225"/>
      <c r="H322" s="212"/>
      <c r="I322" s="225"/>
      <c r="J322" s="212"/>
      <c r="K322" s="23"/>
      <c r="L322" s="23"/>
      <c r="M322" s="23"/>
      <c r="N322" s="123"/>
      <c r="O322" s="45">
        <f t="shared" si="543"/>
        <v>0</v>
      </c>
      <c r="P322" s="212"/>
      <c r="Q322" s="212"/>
      <c r="R322" s="212"/>
      <c r="S322" s="205"/>
      <c r="T322" s="205"/>
    </row>
    <row r="323" spans="1:20" ht="12.75" customHeight="1" x14ac:dyDescent="0.2">
      <c r="A323" s="215"/>
      <c r="B323" s="220"/>
      <c r="C323" s="220"/>
      <c r="D323" s="189"/>
      <c r="E323" s="208"/>
      <c r="F323" s="208"/>
      <c r="G323" s="225"/>
      <c r="H323" s="212"/>
      <c r="I323" s="225"/>
      <c r="J323" s="212"/>
      <c r="K323" s="23" t="s">
        <v>113</v>
      </c>
      <c r="L323" s="23" t="s">
        <v>23</v>
      </c>
      <c r="M323" s="24">
        <v>2.64E-2</v>
      </c>
      <c r="N323" s="123">
        <v>0.27500000000000002</v>
      </c>
      <c r="O323" s="45">
        <f t="shared" si="543"/>
        <v>7.2600000000000008E-3</v>
      </c>
      <c r="P323" s="212"/>
      <c r="Q323" s="212"/>
      <c r="R323" s="212"/>
      <c r="S323" s="205"/>
      <c r="T323" s="205"/>
    </row>
    <row r="324" spans="1:20" ht="12.75" customHeight="1" x14ac:dyDescent="0.2">
      <c r="A324" s="216"/>
      <c r="B324" s="220"/>
      <c r="C324" s="220"/>
      <c r="D324" s="189"/>
      <c r="E324" s="209"/>
      <c r="F324" s="209"/>
      <c r="G324" s="225"/>
      <c r="H324" s="213"/>
      <c r="I324" s="225"/>
      <c r="J324" s="213"/>
      <c r="K324" s="23"/>
      <c r="L324" s="23"/>
      <c r="M324" s="23"/>
      <c r="N324" s="123"/>
      <c r="O324" s="45">
        <f t="shared" si="543"/>
        <v>0</v>
      </c>
      <c r="P324" s="213"/>
      <c r="Q324" s="213"/>
      <c r="R324" s="213"/>
      <c r="S324" s="205"/>
      <c r="T324" s="205"/>
    </row>
    <row r="325" spans="1:20" ht="12.75" customHeight="1" x14ac:dyDescent="0.2">
      <c r="A325" s="193">
        <v>10</v>
      </c>
      <c r="B325" s="220" t="s">
        <v>115</v>
      </c>
      <c r="C325" s="220" t="s">
        <v>116</v>
      </c>
      <c r="D325" s="189" t="s">
        <v>78</v>
      </c>
      <c r="E325" s="207">
        <v>700.02</v>
      </c>
      <c r="F325" s="207">
        <f t="shared" ref="F325" si="557">H325+J325+R325</f>
        <v>5.9733986351999997</v>
      </c>
      <c r="G325" s="225">
        <v>0.94699999999999995</v>
      </c>
      <c r="H325" s="211">
        <f t="shared" ref="H325" si="558">G325*$P$8/1000</f>
        <v>1.7980689000000001</v>
      </c>
      <c r="I325" s="225">
        <v>0.02</v>
      </c>
      <c r="J325" s="211">
        <f t="shared" ref="J325" si="559">I325*$P$9/1000</f>
        <v>4.7105400000000006E-2</v>
      </c>
      <c r="K325" s="23" t="s">
        <v>117</v>
      </c>
      <c r="L325" s="23" t="s">
        <v>23</v>
      </c>
      <c r="M325" s="23">
        <v>1</v>
      </c>
      <c r="N325" s="123">
        <v>3.25</v>
      </c>
      <c r="O325" s="45">
        <f t="shared" si="543"/>
        <v>3.25</v>
      </c>
      <c r="P325" s="211">
        <f t="shared" ref="P325" si="560">E325*F325</f>
        <v>4181.498512612704</v>
      </c>
      <c r="Q325" s="211">
        <f t="shared" ref="Q325" si="561">SUM(O325:O328)</f>
        <v>3.6459999999999999</v>
      </c>
      <c r="R325" s="211">
        <f t="shared" ref="R325" si="562">Q325*1.02*1.05*$R$14</f>
        <v>4.1282243351999997</v>
      </c>
      <c r="S325" s="205">
        <f t="shared" ref="S325" si="563">F325*$S$21</f>
        <v>6.8372042865892899</v>
      </c>
      <c r="T325" s="205">
        <f t="shared" ref="T325" si="564">E325*S325</f>
        <v>4786.1797446982346</v>
      </c>
    </row>
    <row r="326" spans="1:20" ht="12.75" customHeight="1" x14ac:dyDescent="0.2">
      <c r="A326" s="193"/>
      <c r="B326" s="220"/>
      <c r="C326" s="220"/>
      <c r="D326" s="189"/>
      <c r="E326" s="208"/>
      <c r="F326" s="208"/>
      <c r="G326" s="225"/>
      <c r="H326" s="212"/>
      <c r="I326" s="225"/>
      <c r="J326" s="212"/>
      <c r="K326" s="23"/>
      <c r="L326" s="23"/>
      <c r="M326" s="23"/>
      <c r="N326" s="123"/>
      <c r="O326" s="45">
        <f t="shared" si="543"/>
        <v>0</v>
      </c>
      <c r="P326" s="212"/>
      <c r="Q326" s="212"/>
      <c r="R326" s="212"/>
      <c r="S326" s="205"/>
      <c r="T326" s="205"/>
    </row>
    <row r="327" spans="1:20" ht="12.75" customHeight="1" x14ac:dyDescent="0.2">
      <c r="A327" s="193"/>
      <c r="B327" s="220"/>
      <c r="C327" s="220"/>
      <c r="D327" s="189"/>
      <c r="E327" s="208"/>
      <c r="F327" s="208"/>
      <c r="G327" s="225"/>
      <c r="H327" s="212"/>
      <c r="I327" s="225"/>
      <c r="J327" s="212"/>
      <c r="K327" s="23" t="s">
        <v>47</v>
      </c>
      <c r="L327" s="23" t="s">
        <v>33</v>
      </c>
      <c r="M327" s="17">
        <v>1.4999999999999999E-2</v>
      </c>
      <c r="N327" s="123">
        <v>26.4</v>
      </c>
      <c r="O327" s="45">
        <f t="shared" si="543"/>
        <v>0.39599999999999996</v>
      </c>
      <c r="P327" s="212"/>
      <c r="Q327" s="212"/>
      <c r="R327" s="212"/>
      <c r="S327" s="205"/>
      <c r="T327" s="205"/>
    </row>
    <row r="328" spans="1:20" ht="12.75" customHeight="1" x14ac:dyDescent="0.2">
      <c r="A328" s="193"/>
      <c r="B328" s="220"/>
      <c r="C328" s="220"/>
      <c r="D328" s="189"/>
      <c r="E328" s="209"/>
      <c r="F328" s="209"/>
      <c r="G328" s="225"/>
      <c r="H328" s="213"/>
      <c r="I328" s="225"/>
      <c r="J328" s="213"/>
      <c r="K328" s="23"/>
      <c r="L328" s="23"/>
      <c r="M328" s="23"/>
      <c r="N328" s="123"/>
      <c r="O328" s="45">
        <f t="shared" si="543"/>
        <v>0</v>
      </c>
      <c r="P328" s="213"/>
      <c r="Q328" s="213"/>
      <c r="R328" s="213"/>
      <c r="S328" s="205"/>
      <c r="T328" s="205"/>
    </row>
    <row r="329" spans="1:20" ht="12.75" customHeight="1" x14ac:dyDescent="0.2">
      <c r="A329" s="214">
        <v>11</v>
      </c>
      <c r="B329" s="220" t="s">
        <v>46</v>
      </c>
      <c r="C329" s="220" t="s">
        <v>470</v>
      </c>
      <c r="D329" s="189" t="s">
        <v>78</v>
      </c>
      <c r="E329" s="207">
        <v>25.5</v>
      </c>
      <c r="F329" s="207">
        <f t="shared" ref="F329" si="565">H329+J329+R329</f>
        <v>18.399244499999998</v>
      </c>
      <c r="G329" s="250"/>
      <c r="H329" s="211">
        <f t="shared" ref="H329" si="566">G329*$P$8/1000</f>
        <v>0</v>
      </c>
      <c r="I329" s="250"/>
      <c r="J329" s="211">
        <f t="shared" ref="J329" si="567">I329*$P$9/1000</f>
        <v>0</v>
      </c>
      <c r="K329" s="23" t="s">
        <v>122</v>
      </c>
      <c r="L329" s="23" t="s">
        <v>23</v>
      </c>
      <c r="M329" s="23">
        <v>1</v>
      </c>
      <c r="N329" s="123">
        <v>16.25</v>
      </c>
      <c r="O329" s="45">
        <f t="shared" si="543"/>
        <v>16.25</v>
      </c>
      <c r="P329" s="211">
        <f t="shared" ref="P329" si="568">E329*F329</f>
        <v>469.18073474999994</v>
      </c>
      <c r="Q329" s="211">
        <f t="shared" ref="Q329" si="569">SUM(O329:O332)</f>
        <v>16.25</v>
      </c>
      <c r="R329" s="211">
        <f t="shared" ref="R329" si="570">Q329*1.02*1.05*$R$14</f>
        <v>18.399244499999998</v>
      </c>
      <c r="S329" s="205">
        <f t="shared" ref="S329" si="571">F329*$S$21</f>
        <v>21.059936067901891</v>
      </c>
      <c r="T329" s="205">
        <f t="shared" ref="T329" si="572">E329*S329</f>
        <v>537.02836973149817</v>
      </c>
    </row>
    <row r="330" spans="1:20" ht="12.75" customHeight="1" x14ac:dyDescent="0.2">
      <c r="A330" s="215"/>
      <c r="B330" s="220"/>
      <c r="C330" s="220"/>
      <c r="D330" s="189"/>
      <c r="E330" s="208"/>
      <c r="F330" s="208"/>
      <c r="G330" s="251"/>
      <c r="H330" s="212"/>
      <c r="I330" s="251"/>
      <c r="J330" s="212"/>
      <c r="K330" s="23"/>
      <c r="L330" s="23"/>
      <c r="M330" s="23"/>
      <c r="N330" s="123"/>
      <c r="O330" s="45">
        <f t="shared" si="543"/>
        <v>0</v>
      </c>
      <c r="P330" s="212"/>
      <c r="Q330" s="212"/>
      <c r="R330" s="212"/>
      <c r="S330" s="205"/>
      <c r="T330" s="205"/>
    </row>
    <row r="331" spans="1:20" ht="12.75" customHeight="1" x14ac:dyDescent="0.2">
      <c r="A331" s="215"/>
      <c r="B331" s="220"/>
      <c r="C331" s="220"/>
      <c r="D331" s="189"/>
      <c r="E331" s="208"/>
      <c r="F331" s="208"/>
      <c r="G331" s="251"/>
      <c r="H331" s="212"/>
      <c r="I331" s="251"/>
      <c r="J331" s="212"/>
      <c r="K331" s="23"/>
      <c r="L331" s="23"/>
      <c r="M331" s="23"/>
      <c r="N331" s="123"/>
      <c r="O331" s="45">
        <f t="shared" si="543"/>
        <v>0</v>
      </c>
      <c r="P331" s="212"/>
      <c r="Q331" s="212"/>
      <c r="R331" s="212"/>
      <c r="S331" s="205"/>
      <c r="T331" s="205"/>
    </row>
    <row r="332" spans="1:20" ht="12.75" customHeight="1" x14ac:dyDescent="0.2">
      <c r="A332" s="216"/>
      <c r="B332" s="220"/>
      <c r="C332" s="220"/>
      <c r="D332" s="189"/>
      <c r="E332" s="209"/>
      <c r="F332" s="209"/>
      <c r="G332" s="252"/>
      <c r="H332" s="213"/>
      <c r="I332" s="252"/>
      <c r="J332" s="213"/>
      <c r="K332" s="23"/>
      <c r="L332" s="23"/>
      <c r="M332" s="23"/>
      <c r="N332" s="123"/>
      <c r="O332" s="45">
        <f t="shared" si="543"/>
        <v>0</v>
      </c>
      <c r="P332" s="213"/>
      <c r="Q332" s="213"/>
      <c r="R332" s="213"/>
      <c r="S332" s="205"/>
      <c r="T332" s="205"/>
    </row>
    <row r="333" spans="1:20" ht="12.75" customHeight="1" x14ac:dyDescent="0.2">
      <c r="A333" s="193">
        <v>12</v>
      </c>
      <c r="B333" s="235" t="s">
        <v>632</v>
      </c>
      <c r="C333" s="220" t="s">
        <v>643</v>
      </c>
      <c r="D333" s="307" t="s">
        <v>78</v>
      </c>
      <c r="E333" s="243">
        <v>68</v>
      </c>
      <c r="F333" s="207">
        <f t="shared" ref="F333" si="573">H333+J333+R333</f>
        <v>7.8582181580119208</v>
      </c>
      <c r="G333" s="246">
        <v>2.56</v>
      </c>
      <c r="H333" s="211">
        <f t="shared" ref="H333" si="574">G333*$P$8/1000</f>
        <v>4.8606720000000001</v>
      </c>
      <c r="I333" s="250">
        <v>0.214</v>
      </c>
      <c r="J333" s="211">
        <f t="shared" ref="J333" si="575">I333*$P$9/1000</f>
        <v>0.50402778000000004</v>
      </c>
      <c r="K333" s="23" t="s">
        <v>642</v>
      </c>
      <c r="L333" s="23" t="s">
        <v>23</v>
      </c>
      <c r="M333" s="23">
        <v>1</v>
      </c>
      <c r="N333" s="123">
        <v>1.264</v>
      </c>
      <c r="O333" s="45">
        <f t="shared" si="543"/>
        <v>1.264</v>
      </c>
      <c r="P333" s="211">
        <f t="shared" ref="P333" si="576">E333*F333</f>
        <v>534.35883474481057</v>
      </c>
      <c r="Q333" s="211">
        <f t="shared" ref="Q333" si="577">SUM(O333:O336)</f>
        <v>2.2022466000000001</v>
      </c>
      <c r="R333" s="211">
        <f t="shared" ref="R333" si="578">Q333*1.02*1.05*$R$14</f>
        <v>2.4935183780119203</v>
      </c>
      <c r="S333" s="205">
        <f t="shared" ref="S333" si="579">F333*$S$21</f>
        <v>8.994585186112225</v>
      </c>
      <c r="T333" s="205">
        <f t="shared" ref="T333" si="580">E333*S333</f>
        <v>611.63179265563133</v>
      </c>
    </row>
    <row r="334" spans="1:20" ht="12.75" customHeight="1" x14ac:dyDescent="0.2">
      <c r="A334" s="193"/>
      <c r="B334" s="236"/>
      <c r="C334" s="220"/>
      <c r="D334" s="308"/>
      <c r="E334" s="244"/>
      <c r="F334" s="208"/>
      <c r="G334" s="247"/>
      <c r="H334" s="212"/>
      <c r="I334" s="251"/>
      <c r="J334" s="212"/>
      <c r="K334" s="23" t="s">
        <v>109</v>
      </c>
      <c r="L334" s="23" t="s">
        <v>30</v>
      </c>
      <c r="M334" s="23">
        <v>2.15</v>
      </c>
      <c r="N334" s="123">
        <v>0.4</v>
      </c>
      <c r="O334" s="45">
        <f t="shared" si="543"/>
        <v>0.86</v>
      </c>
      <c r="P334" s="212"/>
      <c r="Q334" s="212"/>
      <c r="R334" s="212"/>
      <c r="S334" s="205"/>
      <c r="T334" s="205"/>
    </row>
    <row r="335" spans="1:20" ht="12.75" customHeight="1" x14ac:dyDescent="0.2">
      <c r="A335" s="193"/>
      <c r="B335" s="236"/>
      <c r="C335" s="220"/>
      <c r="D335" s="308"/>
      <c r="E335" s="244"/>
      <c r="F335" s="208"/>
      <c r="G335" s="247"/>
      <c r="H335" s="212"/>
      <c r="I335" s="251"/>
      <c r="J335" s="212"/>
      <c r="K335" s="23" t="s">
        <v>110</v>
      </c>
      <c r="L335" s="23" t="s">
        <v>30</v>
      </c>
      <c r="M335" s="16">
        <v>0.08</v>
      </c>
      <c r="N335" s="123">
        <v>0.96699999999999997</v>
      </c>
      <c r="O335" s="45">
        <f t="shared" si="543"/>
        <v>7.7359999999999998E-2</v>
      </c>
      <c r="P335" s="212"/>
      <c r="Q335" s="212"/>
      <c r="R335" s="212"/>
      <c r="S335" s="205"/>
      <c r="T335" s="205"/>
    </row>
    <row r="336" spans="1:20" ht="12.75" customHeight="1" x14ac:dyDescent="0.2">
      <c r="A336" s="193"/>
      <c r="B336" s="237"/>
      <c r="C336" s="220"/>
      <c r="D336" s="309"/>
      <c r="E336" s="245"/>
      <c r="F336" s="209"/>
      <c r="G336" s="248"/>
      <c r="H336" s="213"/>
      <c r="I336" s="252"/>
      <c r="J336" s="213"/>
      <c r="K336" s="23" t="s">
        <v>59</v>
      </c>
      <c r="L336" s="23" t="s">
        <v>30</v>
      </c>
      <c r="M336" s="23">
        <v>1.1000000000000001E-3</v>
      </c>
      <c r="N336" s="123">
        <v>0.80600000000000005</v>
      </c>
      <c r="O336" s="45">
        <f t="shared" si="543"/>
        <v>8.8660000000000008E-4</v>
      </c>
      <c r="P336" s="213"/>
      <c r="Q336" s="213"/>
      <c r="R336" s="213"/>
      <c r="S336" s="205"/>
      <c r="T336" s="205"/>
    </row>
    <row r="337" spans="1:20" ht="12.75" customHeight="1" x14ac:dyDescent="0.2">
      <c r="A337" s="214">
        <v>13</v>
      </c>
      <c r="B337" s="220" t="s">
        <v>638</v>
      </c>
      <c r="C337" s="235" t="s">
        <v>235</v>
      </c>
      <c r="D337" s="232" t="s">
        <v>32</v>
      </c>
      <c r="E337" s="243">
        <v>88</v>
      </c>
      <c r="F337" s="207">
        <f t="shared" ref="F337" si="581">H337+J337+R337</f>
        <v>22.658417399999998</v>
      </c>
      <c r="G337" s="225">
        <v>1.1499999999999999</v>
      </c>
      <c r="H337" s="205">
        <f t="shared" ref="H337" si="582">G337*$P$8/1000</f>
        <v>2.1835050000000003</v>
      </c>
      <c r="I337" s="225">
        <v>0.04</v>
      </c>
      <c r="J337" s="211">
        <f t="shared" ref="J337" si="583">I337*$P$9/1000</f>
        <v>9.4210800000000011E-2</v>
      </c>
      <c r="K337" s="23" t="s">
        <v>234</v>
      </c>
      <c r="L337" s="23" t="s">
        <v>32</v>
      </c>
      <c r="M337" s="23">
        <v>1</v>
      </c>
      <c r="N337" s="123">
        <v>18</v>
      </c>
      <c r="O337" s="45">
        <f t="shared" si="543"/>
        <v>18</v>
      </c>
      <c r="P337" s="211">
        <f t="shared" ref="P337" si="584">E337*F337</f>
        <v>1993.9407311999998</v>
      </c>
      <c r="Q337" s="211">
        <f t="shared" ref="Q337" si="585">SUM(O337:O340)</f>
        <v>18</v>
      </c>
      <c r="R337" s="211">
        <f t="shared" ref="R337" si="586">Q337*1.02*1.05*$R$14</f>
        <v>20.380701599999998</v>
      </c>
      <c r="S337" s="205">
        <f t="shared" ref="S337" si="587">F337*$S$21</f>
        <v>25.935022595293834</v>
      </c>
      <c r="T337" s="205">
        <f t="shared" ref="T337" si="588">E337*S337</f>
        <v>2282.2819883858574</v>
      </c>
    </row>
    <row r="338" spans="1:20" ht="12.75" customHeight="1" x14ac:dyDescent="0.2">
      <c r="A338" s="215"/>
      <c r="B338" s="220"/>
      <c r="C338" s="236"/>
      <c r="D338" s="233"/>
      <c r="E338" s="244"/>
      <c r="F338" s="208"/>
      <c r="G338" s="225"/>
      <c r="H338" s="205"/>
      <c r="I338" s="225"/>
      <c r="J338" s="212"/>
      <c r="K338" s="23"/>
      <c r="L338" s="23"/>
      <c r="M338" s="23"/>
      <c r="N338" s="123"/>
      <c r="O338" s="45">
        <f t="shared" si="543"/>
        <v>0</v>
      </c>
      <c r="P338" s="212"/>
      <c r="Q338" s="212"/>
      <c r="R338" s="212"/>
      <c r="S338" s="205"/>
      <c r="T338" s="205"/>
    </row>
    <row r="339" spans="1:20" ht="12.75" customHeight="1" x14ac:dyDescent="0.2">
      <c r="A339" s="215"/>
      <c r="B339" s="220"/>
      <c r="C339" s="236"/>
      <c r="D339" s="233"/>
      <c r="E339" s="244"/>
      <c r="F339" s="208"/>
      <c r="G339" s="225"/>
      <c r="H339" s="205"/>
      <c r="I339" s="225"/>
      <c r="J339" s="212"/>
      <c r="K339" s="23"/>
      <c r="L339" s="23"/>
      <c r="M339" s="24"/>
      <c r="N339" s="123"/>
      <c r="O339" s="45">
        <f t="shared" si="543"/>
        <v>0</v>
      </c>
      <c r="P339" s="212"/>
      <c r="Q339" s="212"/>
      <c r="R339" s="212"/>
      <c r="S339" s="205"/>
      <c r="T339" s="205"/>
    </row>
    <row r="340" spans="1:20" ht="15.75" customHeight="1" x14ac:dyDescent="0.2">
      <c r="A340" s="216"/>
      <c r="B340" s="220"/>
      <c r="C340" s="237"/>
      <c r="D340" s="234"/>
      <c r="E340" s="245"/>
      <c r="F340" s="209"/>
      <c r="G340" s="225"/>
      <c r="H340" s="205"/>
      <c r="I340" s="225"/>
      <c r="J340" s="213"/>
      <c r="K340" s="23"/>
      <c r="L340" s="23"/>
      <c r="M340" s="23"/>
      <c r="N340" s="123"/>
      <c r="O340" s="45">
        <f t="shared" si="543"/>
        <v>0</v>
      </c>
      <c r="P340" s="213"/>
      <c r="Q340" s="213"/>
      <c r="R340" s="213"/>
      <c r="S340" s="205"/>
      <c r="T340" s="205"/>
    </row>
    <row r="341" spans="1:20" ht="12.75" customHeight="1" x14ac:dyDescent="0.2">
      <c r="A341" s="193">
        <v>14</v>
      </c>
      <c r="B341" s="220" t="s">
        <v>537</v>
      </c>
      <c r="C341" s="220" t="s">
        <v>539</v>
      </c>
      <c r="D341" s="189" t="s">
        <v>475</v>
      </c>
      <c r="E341" s="195">
        <v>58</v>
      </c>
      <c r="F341" s="207">
        <f t="shared" ref="F341" si="589">H341+J341+R341</f>
        <v>0.30379200000000001</v>
      </c>
      <c r="G341" s="225">
        <v>0.16</v>
      </c>
      <c r="H341" s="205">
        <f t="shared" ref="H341" si="590">G341*$P$8/1000</f>
        <v>0.30379200000000001</v>
      </c>
      <c r="I341" s="225"/>
      <c r="J341" s="211">
        <f t="shared" ref="J341" si="591">I341*$P$9/1000</f>
        <v>0</v>
      </c>
      <c r="K341" s="23"/>
      <c r="L341" s="23"/>
      <c r="M341" s="23"/>
      <c r="N341" s="123"/>
      <c r="O341" s="45">
        <f t="shared" si="543"/>
        <v>0</v>
      </c>
      <c r="P341" s="211">
        <f t="shared" ref="P341" si="592">E341*F341</f>
        <v>17.619935999999999</v>
      </c>
      <c r="Q341" s="211">
        <f t="shared" ref="Q341" si="593">SUM(O341:O344)</f>
        <v>0</v>
      </c>
      <c r="R341" s="211">
        <f t="shared" ref="R341" si="594">Q341*1.02*1.05*$R$14</f>
        <v>0</v>
      </c>
      <c r="S341" s="205">
        <f t="shared" ref="S341" si="595">F341*$S$21</f>
        <v>0.34772297840490418</v>
      </c>
      <c r="T341" s="205">
        <f t="shared" ref="T341" si="596">E341*S341</f>
        <v>20.167932747484443</v>
      </c>
    </row>
    <row r="342" spans="1:20" ht="12.75" customHeight="1" x14ac:dyDescent="0.2">
      <c r="A342" s="193"/>
      <c r="B342" s="220"/>
      <c r="C342" s="220"/>
      <c r="D342" s="189"/>
      <c r="E342" s="195"/>
      <c r="F342" s="208"/>
      <c r="G342" s="225"/>
      <c r="H342" s="205"/>
      <c r="I342" s="225"/>
      <c r="J342" s="212"/>
      <c r="K342" s="23"/>
      <c r="L342" s="23"/>
      <c r="M342" s="23"/>
      <c r="N342" s="123"/>
      <c r="O342" s="45">
        <f t="shared" si="543"/>
        <v>0</v>
      </c>
      <c r="P342" s="212"/>
      <c r="Q342" s="212"/>
      <c r="R342" s="212"/>
      <c r="S342" s="205"/>
      <c r="T342" s="205"/>
    </row>
    <row r="343" spans="1:20" ht="12.75" customHeight="1" x14ac:dyDescent="0.2">
      <c r="A343" s="193"/>
      <c r="B343" s="220"/>
      <c r="C343" s="220"/>
      <c r="D343" s="189"/>
      <c r="E343" s="195"/>
      <c r="F343" s="208"/>
      <c r="G343" s="225"/>
      <c r="H343" s="205"/>
      <c r="I343" s="225"/>
      <c r="J343" s="212"/>
      <c r="K343" s="23"/>
      <c r="L343" s="23"/>
      <c r="M343" s="24"/>
      <c r="N343" s="123"/>
      <c r="O343" s="45">
        <f t="shared" si="543"/>
        <v>0</v>
      </c>
      <c r="P343" s="212"/>
      <c r="Q343" s="212"/>
      <c r="R343" s="212"/>
      <c r="S343" s="205"/>
      <c r="T343" s="205"/>
    </row>
    <row r="344" spans="1:20" ht="12.75" customHeight="1" x14ac:dyDescent="0.2">
      <c r="A344" s="193"/>
      <c r="B344" s="220"/>
      <c r="C344" s="220"/>
      <c r="D344" s="189"/>
      <c r="E344" s="195"/>
      <c r="F344" s="209"/>
      <c r="G344" s="225"/>
      <c r="H344" s="205"/>
      <c r="I344" s="225"/>
      <c r="J344" s="213"/>
      <c r="K344" s="23"/>
      <c r="L344" s="23"/>
      <c r="M344" s="23"/>
      <c r="N344" s="123"/>
      <c r="O344" s="45">
        <f t="shared" si="543"/>
        <v>0</v>
      </c>
      <c r="P344" s="213"/>
      <c r="Q344" s="213"/>
      <c r="R344" s="213"/>
      <c r="S344" s="205"/>
      <c r="T344" s="205"/>
    </row>
    <row r="345" spans="1:20" ht="12.75" customHeight="1" x14ac:dyDescent="0.2">
      <c r="A345" s="214">
        <v>15</v>
      </c>
      <c r="B345" s="220" t="s">
        <v>538</v>
      </c>
      <c r="C345" s="220" t="s">
        <v>540</v>
      </c>
      <c r="D345" s="189" t="s">
        <v>39</v>
      </c>
      <c r="E345" s="195">
        <v>62</v>
      </c>
      <c r="F345" s="207">
        <f t="shared" ref="F345" si="597">H345+J345+R345</f>
        <v>0.91898776709279995</v>
      </c>
      <c r="G345" s="225">
        <v>0.35099999999999998</v>
      </c>
      <c r="H345" s="205">
        <f t="shared" ref="H345" si="598">G345*$P$8/1000</f>
        <v>0.66644369999999997</v>
      </c>
      <c r="I345" s="268"/>
      <c r="J345" s="211">
        <f t="shared" ref="J345" si="599">I345*$P$9/1000</f>
        <v>0</v>
      </c>
      <c r="K345" s="23" t="s">
        <v>51</v>
      </c>
      <c r="L345" s="23" t="s">
        <v>30</v>
      </c>
      <c r="M345" s="23">
        <v>0.13600000000000001</v>
      </c>
      <c r="N345" s="17">
        <v>1.012</v>
      </c>
      <c r="O345" s="45">
        <f t="shared" si="543"/>
        <v>0.137632</v>
      </c>
      <c r="P345" s="211">
        <f t="shared" ref="P345" si="600">E345*F345</f>
        <v>56.977241559753594</v>
      </c>
      <c r="Q345" s="211">
        <f t="shared" ref="Q345" si="601">SUM(O345:O348)</f>
        <v>0.22304399999999999</v>
      </c>
      <c r="R345" s="211">
        <f t="shared" ref="R345" si="602">Q345*1.02*1.05*$R$14</f>
        <v>0.25254406709279997</v>
      </c>
      <c r="S345" s="205">
        <f t="shared" ref="S345" si="603">F345*$S$21</f>
        <v>1.0518814303575499</v>
      </c>
      <c r="T345" s="205">
        <f t="shared" ref="T345" si="604">E345*S345</f>
        <v>65.216648682168099</v>
      </c>
    </row>
    <row r="346" spans="1:20" ht="12.75" customHeight="1" x14ac:dyDescent="0.2">
      <c r="A346" s="215"/>
      <c r="B346" s="220"/>
      <c r="C346" s="220"/>
      <c r="D346" s="189"/>
      <c r="E346" s="195"/>
      <c r="F346" s="208"/>
      <c r="G346" s="225"/>
      <c r="H346" s="205"/>
      <c r="I346" s="268"/>
      <c r="J346" s="212"/>
      <c r="K346" s="23" t="s">
        <v>53</v>
      </c>
      <c r="L346" s="23" t="s">
        <v>30</v>
      </c>
      <c r="M346" s="23">
        <v>8.5999999999999993E-2</v>
      </c>
      <c r="N346" s="123">
        <v>0.79700000000000004</v>
      </c>
      <c r="O346" s="45">
        <f t="shared" si="543"/>
        <v>6.8541999999999992E-2</v>
      </c>
      <c r="P346" s="212"/>
      <c r="Q346" s="212"/>
      <c r="R346" s="212"/>
      <c r="S346" s="205"/>
      <c r="T346" s="205"/>
    </row>
    <row r="347" spans="1:20" ht="12.75" customHeight="1" x14ac:dyDescent="0.2">
      <c r="A347" s="215"/>
      <c r="B347" s="220"/>
      <c r="C347" s="220"/>
      <c r="D347" s="189"/>
      <c r="E347" s="195"/>
      <c r="F347" s="208"/>
      <c r="G347" s="225"/>
      <c r="H347" s="205"/>
      <c r="I347" s="268"/>
      <c r="J347" s="212"/>
      <c r="K347" s="23" t="s">
        <v>52</v>
      </c>
      <c r="L347" s="23" t="s">
        <v>30</v>
      </c>
      <c r="M347" s="24">
        <v>2.41E-2</v>
      </c>
      <c r="N347" s="17">
        <v>0.7</v>
      </c>
      <c r="O347" s="45">
        <f t="shared" si="543"/>
        <v>1.687E-2</v>
      </c>
      <c r="P347" s="212"/>
      <c r="Q347" s="212"/>
      <c r="R347" s="212"/>
      <c r="S347" s="205"/>
      <c r="T347" s="205"/>
    </row>
    <row r="348" spans="1:20" x14ac:dyDescent="0.2">
      <c r="A348" s="216"/>
      <c r="B348" s="220"/>
      <c r="C348" s="220"/>
      <c r="D348" s="189"/>
      <c r="E348" s="195"/>
      <c r="F348" s="209"/>
      <c r="G348" s="225"/>
      <c r="H348" s="205"/>
      <c r="I348" s="268"/>
      <c r="J348" s="213"/>
      <c r="K348" s="23"/>
      <c r="L348" s="23"/>
      <c r="M348" s="23"/>
      <c r="N348" s="123"/>
      <c r="O348" s="45">
        <f t="shared" si="543"/>
        <v>0</v>
      </c>
      <c r="P348" s="213"/>
      <c r="Q348" s="213"/>
      <c r="R348" s="213"/>
      <c r="S348" s="205"/>
      <c r="T348" s="205"/>
    </row>
    <row r="349" spans="1:20" ht="12.75" customHeight="1" x14ac:dyDescent="0.2">
      <c r="A349" s="193">
        <v>16</v>
      </c>
      <c r="B349" s="235" t="s">
        <v>236</v>
      </c>
      <c r="C349" s="235" t="s">
        <v>242</v>
      </c>
      <c r="D349" s="235" t="s">
        <v>237</v>
      </c>
      <c r="E349" s="312">
        <v>990</v>
      </c>
      <c r="F349" s="207">
        <f t="shared" ref="F349" si="605">H349+J349+R349</f>
        <v>1.064745645527388</v>
      </c>
      <c r="G349" s="250">
        <v>0.38100000000000001</v>
      </c>
      <c r="H349" s="205">
        <f t="shared" ref="H349" si="606">G349*$P$8/1000</f>
        <v>0.72340470000000001</v>
      </c>
      <c r="I349" s="250">
        <v>2.3E-2</v>
      </c>
      <c r="J349" s="211">
        <f t="shared" ref="J349" si="607">I349*$P$9/1000</f>
        <v>5.4171210000000004E-2</v>
      </c>
      <c r="K349" s="23" t="s">
        <v>238</v>
      </c>
      <c r="L349" s="23"/>
      <c r="M349" s="23"/>
      <c r="N349" s="123"/>
      <c r="O349" s="45">
        <f t="shared" si="543"/>
        <v>0</v>
      </c>
      <c r="P349" s="211">
        <f t="shared" ref="P349" si="608">E349*F349</f>
        <v>1054.0981890721141</v>
      </c>
      <c r="Q349" s="211">
        <f t="shared" ref="Q349" si="609">SUM(O349:O352)</f>
        <v>0.25362499000000005</v>
      </c>
      <c r="R349" s="211">
        <f t="shared" ref="R349" si="610">Q349*1.02*1.05*$R$14</f>
        <v>0.28716973552738806</v>
      </c>
      <c r="S349" s="205">
        <f t="shared" ref="S349" si="611">F349*$S$21</f>
        <v>1.2187171719677796</v>
      </c>
      <c r="T349" s="205">
        <f t="shared" ref="T349" si="612">E349*S349</f>
        <v>1206.5300002481017</v>
      </c>
    </row>
    <row r="350" spans="1:20" x14ac:dyDescent="0.2">
      <c r="A350" s="193"/>
      <c r="B350" s="236"/>
      <c r="C350" s="236"/>
      <c r="D350" s="236"/>
      <c r="E350" s="313"/>
      <c r="F350" s="208"/>
      <c r="G350" s="251"/>
      <c r="H350" s="205"/>
      <c r="I350" s="251"/>
      <c r="J350" s="212"/>
      <c r="K350" s="23" t="s">
        <v>239</v>
      </c>
      <c r="L350" s="23" t="s">
        <v>30</v>
      </c>
      <c r="M350" s="23">
        <v>0.44</v>
      </c>
      <c r="N350" s="123">
        <v>0.4</v>
      </c>
      <c r="O350" s="45">
        <f t="shared" si="543"/>
        <v>0.17600000000000002</v>
      </c>
      <c r="P350" s="212"/>
      <c r="Q350" s="212"/>
      <c r="R350" s="212"/>
      <c r="S350" s="205"/>
      <c r="T350" s="205"/>
    </row>
    <row r="351" spans="1:20" x14ac:dyDescent="0.2">
      <c r="A351" s="193"/>
      <c r="B351" s="236"/>
      <c r="C351" s="236"/>
      <c r="D351" s="236"/>
      <c r="E351" s="313"/>
      <c r="F351" s="208"/>
      <c r="G351" s="251"/>
      <c r="H351" s="205"/>
      <c r="I351" s="251"/>
      <c r="J351" s="212"/>
      <c r="K351" s="23" t="s">
        <v>240</v>
      </c>
      <c r="L351" s="23" t="s">
        <v>23</v>
      </c>
      <c r="M351" s="23">
        <v>1.9E-2</v>
      </c>
      <c r="N351" s="123">
        <v>3.5</v>
      </c>
      <c r="O351" s="45">
        <f t="shared" si="543"/>
        <v>6.6500000000000004E-2</v>
      </c>
      <c r="P351" s="212"/>
      <c r="Q351" s="212"/>
      <c r="R351" s="212"/>
      <c r="S351" s="205"/>
      <c r="T351" s="205"/>
    </row>
    <row r="352" spans="1:20" x14ac:dyDescent="0.2">
      <c r="A352" s="193"/>
      <c r="B352" s="237"/>
      <c r="C352" s="237"/>
      <c r="D352" s="237"/>
      <c r="E352" s="314"/>
      <c r="F352" s="209"/>
      <c r="G352" s="252"/>
      <c r="H352" s="205"/>
      <c r="I352" s="252"/>
      <c r="J352" s="213"/>
      <c r="K352" s="23" t="s">
        <v>241</v>
      </c>
      <c r="L352" s="55" t="s">
        <v>33</v>
      </c>
      <c r="M352" s="23">
        <v>9.0000000000000006E-5</v>
      </c>
      <c r="N352" s="135">
        <v>123.611</v>
      </c>
      <c r="O352" s="45">
        <f t="shared" si="543"/>
        <v>1.1124990000000001E-2</v>
      </c>
      <c r="P352" s="213"/>
      <c r="Q352" s="213"/>
      <c r="R352" s="213"/>
      <c r="S352" s="205"/>
      <c r="T352" s="205"/>
    </row>
    <row r="353" spans="1:20" ht="12.75" customHeight="1" x14ac:dyDescent="0.2">
      <c r="A353" s="193"/>
      <c r="B353" s="235"/>
      <c r="C353" s="303" t="s">
        <v>120</v>
      </c>
      <c r="D353" s="232"/>
      <c r="E353" s="310"/>
      <c r="F353" s="207">
        <f t="shared" ref="F353" si="613">H353+J353+R353</f>
        <v>0</v>
      </c>
      <c r="G353" s="311"/>
      <c r="H353" s="211">
        <f t="shared" ref="H353" si="614">G353*$P$8/1000</f>
        <v>0</v>
      </c>
      <c r="I353" s="311"/>
      <c r="J353" s="211">
        <f t="shared" ref="J353" si="615">I353*$P$9/1000</f>
        <v>0</v>
      </c>
      <c r="K353" s="23"/>
      <c r="L353" s="23"/>
      <c r="M353" s="23"/>
      <c r="N353" s="122"/>
      <c r="O353" s="45">
        <f t="shared" si="543"/>
        <v>0</v>
      </c>
      <c r="P353" s="211">
        <f t="shared" ref="P353" si="616">E353*F353</f>
        <v>0</v>
      </c>
      <c r="Q353" s="211">
        <f t="shared" ref="Q353" si="617">SUM(O353:O356)</f>
        <v>0</v>
      </c>
      <c r="R353" s="211">
        <f t="shared" ref="R353" si="618">Q353*1.02*1.05*$R$14</f>
        <v>0</v>
      </c>
      <c r="S353" s="205">
        <f t="shared" ref="S353" si="619">F353*$S$21</f>
        <v>0</v>
      </c>
      <c r="T353" s="205">
        <f t="shared" ref="T353" si="620">E353*S353</f>
        <v>0</v>
      </c>
    </row>
    <row r="354" spans="1:20" x14ac:dyDescent="0.2">
      <c r="A354" s="193"/>
      <c r="B354" s="236"/>
      <c r="C354" s="304"/>
      <c r="D354" s="233"/>
      <c r="E354" s="310"/>
      <c r="F354" s="208"/>
      <c r="G354" s="311"/>
      <c r="H354" s="212"/>
      <c r="I354" s="311"/>
      <c r="J354" s="212"/>
      <c r="K354" s="54"/>
      <c r="L354" s="54"/>
      <c r="M354" s="54"/>
      <c r="N354" s="130"/>
      <c r="O354" s="45">
        <f t="shared" si="543"/>
        <v>0</v>
      </c>
      <c r="P354" s="212"/>
      <c r="Q354" s="212"/>
      <c r="R354" s="212"/>
      <c r="S354" s="205"/>
      <c r="T354" s="205"/>
    </row>
    <row r="355" spans="1:20" x14ac:dyDescent="0.2">
      <c r="A355" s="193"/>
      <c r="B355" s="236"/>
      <c r="C355" s="304"/>
      <c r="D355" s="233"/>
      <c r="E355" s="310"/>
      <c r="F355" s="208"/>
      <c r="G355" s="311"/>
      <c r="H355" s="212"/>
      <c r="I355" s="311"/>
      <c r="J355" s="212"/>
      <c r="K355" s="54"/>
      <c r="L355" s="54"/>
      <c r="M355" s="56"/>
      <c r="N355" s="130"/>
      <c r="O355" s="45">
        <f t="shared" si="543"/>
        <v>0</v>
      </c>
      <c r="P355" s="212"/>
      <c r="Q355" s="212"/>
      <c r="R355" s="212"/>
      <c r="S355" s="205"/>
      <c r="T355" s="205"/>
    </row>
    <row r="356" spans="1:20" x14ac:dyDescent="0.2">
      <c r="A356" s="193"/>
      <c r="B356" s="237"/>
      <c r="C356" s="305"/>
      <c r="D356" s="234"/>
      <c r="E356" s="310"/>
      <c r="F356" s="209"/>
      <c r="G356" s="311"/>
      <c r="H356" s="213"/>
      <c r="I356" s="311"/>
      <c r="J356" s="213"/>
      <c r="K356" s="54"/>
      <c r="L356" s="54"/>
      <c r="M356" s="54"/>
      <c r="N356" s="130"/>
      <c r="O356" s="45">
        <f t="shared" si="543"/>
        <v>0</v>
      </c>
      <c r="P356" s="213"/>
      <c r="Q356" s="213"/>
      <c r="R356" s="213"/>
      <c r="S356" s="205"/>
      <c r="T356" s="205"/>
    </row>
    <row r="357" spans="1:20" ht="12.75" customHeight="1" x14ac:dyDescent="0.2">
      <c r="A357" s="193">
        <v>1</v>
      </c>
      <c r="B357" s="220" t="s">
        <v>46</v>
      </c>
      <c r="C357" s="220" t="s">
        <v>124</v>
      </c>
      <c r="D357" s="189" t="s">
        <v>78</v>
      </c>
      <c r="E357" s="315">
        <v>126.471</v>
      </c>
      <c r="F357" s="207">
        <f t="shared" ref="F357" si="621">H357+J357+R357</f>
        <v>24.722000000000001</v>
      </c>
      <c r="G357" s="225"/>
      <c r="H357" s="211">
        <f t="shared" ref="H357" si="622">G357*$P$8/1000</f>
        <v>0</v>
      </c>
      <c r="I357" s="302"/>
      <c r="J357" s="211">
        <f t="shared" ref="J357" si="623">I357*$P$9/1000</f>
        <v>0</v>
      </c>
      <c r="K357" s="23" t="s">
        <v>121</v>
      </c>
      <c r="L357" s="23" t="s">
        <v>23</v>
      </c>
      <c r="M357" s="23">
        <v>1</v>
      </c>
      <c r="N357" s="123">
        <v>24.722000000000001</v>
      </c>
      <c r="O357" s="45">
        <f t="shared" si="543"/>
        <v>24.722000000000001</v>
      </c>
      <c r="P357" s="211">
        <f t="shared" ref="P357" si="624">E357*F357</f>
        <v>3126.6160620000001</v>
      </c>
      <c r="Q357" s="211">
        <f t="shared" ref="Q357" si="625">SUM(O357:O360)</f>
        <v>24.722000000000001</v>
      </c>
      <c r="R357" s="211">
        <f>Q357</f>
        <v>24.722000000000001</v>
      </c>
      <c r="S357" s="205">
        <f t="shared" ref="S357" si="626">F357*$S$21</f>
        <v>28.297017275392509</v>
      </c>
      <c r="T357" s="205">
        <f t="shared" ref="T357" si="627">E357*S357</f>
        <v>3578.7520718361661</v>
      </c>
    </row>
    <row r="358" spans="1:20" x14ac:dyDescent="0.2">
      <c r="A358" s="193"/>
      <c r="B358" s="220"/>
      <c r="C358" s="220"/>
      <c r="D358" s="189"/>
      <c r="E358" s="316"/>
      <c r="F358" s="208"/>
      <c r="G358" s="225"/>
      <c r="H358" s="212"/>
      <c r="I358" s="302"/>
      <c r="J358" s="212"/>
      <c r="K358" s="23"/>
      <c r="L358" s="23"/>
      <c r="M358" s="23"/>
      <c r="N358" s="123"/>
      <c r="O358" s="45">
        <f t="shared" si="543"/>
        <v>0</v>
      </c>
      <c r="P358" s="212"/>
      <c r="Q358" s="212"/>
      <c r="R358" s="212"/>
      <c r="S358" s="205"/>
      <c r="T358" s="205"/>
    </row>
    <row r="359" spans="1:20" x14ac:dyDescent="0.2">
      <c r="A359" s="193"/>
      <c r="B359" s="220"/>
      <c r="C359" s="220"/>
      <c r="D359" s="189"/>
      <c r="E359" s="316"/>
      <c r="F359" s="208"/>
      <c r="G359" s="225"/>
      <c r="H359" s="212"/>
      <c r="I359" s="302"/>
      <c r="J359" s="212"/>
      <c r="K359" s="23"/>
      <c r="L359" s="23"/>
      <c r="M359" s="37"/>
      <c r="N359" s="123"/>
      <c r="O359" s="45">
        <f t="shared" si="543"/>
        <v>0</v>
      </c>
      <c r="P359" s="212"/>
      <c r="Q359" s="212"/>
      <c r="R359" s="212"/>
      <c r="S359" s="205"/>
      <c r="T359" s="205"/>
    </row>
    <row r="360" spans="1:20" x14ac:dyDescent="0.2">
      <c r="A360" s="193"/>
      <c r="B360" s="220"/>
      <c r="C360" s="220"/>
      <c r="D360" s="189"/>
      <c r="E360" s="317"/>
      <c r="F360" s="209"/>
      <c r="G360" s="225"/>
      <c r="H360" s="213"/>
      <c r="I360" s="302"/>
      <c r="J360" s="213"/>
      <c r="K360" s="23"/>
      <c r="L360" s="23"/>
      <c r="M360" s="23"/>
      <c r="N360" s="123"/>
      <c r="O360" s="45">
        <f t="shared" si="543"/>
        <v>0</v>
      </c>
      <c r="P360" s="213"/>
      <c r="Q360" s="213"/>
      <c r="R360" s="213"/>
      <c r="S360" s="205"/>
      <c r="T360" s="205"/>
    </row>
    <row r="361" spans="1:20" ht="12.75" customHeight="1" x14ac:dyDescent="0.2">
      <c r="A361" s="193">
        <v>2</v>
      </c>
      <c r="B361" s="220" t="s">
        <v>46</v>
      </c>
      <c r="C361" s="220" t="s">
        <v>125</v>
      </c>
      <c r="D361" s="189" t="s">
        <v>78</v>
      </c>
      <c r="E361" s="315">
        <v>322.74700000000001</v>
      </c>
      <c r="F361" s="207">
        <f t="shared" ref="F361" si="628">H361+J361+R361</f>
        <v>16.25</v>
      </c>
      <c r="G361" s="302"/>
      <c r="H361" s="211">
        <f t="shared" ref="H361" si="629">G361*$P$8/1000</f>
        <v>0</v>
      </c>
      <c r="I361" s="302"/>
      <c r="J361" s="211">
        <f t="shared" ref="J361" si="630">I361*$P$9/1000</f>
        <v>0</v>
      </c>
      <c r="K361" s="23" t="s">
        <v>122</v>
      </c>
      <c r="L361" s="23" t="s">
        <v>23</v>
      </c>
      <c r="M361" s="23">
        <v>1</v>
      </c>
      <c r="N361" s="123">
        <v>16.25</v>
      </c>
      <c r="O361" s="45">
        <f t="shared" si="543"/>
        <v>16.25</v>
      </c>
      <c r="P361" s="211">
        <f t="shared" ref="P361" si="631">E361*F361</f>
        <v>5244.6387500000001</v>
      </c>
      <c r="Q361" s="211">
        <f t="shared" ref="Q361" si="632">SUM(O361:O364)</f>
        <v>16.25</v>
      </c>
      <c r="R361" s="211">
        <f t="shared" ref="R361" si="633">Q361</f>
        <v>16.25</v>
      </c>
      <c r="S361" s="205">
        <f t="shared" ref="S361" si="634">F361*$S$21</f>
        <v>18.5998920283605</v>
      </c>
      <c r="T361" s="205">
        <f t="shared" ref="T361" si="635">E361*S361</f>
        <v>6003.0593524772667</v>
      </c>
    </row>
    <row r="362" spans="1:20" x14ac:dyDescent="0.2">
      <c r="A362" s="193"/>
      <c r="B362" s="220"/>
      <c r="C362" s="220"/>
      <c r="D362" s="189"/>
      <c r="E362" s="316"/>
      <c r="F362" s="208"/>
      <c r="G362" s="302"/>
      <c r="H362" s="212"/>
      <c r="I362" s="302"/>
      <c r="J362" s="212"/>
      <c r="K362" s="23"/>
      <c r="L362" s="23"/>
      <c r="M362" s="23"/>
      <c r="N362" s="123"/>
      <c r="O362" s="45">
        <f t="shared" si="543"/>
        <v>0</v>
      </c>
      <c r="P362" s="212"/>
      <c r="Q362" s="212"/>
      <c r="R362" s="212"/>
      <c r="S362" s="205"/>
      <c r="T362" s="205"/>
    </row>
    <row r="363" spans="1:20" x14ac:dyDescent="0.2">
      <c r="A363" s="193"/>
      <c r="B363" s="220"/>
      <c r="C363" s="220"/>
      <c r="D363" s="189"/>
      <c r="E363" s="316"/>
      <c r="F363" s="208"/>
      <c r="G363" s="302"/>
      <c r="H363" s="212"/>
      <c r="I363" s="302"/>
      <c r="J363" s="212"/>
      <c r="K363" s="23"/>
      <c r="L363" s="23"/>
      <c r="M363" s="24"/>
      <c r="N363" s="123"/>
      <c r="O363" s="45">
        <f t="shared" si="543"/>
        <v>0</v>
      </c>
      <c r="P363" s="212"/>
      <c r="Q363" s="212"/>
      <c r="R363" s="212"/>
      <c r="S363" s="205"/>
      <c r="T363" s="205"/>
    </row>
    <row r="364" spans="1:20" x14ac:dyDescent="0.2">
      <c r="A364" s="193"/>
      <c r="B364" s="220"/>
      <c r="C364" s="220"/>
      <c r="D364" s="189"/>
      <c r="E364" s="317"/>
      <c r="F364" s="209"/>
      <c r="G364" s="302"/>
      <c r="H364" s="213"/>
      <c r="I364" s="302"/>
      <c r="J364" s="213"/>
      <c r="K364" s="23"/>
      <c r="L364" s="23"/>
      <c r="M364" s="23"/>
      <c r="N364" s="123"/>
      <c r="O364" s="45">
        <f t="shared" si="543"/>
        <v>0</v>
      </c>
      <c r="P364" s="213"/>
      <c r="Q364" s="213"/>
      <c r="R364" s="213"/>
      <c r="S364" s="205"/>
      <c r="T364" s="205"/>
    </row>
    <row r="365" spans="1:20" ht="12.75" customHeight="1" x14ac:dyDescent="0.2">
      <c r="A365" s="193">
        <v>3</v>
      </c>
      <c r="B365" s="318" t="s">
        <v>46</v>
      </c>
      <c r="C365" s="235" t="s">
        <v>136</v>
      </c>
      <c r="D365" s="232" t="s">
        <v>78</v>
      </c>
      <c r="E365" s="321">
        <v>108.255</v>
      </c>
      <c r="F365" s="207">
        <f t="shared" ref="F365" si="636">H365+J365+R365</f>
        <v>31.667000000000002</v>
      </c>
      <c r="G365" s="250"/>
      <c r="H365" s="211">
        <f t="shared" ref="H365" si="637">G365*$P$8/1000</f>
        <v>0</v>
      </c>
      <c r="I365" s="269"/>
      <c r="J365" s="211">
        <f t="shared" ref="J365" si="638">I365*$P$9/1000</f>
        <v>0</v>
      </c>
      <c r="K365" s="23" t="s">
        <v>137</v>
      </c>
      <c r="L365" s="23" t="s">
        <v>23</v>
      </c>
      <c r="M365" s="23">
        <v>1</v>
      </c>
      <c r="N365" s="123">
        <v>31.667000000000002</v>
      </c>
      <c r="O365" s="45">
        <f t="shared" si="543"/>
        <v>31.667000000000002</v>
      </c>
      <c r="P365" s="211">
        <f t="shared" ref="P365" si="639">E365*F365</f>
        <v>3428.111085</v>
      </c>
      <c r="Q365" s="211">
        <f t="shared" ref="Q365" si="640">SUM(O365:O368)</f>
        <v>31.667000000000002</v>
      </c>
      <c r="R365" s="211">
        <f t="shared" ref="R365" si="641">Q365</f>
        <v>31.667000000000002</v>
      </c>
      <c r="S365" s="205">
        <f t="shared" ref="S365" si="642">F365*$S$21</f>
        <v>36.246324976128733</v>
      </c>
      <c r="T365" s="205">
        <f t="shared" ref="T365" si="643">E365*S365</f>
        <v>3923.8459102908159</v>
      </c>
    </row>
    <row r="366" spans="1:20" ht="12.75" customHeight="1" x14ac:dyDescent="0.2">
      <c r="A366" s="193"/>
      <c r="B366" s="319"/>
      <c r="C366" s="236"/>
      <c r="D366" s="233"/>
      <c r="E366" s="321"/>
      <c r="F366" s="208"/>
      <c r="G366" s="251"/>
      <c r="H366" s="212"/>
      <c r="I366" s="269"/>
      <c r="J366" s="212"/>
      <c r="K366" s="23"/>
      <c r="L366" s="23"/>
      <c r="M366" s="23"/>
      <c r="N366" s="123"/>
      <c r="O366" s="45">
        <f t="shared" si="543"/>
        <v>0</v>
      </c>
      <c r="P366" s="212"/>
      <c r="Q366" s="212"/>
      <c r="R366" s="212"/>
      <c r="S366" s="205"/>
      <c r="T366" s="205"/>
    </row>
    <row r="367" spans="1:20" ht="12.75" customHeight="1" x14ac:dyDescent="0.2">
      <c r="A367" s="193"/>
      <c r="B367" s="319"/>
      <c r="C367" s="236"/>
      <c r="D367" s="233"/>
      <c r="E367" s="321"/>
      <c r="F367" s="208"/>
      <c r="G367" s="251"/>
      <c r="H367" s="212"/>
      <c r="I367" s="269"/>
      <c r="J367" s="212"/>
      <c r="K367" s="23"/>
      <c r="L367" s="23"/>
      <c r="M367" s="23"/>
      <c r="N367" s="123"/>
      <c r="O367" s="45">
        <f t="shared" si="543"/>
        <v>0</v>
      </c>
      <c r="P367" s="212"/>
      <c r="Q367" s="212"/>
      <c r="R367" s="212"/>
      <c r="S367" s="205"/>
      <c r="T367" s="205"/>
    </row>
    <row r="368" spans="1:20" ht="12.75" customHeight="1" x14ac:dyDescent="0.2">
      <c r="A368" s="193"/>
      <c r="B368" s="320"/>
      <c r="C368" s="237"/>
      <c r="D368" s="234"/>
      <c r="E368" s="321"/>
      <c r="F368" s="209"/>
      <c r="G368" s="252"/>
      <c r="H368" s="213"/>
      <c r="I368" s="269"/>
      <c r="J368" s="213"/>
      <c r="K368" s="23"/>
      <c r="L368" s="23"/>
      <c r="M368" s="23"/>
      <c r="N368" s="123"/>
      <c r="O368" s="45">
        <f t="shared" si="543"/>
        <v>0</v>
      </c>
      <c r="P368" s="213"/>
      <c r="Q368" s="213"/>
      <c r="R368" s="213"/>
      <c r="S368" s="205"/>
      <c r="T368" s="205"/>
    </row>
    <row r="369" spans="1:20" ht="12.75" customHeight="1" x14ac:dyDescent="0.2">
      <c r="A369" s="193">
        <v>4</v>
      </c>
      <c r="B369" s="318" t="s">
        <v>46</v>
      </c>
      <c r="C369" s="235" t="s">
        <v>663</v>
      </c>
      <c r="D369" s="232" t="s">
        <v>78</v>
      </c>
      <c r="E369" s="321">
        <v>25.324000000000002</v>
      </c>
      <c r="F369" s="207">
        <f t="shared" ref="F369" si="644">H369+J369+R369</f>
        <v>70.832999999999998</v>
      </c>
      <c r="G369" s="225"/>
      <c r="H369" s="211">
        <f t="shared" ref="H369" si="645">G369*$P$8/1000</f>
        <v>0</v>
      </c>
      <c r="I369" s="250"/>
      <c r="J369" s="211">
        <f t="shared" ref="J369" si="646">I369*$P$9/1000</f>
        <v>0</v>
      </c>
      <c r="K369" s="23" t="s">
        <v>138</v>
      </c>
      <c r="L369" s="23" t="s">
        <v>23</v>
      </c>
      <c r="M369" s="23">
        <v>1</v>
      </c>
      <c r="N369" s="123">
        <v>70.832999999999998</v>
      </c>
      <c r="O369" s="45">
        <f t="shared" si="543"/>
        <v>70.832999999999998</v>
      </c>
      <c r="P369" s="211">
        <f t="shared" ref="P369" si="647">E369*F369</f>
        <v>1793.7748920000001</v>
      </c>
      <c r="Q369" s="211">
        <f t="shared" ref="Q369" si="648">SUM(O369:O372)</f>
        <v>70.832999999999998</v>
      </c>
      <c r="R369" s="211">
        <f t="shared" ref="R369" si="649">Q369</f>
        <v>70.832999999999998</v>
      </c>
      <c r="S369" s="205">
        <f t="shared" ref="S369" si="650">F369*$S$21</f>
        <v>81.076070895068256</v>
      </c>
      <c r="T369" s="205">
        <f t="shared" ref="T369" si="651">E369*S369</f>
        <v>2053.1704193467085</v>
      </c>
    </row>
    <row r="370" spans="1:20" ht="12.75" customHeight="1" x14ac:dyDescent="0.2">
      <c r="A370" s="193"/>
      <c r="B370" s="319"/>
      <c r="C370" s="236"/>
      <c r="D370" s="233"/>
      <c r="E370" s="321"/>
      <c r="F370" s="208"/>
      <c r="G370" s="225"/>
      <c r="H370" s="212"/>
      <c r="I370" s="251"/>
      <c r="J370" s="212"/>
      <c r="K370" s="23"/>
      <c r="L370" s="23"/>
      <c r="M370" s="23"/>
      <c r="N370" s="123"/>
      <c r="O370" s="45">
        <f t="shared" si="543"/>
        <v>0</v>
      </c>
      <c r="P370" s="212"/>
      <c r="Q370" s="212"/>
      <c r="R370" s="212"/>
      <c r="S370" s="205"/>
      <c r="T370" s="205"/>
    </row>
    <row r="371" spans="1:20" ht="12.75" customHeight="1" x14ac:dyDescent="0.2">
      <c r="A371" s="193"/>
      <c r="B371" s="319"/>
      <c r="C371" s="236"/>
      <c r="D371" s="233"/>
      <c r="E371" s="321"/>
      <c r="F371" s="208"/>
      <c r="G371" s="225"/>
      <c r="H371" s="212"/>
      <c r="I371" s="251"/>
      <c r="J371" s="212"/>
      <c r="K371" s="23"/>
      <c r="L371" s="23"/>
      <c r="M371" s="23"/>
      <c r="N371" s="123"/>
      <c r="O371" s="45">
        <f t="shared" si="543"/>
        <v>0</v>
      </c>
      <c r="P371" s="212"/>
      <c r="Q371" s="212"/>
      <c r="R371" s="212"/>
      <c r="S371" s="205"/>
      <c r="T371" s="205"/>
    </row>
    <row r="372" spans="1:20" ht="12.75" customHeight="1" x14ac:dyDescent="0.2">
      <c r="A372" s="193"/>
      <c r="B372" s="320"/>
      <c r="C372" s="237"/>
      <c r="D372" s="234"/>
      <c r="E372" s="321"/>
      <c r="F372" s="209"/>
      <c r="G372" s="225"/>
      <c r="H372" s="213"/>
      <c r="I372" s="252"/>
      <c r="J372" s="213"/>
      <c r="K372" s="23"/>
      <c r="L372" s="23"/>
      <c r="M372" s="23"/>
      <c r="N372" s="123"/>
      <c r="O372" s="45">
        <f t="shared" si="543"/>
        <v>0</v>
      </c>
      <c r="P372" s="213"/>
      <c r="Q372" s="213"/>
      <c r="R372" s="213"/>
      <c r="S372" s="205"/>
      <c r="T372" s="205"/>
    </row>
    <row r="373" spans="1:20" ht="12.75" customHeight="1" x14ac:dyDescent="0.2">
      <c r="A373" s="193">
        <v>5</v>
      </c>
      <c r="B373" s="318" t="s">
        <v>46</v>
      </c>
      <c r="C373" s="220" t="s">
        <v>603</v>
      </c>
      <c r="D373" s="189" t="s">
        <v>27</v>
      </c>
      <c r="E373" s="322">
        <v>121</v>
      </c>
      <c r="F373" s="207">
        <f t="shared" ref="F373" si="652">H373+J373+R373</f>
        <v>5.6613059999999988</v>
      </c>
      <c r="G373" s="225"/>
      <c r="H373" s="211">
        <f t="shared" ref="H373" si="653">G373*$P$8/1000</f>
        <v>0</v>
      </c>
      <c r="I373" s="302"/>
      <c r="J373" s="211">
        <f t="shared" ref="J373" si="654">I373*$P$9/1000</f>
        <v>0</v>
      </c>
      <c r="K373" s="123" t="s">
        <v>604</v>
      </c>
      <c r="L373" s="123" t="s">
        <v>27</v>
      </c>
      <c r="M373" s="23">
        <v>1</v>
      </c>
      <c r="N373" s="123">
        <v>5</v>
      </c>
      <c r="O373" s="45">
        <f t="shared" si="543"/>
        <v>5</v>
      </c>
      <c r="P373" s="211">
        <f t="shared" ref="P373" si="655">E373*F373</f>
        <v>685.01802599999985</v>
      </c>
      <c r="Q373" s="211">
        <f t="shared" ref="Q373" si="656">SUM(O373:O376)</f>
        <v>5</v>
      </c>
      <c r="R373" s="211">
        <f t="shared" ref="R373" si="657">Q373*1.02*1.05*$R$14</f>
        <v>5.6613059999999988</v>
      </c>
      <c r="S373" s="205">
        <f t="shared" ref="S373" si="658">F373*$S$21</f>
        <v>6.4799803285851967</v>
      </c>
      <c r="T373" s="205">
        <f t="shared" ref="T373" si="659">E373*S373</f>
        <v>784.07761975880885</v>
      </c>
    </row>
    <row r="374" spans="1:20" ht="12.75" customHeight="1" x14ac:dyDescent="0.2">
      <c r="A374" s="193"/>
      <c r="B374" s="319"/>
      <c r="C374" s="220"/>
      <c r="D374" s="189"/>
      <c r="E374" s="322"/>
      <c r="F374" s="208"/>
      <c r="G374" s="225"/>
      <c r="H374" s="212"/>
      <c r="I374" s="302"/>
      <c r="J374" s="212"/>
      <c r="K374" s="23" t="s">
        <v>605</v>
      </c>
      <c r="L374" s="23"/>
      <c r="M374" s="23"/>
      <c r="N374" s="123"/>
      <c r="O374" s="45">
        <f t="shared" si="543"/>
        <v>0</v>
      </c>
      <c r="P374" s="212"/>
      <c r="Q374" s="212"/>
      <c r="R374" s="212"/>
      <c r="S374" s="205"/>
      <c r="T374" s="205"/>
    </row>
    <row r="375" spans="1:20" ht="12.75" customHeight="1" x14ac:dyDescent="0.2">
      <c r="A375" s="193"/>
      <c r="B375" s="319"/>
      <c r="C375" s="220"/>
      <c r="D375" s="189"/>
      <c r="E375" s="322"/>
      <c r="F375" s="208"/>
      <c r="G375" s="225"/>
      <c r="H375" s="212"/>
      <c r="I375" s="302"/>
      <c r="J375" s="212"/>
      <c r="K375" s="23"/>
      <c r="L375" s="23"/>
      <c r="M375" s="24"/>
      <c r="N375" s="123"/>
      <c r="O375" s="45">
        <f t="shared" si="543"/>
        <v>0</v>
      </c>
      <c r="P375" s="212"/>
      <c r="Q375" s="212"/>
      <c r="R375" s="212"/>
      <c r="S375" s="205"/>
      <c r="T375" s="205"/>
    </row>
    <row r="376" spans="1:20" ht="12.75" customHeight="1" x14ac:dyDescent="0.2">
      <c r="A376" s="193"/>
      <c r="B376" s="320"/>
      <c r="C376" s="220"/>
      <c r="D376" s="189"/>
      <c r="E376" s="322"/>
      <c r="F376" s="209"/>
      <c r="G376" s="225"/>
      <c r="H376" s="213"/>
      <c r="I376" s="302"/>
      <c r="J376" s="213"/>
      <c r="K376" s="23"/>
      <c r="L376" s="23"/>
      <c r="M376" s="23"/>
      <c r="N376" s="123"/>
      <c r="O376" s="45">
        <f t="shared" si="543"/>
        <v>0</v>
      </c>
      <c r="P376" s="213"/>
      <c r="Q376" s="213"/>
      <c r="R376" s="213"/>
      <c r="S376" s="205"/>
      <c r="T376" s="205"/>
    </row>
    <row r="377" spans="1:20" ht="12.75" customHeight="1" x14ac:dyDescent="0.2">
      <c r="A377" s="193">
        <v>6</v>
      </c>
      <c r="B377" s="318" t="s">
        <v>46</v>
      </c>
      <c r="C377" s="220" t="s">
        <v>606</v>
      </c>
      <c r="D377" s="232" t="s">
        <v>78</v>
      </c>
      <c r="E377" s="192">
        <v>126.471</v>
      </c>
      <c r="F377" s="207">
        <f t="shared" ref="F377" si="660">H377+J377+R377</f>
        <v>5.6613059999999988</v>
      </c>
      <c r="G377" s="225"/>
      <c r="H377" s="211">
        <f t="shared" ref="H377" si="661">G377*$P$8/1000</f>
        <v>0</v>
      </c>
      <c r="I377" s="302"/>
      <c r="J377" s="211">
        <f t="shared" ref="J377" si="662">I377*$P$9/1000</f>
        <v>0</v>
      </c>
      <c r="K377" s="123" t="s">
        <v>607</v>
      </c>
      <c r="L377" s="23" t="s">
        <v>23</v>
      </c>
      <c r="M377" s="23">
        <v>1</v>
      </c>
      <c r="N377" s="123">
        <v>5</v>
      </c>
      <c r="O377" s="45">
        <f t="shared" si="543"/>
        <v>5</v>
      </c>
      <c r="P377" s="211">
        <f t="shared" ref="P377" si="663">E377*F377</f>
        <v>715.99103112599983</v>
      </c>
      <c r="Q377" s="211">
        <f t="shared" ref="Q377" si="664">SUM(O377:O380)</f>
        <v>5</v>
      </c>
      <c r="R377" s="211">
        <f t="shared" ref="R377" si="665">Q377*1.02*1.05*$R$14</f>
        <v>5.6613059999999988</v>
      </c>
      <c r="S377" s="205">
        <f t="shared" ref="S377" si="666">F377*$S$21</f>
        <v>6.4799803285851967</v>
      </c>
      <c r="T377" s="205">
        <f t="shared" ref="T377" si="667">E377*S377</f>
        <v>819.52959213649842</v>
      </c>
    </row>
    <row r="378" spans="1:20" ht="12.75" customHeight="1" x14ac:dyDescent="0.2">
      <c r="A378" s="193"/>
      <c r="B378" s="319"/>
      <c r="C378" s="220"/>
      <c r="D378" s="233"/>
      <c r="E378" s="192"/>
      <c r="F378" s="208"/>
      <c r="G378" s="225"/>
      <c r="H378" s="212"/>
      <c r="I378" s="302"/>
      <c r="J378" s="212"/>
      <c r="K378" s="23"/>
      <c r="L378" s="23"/>
      <c r="M378" s="23"/>
      <c r="N378" s="123"/>
      <c r="O378" s="45">
        <f t="shared" si="543"/>
        <v>0</v>
      </c>
      <c r="P378" s="212"/>
      <c r="Q378" s="212"/>
      <c r="R378" s="212"/>
      <c r="S378" s="205"/>
      <c r="T378" s="205"/>
    </row>
    <row r="379" spans="1:20" ht="12.75" customHeight="1" x14ac:dyDescent="0.2">
      <c r="A379" s="193"/>
      <c r="B379" s="319"/>
      <c r="C379" s="220"/>
      <c r="D379" s="233"/>
      <c r="E379" s="192"/>
      <c r="F379" s="208"/>
      <c r="G379" s="225"/>
      <c r="H379" s="212"/>
      <c r="I379" s="302"/>
      <c r="J379" s="212"/>
      <c r="K379" s="23"/>
      <c r="L379" s="23"/>
      <c r="M379" s="24"/>
      <c r="N379" s="123"/>
      <c r="O379" s="45">
        <f t="shared" si="543"/>
        <v>0</v>
      </c>
      <c r="P379" s="212"/>
      <c r="Q379" s="212"/>
      <c r="R379" s="212"/>
      <c r="S379" s="205"/>
      <c r="T379" s="205"/>
    </row>
    <row r="380" spans="1:20" ht="12.75" customHeight="1" x14ac:dyDescent="0.2">
      <c r="A380" s="193"/>
      <c r="B380" s="320"/>
      <c r="C380" s="220"/>
      <c r="D380" s="234"/>
      <c r="E380" s="192"/>
      <c r="F380" s="209"/>
      <c r="G380" s="225"/>
      <c r="H380" s="213"/>
      <c r="I380" s="302"/>
      <c r="J380" s="213"/>
      <c r="K380" s="23"/>
      <c r="L380" s="23"/>
      <c r="M380" s="23"/>
      <c r="N380" s="123"/>
      <c r="O380" s="45">
        <f t="shared" si="543"/>
        <v>0</v>
      </c>
      <c r="P380" s="213"/>
      <c r="Q380" s="213"/>
      <c r="R380" s="213"/>
      <c r="S380" s="205"/>
      <c r="T380" s="205"/>
    </row>
    <row r="381" spans="1:20" ht="12.75" customHeight="1" x14ac:dyDescent="0.2">
      <c r="A381" s="193">
        <v>7</v>
      </c>
      <c r="B381" s="220" t="s">
        <v>126</v>
      </c>
      <c r="C381" s="220" t="s">
        <v>127</v>
      </c>
      <c r="D381" s="189" t="s">
        <v>78</v>
      </c>
      <c r="E381" s="192">
        <v>386</v>
      </c>
      <c r="F381" s="207">
        <f t="shared" ref="F381" si="668">H381+J381+R381</f>
        <v>4.4354817521013601</v>
      </c>
      <c r="G381" s="225">
        <v>1.5</v>
      </c>
      <c r="H381" s="211">
        <f t="shared" ref="H381" si="669">G381*$P$8/1000</f>
        <v>2.8480500000000002</v>
      </c>
      <c r="I381" s="302">
        <v>0.22800000000000001</v>
      </c>
      <c r="J381" s="211">
        <f t="shared" ref="J381" si="670">I381*$P$9/1000</f>
        <v>0.53700155999999999</v>
      </c>
      <c r="K381" s="123" t="s">
        <v>101</v>
      </c>
      <c r="L381" s="123" t="s">
        <v>28</v>
      </c>
      <c r="M381" s="23">
        <v>5.28E-2</v>
      </c>
      <c r="N381" s="123">
        <v>17.526</v>
      </c>
      <c r="O381" s="45">
        <f t="shared" ref="O381:O444" si="671">M381*N381</f>
        <v>0.9253728</v>
      </c>
      <c r="P381" s="211">
        <f t="shared" ref="P381" si="672">E381*F381</f>
        <v>1712.0959563111251</v>
      </c>
      <c r="Q381" s="211">
        <f t="shared" ref="Q381" si="673">SUM(O381:O384)</f>
        <v>0.92772779999999999</v>
      </c>
      <c r="R381" s="211">
        <f t="shared" ref="R381" si="674">Q381*1.02*1.05*$R$14</f>
        <v>1.0504301921013599</v>
      </c>
      <c r="S381" s="205">
        <f t="shared" ref="S381" si="675">F381*$S$21</f>
        <v>5.0768911804829875</v>
      </c>
      <c r="T381" s="205">
        <f t="shared" ref="T381" si="676">E381*S381</f>
        <v>1959.6799956664331</v>
      </c>
    </row>
    <row r="382" spans="1:20" ht="12.75" customHeight="1" x14ac:dyDescent="0.2">
      <c r="A382" s="193"/>
      <c r="B382" s="220"/>
      <c r="C382" s="220"/>
      <c r="D382" s="189"/>
      <c r="E382" s="192"/>
      <c r="F382" s="208"/>
      <c r="G382" s="225"/>
      <c r="H382" s="212"/>
      <c r="I382" s="302"/>
      <c r="J382" s="212"/>
      <c r="K382" s="23"/>
      <c r="L382" s="23"/>
      <c r="M382" s="23"/>
      <c r="N382" s="123"/>
      <c r="O382" s="45">
        <f t="shared" si="671"/>
        <v>0</v>
      </c>
      <c r="P382" s="212"/>
      <c r="Q382" s="212"/>
      <c r="R382" s="212"/>
      <c r="S382" s="205"/>
      <c r="T382" s="205"/>
    </row>
    <row r="383" spans="1:20" ht="12.75" customHeight="1" x14ac:dyDescent="0.2">
      <c r="A383" s="193"/>
      <c r="B383" s="220"/>
      <c r="C383" s="220"/>
      <c r="D383" s="189"/>
      <c r="E383" s="192"/>
      <c r="F383" s="208"/>
      <c r="G383" s="225"/>
      <c r="H383" s="212"/>
      <c r="I383" s="302"/>
      <c r="J383" s="212"/>
      <c r="K383" s="23" t="s">
        <v>48</v>
      </c>
      <c r="L383" s="23" t="s">
        <v>33</v>
      </c>
      <c r="M383" s="24">
        <v>1.5699999999999999E-2</v>
      </c>
      <c r="N383" s="123">
        <v>0.15</v>
      </c>
      <c r="O383" s="45">
        <f t="shared" si="671"/>
        <v>2.3549999999999999E-3</v>
      </c>
      <c r="P383" s="212"/>
      <c r="Q383" s="212"/>
      <c r="R383" s="212"/>
      <c r="S383" s="205"/>
      <c r="T383" s="205"/>
    </row>
    <row r="384" spans="1:20" ht="14.25" customHeight="1" x14ac:dyDescent="0.2">
      <c r="A384" s="193"/>
      <c r="B384" s="220"/>
      <c r="C384" s="220"/>
      <c r="D384" s="189"/>
      <c r="E384" s="192"/>
      <c r="F384" s="209"/>
      <c r="G384" s="225"/>
      <c r="H384" s="213"/>
      <c r="I384" s="302"/>
      <c r="J384" s="213"/>
      <c r="K384" s="23"/>
      <c r="L384" s="23"/>
      <c r="M384" s="23"/>
      <c r="N384" s="123"/>
      <c r="O384" s="45">
        <f t="shared" si="671"/>
        <v>0</v>
      </c>
      <c r="P384" s="213"/>
      <c r="Q384" s="213"/>
      <c r="R384" s="213"/>
      <c r="S384" s="205"/>
      <c r="T384" s="205"/>
    </row>
    <row r="385" spans="1:20" ht="12.75" customHeight="1" x14ac:dyDescent="0.2">
      <c r="A385" s="193">
        <v>8</v>
      </c>
      <c r="B385" s="220" t="s">
        <v>114</v>
      </c>
      <c r="C385" s="235" t="s">
        <v>128</v>
      </c>
      <c r="D385" s="285" t="s">
        <v>23</v>
      </c>
      <c r="E385" s="192">
        <v>386</v>
      </c>
      <c r="F385" s="207">
        <f t="shared" ref="F385" si="677">H385+J385+R385</f>
        <v>1.3475804916960001</v>
      </c>
      <c r="G385" s="268">
        <v>0.23100000000000001</v>
      </c>
      <c r="H385" s="211">
        <f t="shared" ref="H385" si="678">G385*$P$8/1000</f>
        <v>0.43859970000000004</v>
      </c>
      <c r="I385" s="268">
        <v>8.9999999999999993E-3</v>
      </c>
      <c r="J385" s="211">
        <f t="shared" ref="J385" si="679">I385*$P$9/1000</f>
        <v>2.1197429999999996E-2</v>
      </c>
      <c r="K385" s="23" t="s">
        <v>107</v>
      </c>
      <c r="L385" s="23" t="s">
        <v>30</v>
      </c>
      <c r="M385" s="23">
        <v>0.63</v>
      </c>
      <c r="N385" s="123">
        <v>1.111</v>
      </c>
      <c r="O385" s="45">
        <f t="shared" si="671"/>
        <v>0.69993000000000005</v>
      </c>
      <c r="P385" s="211">
        <f t="shared" ref="P385" si="680">E385*F385</f>
        <v>520.1660697946561</v>
      </c>
      <c r="Q385" s="211">
        <f t="shared" ref="Q385" si="681">SUM(O385:O388)</f>
        <v>0.78408000000000011</v>
      </c>
      <c r="R385" s="211">
        <f t="shared" ref="R385" si="682">Q385*1.02*1.05*$R$14</f>
        <v>0.88778336169600014</v>
      </c>
      <c r="S385" s="205">
        <f t="shared" ref="S385" si="683">F385*$S$21</f>
        <v>1.5424524089274187</v>
      </c>
      <c r="T385" s="205">
        <f t="shared" ref="T385" si="684">E385*S385</f>
        <v>595.38662984598363</v>
      </c>
    </row>
    <row r="386" spans="1:20" ht="12.75" customHeight="1" x14ac:dyDescent="0.2">
      <c r="A386" s="193"/>
      <c r="B386" s="220"/>
      <c r="C386" s="236"/>
      <c r="D386" s="263"/>
      <c r="E386" s="192"/>
      <c r="F386" s="208"/>
      <c r="G386" s="268"/>
      <c r="H386" s="212"/>
      <c r="I386" s="268"/>
      <c r="J386" s="212"/>
      <c r="K386" s="23"/>
      <c r="L386" s="23"/>
      <c r="M386" s="23"/>
      <c r="N386" s="123"/>
      <c r="O386" s="45">
        <f t="shared" si="671"/>
        <v>0</v>
      </c>
      <c r="P386" s="212"/>
      <c r="Q386" s="212"/>
      <c r="R386" s="212"/>
      <c r="S386" s="205"/>
      <c r="T386" s="205"/>
    </row>
    <row r="387" spans="1:20" ht="12.75" customHeight="1" x14ac:dyDescent="0.2">
      <c r="A387" s="193"/>
      <c r="B387" s="220"/>
      <c r="C387" s="236"/>
      <c r="D387" s="263"/>
      <c r="E387" s="192"/>
      <c r="F387" s="208"/>
      <c r="G387" s="268"/>
      <c r="H387" s="212"/>
      <c r="I387" s="268"/>
      <c r="J387" s="212"/>
      <c r="K387" s="23" t="s">
        <v>63</v>
      </c>
      <c r="L387" s="23" t="s">
        <v>30</v>
      </c>
      <c r="M387" s="23">
        <v>0.51</v>
      </c>
      <c r="N387" s="123">
        <v>0.16500000000000001</v>
      </c>
      <c r="O387" s="45">
        <f t="shared" si="671"/>
        <v>8.4150000000000003E-2</v>
      </c>
      <c r="P387" s="212"/>
      <c r="Q387" s="212"/>
      <c r="R387" s="212"/>
      <c r="S387" s="205"/>
      <c r="T387" s="205"/>
    </row>
    <row r="388" spans="1:20" ht="12.75" customHeight="1" x14ac:dyDescent="0.2">
      <c r="A388" s="193"/>
      <c r="B388" s="220"/>
      <c r="C388" s="237"/>
      <c r="D388" s="264"/>
      <c r="E388" s="192"/>
      <c r="F388" s="209"/>
      <c r="G388" s="268"/>
      <c r="H388" s="213"/>
      <c r="I388" s="268"/>
      <c r="J388" s="213"/>
      <c r="K388" s="23"/>
      <c r="L388" s="23"/>
      <c r="M388" s="23"/>
      <c r="N388" s="123"/>
      <c r="O388" s="45">
        <f t="shared" si="671"/>
        <v>0</v>
      </c>
      <c r="P388" s="213"/>
      <c r="Q388" s="213"/>
      <c r="R388" s="213"/>
      <c r="S388" s="205"/>
      <c r="T388" s="205"/>
    </row>
    <row r="389" spans="1:20" ht="12.75" customHeight="1" x14ac:dyDescent="0.2">
      <c r="A389" s="193">
        <v>9</v>
      </c>
      <c r="B389" s="220" t="s">
        <v>46</v>
      </c>
      <c r="C389" s="220" t="s">
        <v>471</v>
      </c>
      <c r="D389" s="189" t="s">
        <v>32</v>
      </c>
      <c r="E389" s="192">
        <v>480</v>
      </c>
      <c r="F389" s="207">
        <f t="shared" ref="F389" si="685">H389+J389+R389</f>
        <v>0.158516568</v>
      </c>
      <c r="G389" s="225"/>
      <c r="H389" s="205">
        <f t="shared" ref="H389" si="686">G389*$P$8/1000</f>
        <v>0</v>
      </c>
      <c r="I389" s="225"/>
      <c r="J389" s="211">
        <f t="shared" ref="J389" si="687">I389*$P$9/1000</f>
        <v>0</v>
      </c>
      <c r="K389" s="23" t="s">
        <v>228</v>
      </c>
      <c r="L389" s="23" t="s">
        <v>32</v>
      </c>
      <c r="M389" s="23">
        <v>1</v>
      </c>
      <c r="N389" s="123">
        <v>0.14000000000000001</v>
      </c>
      <c r="O389" s="45">
        <f t="shared" si="671"/>
        <v>0.14000000000000001</v>
      </c>
      <c r="P389" s="211">
        <f t="shared" ref="P389" si="688">E389*F389</f>
        <v>76.087952639999997</v>
      </c>
      <c r="Q389" s="211">
        <f t="shared" ref="Q389" si="689">SUM(O389:O392)</f>
        <v>0.14000000000000001</v>
      </c>
      <c r="R389" s="211">
        <f t="shared" ref="R389" si="690">Q389*1.02*1.05*$R$14</f>
        <v>0.158516568</v>
      </c>
      <c r="S389" s="205">
        <f t="shared" ref="S389" si="691">F389*$S$21</f>
        <v>0.18143944920038554</v>
      </c>
      <c r="T389" s="205">
        <f t="shared" ref="T389" si="692">E389*S389</f>
        <v>87.090935616185064</v>
      </c>
    </row>
    <row r="390" spans="1:20" ht="12.75" customHeight="1" x14ac:dyDescent="0.2">
      <c r="A390" s="193"/>
      <c r="B390" s="220"/>
      <c r="C390" s="220"/>
      <c r="D390" s="189"/>
      <c r="E390" s="192"/>
      <c r="F390" s="208"/>
      <c r="G390" s="225"/>
      <c r="H390" s="205"/>
      <c r="I390" s="225"/>
      <c r="J390" s="212"/>
      <c r="K390" s="23"/>
      <c r="L390" s="23"/>
      <c r="M390" s="23"/>
      <c r="N390" s="123"/>
      <c r="O390" s="45">
        <f t="shared" si="671"/>
        <v>0</v>
      </c>
      <c r="P390" s="212"/>
      <c r="Q390" s="212"/>
      <c r="R390" s="212"/>
      <c r="S390" s="205"/>
      <c r="T390" s="205"/>
    </row>
    <row r="391" spans="1:20" ht="12.75" customHeight="1" x14ac:dyDescent="0.2">
      <c r="A391" s="193"/>
      <c r="B391" s="220"/>
      <c r="C391" s="220"/>
      <c r="D391" s="189"/>
      <c r="E391" s="192"/>
      <c r="F391" s="208"/>
      <c r="G391" s="225"/>
      <c r="H391" s="205"/>
      <c r="I391" s="225"/>
      <c r="J391" s="212"/>
      <c r="K391" s="23"/>
      <c r="L391" s="23"/>
      <c r="M391" s="24"/>
      <c r="N391" s="123"/>
      <c r="O391" s="45">
        <f t="shared" si="671"/>
        <v>0</v>
      </c>
      <c r="P391" s="212"/>
      <c r="Q391" s="212"/>
      <c r="R391" s="212"/>
      <c r="S391" s="205"/>
      <c r="T391" s="205"/>
    </row>
    <row r="392" spans="1:20" ht="12.75" customHeight="1" x14ac:dyDescent="0.2">
      <c r="A392" s="193"/>
      <c r="B392" s="220"/>
      <c r="C392" s="220"/>
      <c r="D392" s="189"/>
      <c r="E392" s="192"/>
      <c r="F392" s="209"/>
      <c r="G392" s="225"/>
      <c r="H392" s="205"/>
      <c r="I392" s="225"/>
      <c r="J392" s="213"/>
      <c r="K392" s="23"/>
      <c r="L392" s="23"/>
      <c r="M392" s="23"/>
      <c r="N392" s="123"/>
      <c r="O392" s="45">
        <f t="shared" si="671"/>
        <v>0</v>
      </c>
      <c r="P392" s="213"/>
      <c r="Q392" s="213"/>
      <c r="R392" s="213"/>
      <c r="S392" s="205"/>
      <c r="T392" s="205"/>
    </row>
    <row r="393" spans="1:20" ht="12.75" customHeight="1" x14ac:dyDescent="0.2">
      <c r="A393" s="193">
        <v>10</v>
      </c>
      <c r="B393" s="220" t="s">
        <v>129</v>
      </c>
      <c r="C393" s="220" t="s">
        <v>130</v>
      </c>
      <c r="D393" s="189" t="s">
        <v>39</v>
      </c>
      <c r="E393" s="207">
        <v>152</v>
      </c>
      <c r="F393" s="207">
        <f t="shared" ref="F393" si="693">H393+J393+R393</f>
        <v>1.8214126418400001</v>
      </c>
      <c r="G393" s="225">
        <v>0.55700000000000005</v>
      </c>
      <c r="H393" s="211">
        <f t="shared" ref="H393" si="694">G393*$P$8/1000</f>
        <v>1.0575759</v>
      </c>
      <c r="I393" s="225">
        <v>0.08</v>
      </c>
      <c r="J393" s="211">
        <f t="shared" ref="J393" si="695">I393*$P$9/1000</f>
        <v>0.18842160000000002</v>
      </c>
      <c r="K393" s="23" t="s">
        <v>47</v>
      </c>
      <c r="L393" s="23" t="s">
        <v>33</v>
      </c>
      <c r="M393" s="23">
        <v>1.8700000000000001E-2</v>
      </c>
      <c r="N393" s="123">
        <v>26.4</v>
      </c>
      <c r="O393" s="45">
        <f t="shared" si="671"/>
        <v>0.49368000000000001</v>
      </c>
      <c r="P393" s="211">
        <f t="shared" ref="P393" si="696">E393*F393</f>
        <v>276.85472155968</v>
      </c>
      <c r="Q393" s="211">
        <f t="shared" ref="Q393" si="697">SUM(O393:O396)</f>
        <v>0.50819999999999999</v>
      </c>
      <c r="R393" s="211">
        <f t="shared" ref="R393" si="698">Q393*1.02*1.05*$R$14</f>
        <v>0.57541514183999998</v>
      </c>
      <c r="S393" s="205">
        <f t="shared" ref="S393" si="699">F393*$S$21</f>
        <v>2.0848048293732218</v>
      </c>
      <c r="T393" s="205">
        <f t="shared" ref="T393" si="700">E393*S393</f>
        <v>316.8903340647297</v>
      </c>
    </row>
    <row r="394" spans="1:20" ht="12.75" customHeight="1" x14ac:dyDescent="0.2">
      <c r="A394" s="193"/>
      <c r="B394" s="220"/>
      <c r="C394" s="220"/>
      <c r="D394" s="189"/>
      <c r="E394" s="208"/>
      <c r="F394" s="208"/>
      <c r="G394" s="225"/>
      <c r="H394" s="212"/>
      <c r="I394" s="225"/>
      <c r="J394" s="212"/>
      <c r="K394" s="23"/>
      <c r="L394" s="23"/>
      <c r="M394" s="23"/>
      <c r="N394" s="123"/>
      <c r="O394" s="45">
        <f t="shared" si="671"/>
        <v>0</v>
      </c>
      <c r="P394" s="212"/>
      <c r="Q394" s="212"/>
      <c r="R394" s="212"/>
      <c r="S394" s="205"/>
      <c r="T394" s="205"/>
    </row>
    <row r="395" spans="1:20" ht="12.75" customHeight="1" x14ac:dyDescent="0.2">
      <c r="A395" s="193"/>
      <c r="B395" s="220"/>
      <c r="C395" s="220"/>
      <c r="D395" s="189"/>
      <c r="E395" s="208"/>
      <c r="F395" s="208"/>
      <c r="G395" s="225"/>
      <c r="H395" s="212"/>
      <c r="I395" s="225"/>
      <c r="J395" s="212"/>
      <c r="K395" s="23" t="s">
        <v>113</v>
      </c>
      <c r="L395" s="23" t="s">
        <v>23</v>
      </c>
      <c r="M395" s="24">
        <v>5.28E-2</v>
      </c>
      <c r="N395" s="123">
        <v>0.27500000000000002</v>
      </c>
      <c r="O395" s="45">
        <f t="shared" si="671"/>
        <v>1.4520000000000002E-2</v>
      </c>
      <c r="P395" s="212"/>
      <c r="Q395" s="212"/>
      <c r="R395" s="212"/>
      <c r="S395" s="205"/>
      <c r="T395" s="205"/>
    </row>
    <row r="396" spans="1:20" ht="12.75" customHeight="1" x14ac:dyDescent="0.2">
      <c r="A396" s="193"/>
      <c r="B396" s="220"/>
      <c r="C396" s="220"/>
      <c r="D396" s="189"/>
      <c r="E396" s="209"/>
      <c r="F396" s="209"/>
      <c r="G396" s="225"/>
      <c r="H396" s="213"/>
      <c r="I396" s="225"/>
      <c r="J396" s="213"/>
      <c r="K396" s="23"/>
      <c r="L396" s="23"/>
      <c r="M396" s="23"/>
      <c r="N396" s="123"/>
      <c r="O396" s="45">
        <f t="shared" si="671"/>
        <v>0</v>
      </c>
      <c r="P396" s="213"/>
      <c r="Q396" s="213"/>
      <c r="R396" s="213"/>
      <c r="S396" s="205"/>
      <c r="T396" s="205"/>
    </row>
    <row r="397" spans="1:20" ht="12.75" customHeight="1" x14ac:dyDescent="0.2">
      <c r="A397" s="193">
        <v>11</v>
      </c>
      <c r="B397" s="220" t="s">
        <v>131</v>
      </c>
      <c r="C397" s="220" t="s">
        <v>132</v>
      </c>
      <c r="D397" s="189" t="s">
        <v>39</v>
      </c>
      <c r="E397" s="207">
        <v>72</v>
      </c>
      <c r="F397" s="207">
        <f t="shared" ref="F397" si="701">H397+J397+R397</f>
        <v>3.4077612310199998</v>
      </c>
      <c r="G397" s="225">
        <v>0.45800000000000002</v>
      </c>
      <c r="H397" s="211">
        <f t="shared" ref="H397" si="702">G397*$P$8/1000</f>
        <v>0.86960459999999995</v>
      </c>
      <c r="I397" s="225">
        <v>4.0000000000000001E-3</v>
      </c>
      <c r="J397" s="211">
        <f t="shared" ref="J397" si="703">I397*$P$9/1000</f>
        <v>9.4210800000000001E-3</v>
      </c>
      <c r="K397" s="123" t="s">
        <v>133</v>
      </c>
      <c r="L397" s="123" t="s">
        <v>23</v>
      </c>
      <c r="M397" s="123">
        <v>1.05</v>
      </c>
      <c r="N397" s="136">
        <v>2.1269999999999998</v>
      </c>
      <c r="O397" s="45">
        <f t="shared" si="671"/>
        <v>2.2333499999999997</v>
      </c>
      <c r="P397" s="211">
        <f t="shared" ref="P397" si="704">E397*F397</f>
        <v>245.35880863343999</v>
      </c>
      <c r="Q397" s="211">
        <f t="shared" ref="Q397" si="705">SUM(O397:O400)</f>
        <v>2.2333499999999997</v>
      </c>
      <c r="R397" s="211">
        <f t="shared" ref="R397" si="706">Q397*1.02*1.05*$R$14</f>
        <v>2.52873555102</v>
      </c>
      <c r="S397" s="205">
        <f t="shared" ref="S397" si="707">F397*$S$21</f>
        <v>3.9005532895633759</v>
      </c>
      <c r="T397" s="205">
        <f t="shared" ref="T397" si="708">E397*S397</f>
        <v>280.83983684856304</v>
      </c>
    </row>
    <row r="398" spans="1:20" ht="12.75" customHeight="1" x14ac:dyDescent="0.2">
      <c r="A398" s="193"/>
      <c r="B398" s="220"/>
      <c r="C398" s="220"/>
      <c r="D398" s="189"/>
      <c r="E398" s="208"/>
      <c r="F398" s="208"/>
      <c r="G398" s="225"/>
      <c r="H398" s="212"/>
      <c r="I398" s="225"/>
      <c r="J398" s="212"/>
      <c r="K398" s="23"/>
      <c r="L398" s="23"/>
      <c r="M398" s="23"/>
      <c r="N398" s="123"/>
      <c r="O398" s="45">
        <f t="shared" si="671"/>
        <v>0</v>
      </c>
      <c r="P398" s="212"/>
      <c r="Q398" s="212"/>
      <c r="R398" s="212"/>
      <c r="S398" s="205"/>
      <c r="T398" s="205"/>
    </row>
    <row r="399" spans="1:20" ht="12.75" customHeight="1" x14ac:dyDescent="0.2">
      <c r="A399" s="193"/>
      <c r="B399" s="220"/>
      <c r="C399" s="220"/>
      <c r="D399" s="189"/>
      <c r="E399" s="208"/>
      <c r="F399" s="208"/>
      <c r="G399" s="225"/>
      <c r="H399" s="212"/>
      <c r="I399" s="225"/>
      <c r="J399" s="212"/>
      <c r="K399" s="23"/>
      <c r="L399" s="23"/>
      <c r="M399" s="17"/>
      <c r="N399" s="123"/>
      <c r="O399" s="45">
        <f t="shared" si="671"/>
        <v>0</v>
      </c>
      <c r="P399" s="212"/>
      <c r="Q399" s="212"/>
      <c r="R399" s="212"/>
      <c r="S399" s="205"/>
      <c r="T399" s="205"/>
    </row>
    <row r="400" spans="1:20" ht="12.75" customHeight="1" x14ac:dyDescent="0.2">
      <c r="A400" s="193"/>
      <c r="B400" s="220"/>
      <c r="C400" s="220"/>
      <c r="D400" s="189"/>
      <c r="E400" s="209"/>
      <c r="F400" s="209"/>
      <c r="G400" s="225"/>
      <c r="H400" s="213"/>
      <c r="I400" s="225"/>
      <c r="J400" s="213"/>
      <c r="K400" s="23"/>
      <c r="L400" s="23"/>
      <c r="M400" s="23"/>
      <c r="N400" s="123"/>
      <c r="O400" s="45">
        <f t="shared" si="671"/>
        <v>0</v>
      </c>
      <c r="P400" s="213"/>
      <c r="Q400" s="213"/>
      <c r="R400" s="213"/>
      <c r="S400" s="205"/>
      <c r="T400" s="205"/>
    </row>
    <row r="401" spans="1:20" ht="12.75" customHeight="1" x14ac:dyDescent="0.2">
      <c r="A401" s="193">
        <v>12</v>
      </c>
      <c r="B401" s="235" t="s">
        <v>134</v>
      </c>
      <c r="C401" s="323" t="s">
        <v>550</v>
      </c>
      <c r="D401" s="232" t="s">
        <v>78</v>
      </c>
      <c r="E401" s="221">
        <v>85.2</v>
      </c>
      <c r="F401" s="207">
        <f t="shared" ref="F401" si="709">H401+J401+R401</f>
        <v>0.81784786531200004</v>
      </c>
      <c r="G401" s="311">
        <v>0.34</v>
      </c>
      <c r="H401" s="211">
        <f t="shared" ref="H401" si="710">G401*$P$8/1000</f>
        <v>0.64555800000000008</v>
      </c>
      <c r="I401" s="311">
        <v>0.03</v>
      </c>
      <c r="J401" s="211">
        <f t="shared" ref="J401" si="711">I401*$P$9/1000</f>
        <v>7.0658099999999988E-2</v>
      </c>
      <c r="K401" s="23" t="s">
        <v>47</v>
      </c>
      <c r="L401" s="23" t="s">
        <v>33</v>
      </c>
      <c r="M401" s="23">
        <v>3.3999999999999998E-3</v>
      </c>
      <c r="N401" s="122">
        <v>26.4</v>
      </c>
      <c r="O401" s="45">
        <f t="shared" si="671"/>
        <v>8.9759999999999993E-2</v>
      </c>
      <c r="P401" s="211">
        <f t="shared" ref="P401" si="712">E401*F401</f>
        <v>69.680638124582401</v>
      </c>
      <c r="Q401" s="211">
        <f t="shared" ref="Q401" si="713">SUM(O401:O404)</f>
        <v>8.9759999999999993E-2</v>
      </c>
      <c r="R401" s="211">
        <f t="shared" ref="R401" si="714">Q401*1.02*1.05*$R$14</f>
        <v>0.10163176531199998</v>
      </c>
      <c r="S401" s="205">
        <f t="shared" ref="S401" si="715">F401*$S$21</f>
        <v>0.93611581479558892</v>
      </c>
      <c r="T401" s="205">
        <f t="shared" ref="T401" si="716">E401*S401</f>
        <v>79.757067420584178</v>
      </c>
    </row>
    <row r="402" spans="1:20" ht="12.75" customHeight="1" x14ac:dyDescent="0.2">
      <c r="A402" s="193"/>
      <c r="B402" s="236"/>
      <c r="C402" s="323"/>
      <c r="D402" s="233"/>
      <c r="E402" s="221"/>
      <c r="F402" s="208"/>
      <c r="G402" s="311"/>
      <c r="H402" s="212"/>
      <c r="I402" s="311"/>
      <c r="J402" s="212"/>
      <c r="K402" s="23"/>
      <c r="L402" s="23"/>
      <c r="M402" s="23"/>
      <c r="N402" s="123"/>
      <c r="O402" s="45">
        <f t="shared" si="671"/>
        <v>0</v>
      </c>
      <c r="P402" s="212"/>
      <c r="Q402" s="212"/>
      <c r="R402" s="212"/>
      <c r="S402" s="205"/>
      <c r="T402" s="205"/>
    </row>
    <row r="403" spans="1:20" ht="12.75" customHeight="1" x14ac:dyDescent="0.2">
      <c r="A403" s="193"/>
      <c r="B403" s="236"/>
      <c r="C403" s="323"/>
      <c r="D403" s="233"/>
      <c r="E403" s="221"/>
      <c r="F403" s="208"/>
      <c r="G403" s="311"/>
      <c r="H403" s="212"/>
      <c r="I403" s="311"/>
      <c r="J403" s="212"/>
      <c r="K403" s="23"/>
      <c r="L403" s="23"/>
      <c r="M403" s="24"/>
      <c r="N403" s="123"/>
      <c r="O403" s="45">
        <f t="shared" si="671"/>
        <v>0</v>
      </c>
      <c r="P403" s="212"/>
      <c r="Q403" s="212"/>
      <c r="R403" s="212"/>
      <c r="S403" s="205"/>
      <c r="T403" s="205"/>
    </row>
    <row r="404" spans="1:20" ht="12.75" customHeight="1" x14ac:dyDescent="0.2">
      <c r="A404" s="193"/>
      <c r="B404" s="237"/>
      <c r="C404" s="323"/>
      <c r="D404" s="234"/>
      <c r="E404" s="221"/>
      <c r="F404" s="209"/>
      <c r="G404" s="311"/>
      <c r="H404" s="213"/>
      <c r="I404" s="311"/>
      <c r="J404" s="213"/>
      <c r="K404" s="23"/>
      <c r="L404" s="23"/>
      <c r="M404" s="23"/>
      <c r="N404" s="123"/>
      <c r="O404" s="45">
        <f t="shared" si="671"/>
        <v>0</v>
      </c>
      <c r="P404" s="213"/>
      <c r="Q404" s="213"/>
      <c r="R404" s="213"/>
      <c r="S404" s="205"/>
      <c r="T404" s="205"/>
    </row>
    <row r="405" spans="1:20" ht="12.75" customHeight="1" x14ac:dyDescent="0.2">
      <c r="A405" s="193">
        <v>13</v>
      </c>
      <c r="B405" s="318" t="s">
        <v>46</v>
      </c>
      <c r="C405" s="323" t="s">
        <v>551</v>
      </c>
      <c r="D405" s="323" t="s">
        <v>32</v>
      </c>
      <c r="E405" s="221">
        <v>284</v>
      </c>
      <c r="F405" s="207">
        <f t="shared" ref="F405" si="717">H405+J405+R405</f>
        <v>2.0754347796000001</v>
      </c>
      <c r="G405" s="330"/>
      <c r="H405" s="211">
        <f t="shared" ref="H405" si="718">G405*$P$8/1000</f>
        <v>0</v>
      </c>
      <c r="I405" s="331"/>
      <c r="J405" s="211">
        <f t="shared" ref="J405" si="719">I405*$P$9/1000</f>
        <v>0</v>
      </c>
      <c r="K405" s="54" t="s">
        <v>135</v>
      </c>
      <c r="L405" s="54" t="s">
        <v>32</v>
      </c>
      <c r="M405" s="54">
        <v>1</v>
      </c>
      <c r="N405" s="130">
        <v>1.833</v>
      </c>
      <c r="O405" s="45">
        <f t="shared" si="671"/>
        <v>1.833</v>
      </c>
      <c r="P405" s="211">
        <f t="shared" ref="P405" si="720">E405*F405</f>
        <v>589.42347740640002</v>
      </c>
      <c r="Q405" s="211">
        <f t="shared" ref="Q405" si="721">SUM(O405:O408)</f>
        <v>1.833</v>
      </c>
      <c r="R405" s="211">
        <f t="shared" ref="R405" si="722">Q405*1.02*1.05*$R$14</f>
        <v>2.0754347796000001</v>
      </c>
      <c r="S405" s="205">
        <f t="shared" ref="S405" si="723">F405*$S$21</f>
        <v>2.3755607884593335</v>
      </c>
      <c r="T405" s="205">
        <f t="shared" ref="T405" si="724">E405*S405</f>
        <v>674.65926392245069</v>
      </c>
    </row>
    <row r="406" spans="1:20" ht="12.75" customHeight="1" x14ac:dyDescent="0.2">
      <c r="A406" s="193"/>
      <c r="B406" s="319"/>
      <c r="C406" s="323"/>
      <c r="D406" s="329"/>
      <c r="E406" s="221"/>
      <c r="F406" s="208"/>
      <c r="G406" s="330"/>
      <c r="H406" s="212"/>
      <c r="I406" s="332"/>
      <c r="J406" s="212"/>
      <c r="K406" s="23"/>
      <c r="L406" s="23"/>
      <c r="M406" s="23"/>
      <c r="N406" s="123"/>
      <c r="O406" s="45">
        <f t="shared" si="671"/>
        <v>0</v>
      </c>
      <c r="P406" s="212"/>
      <c r="Q406" s="212"/>
      <c r="R406" s="212"/>
      <c r="S406" s="205"/>
      <c r="T406" s="205"/>
    </row>
    <row r="407" spans="1:20" ht="12.75" customHeight="1" x14ac:dyDescent="0.2">
      <c r="A407" s="193"/>
      <c r="B407" s="319"/>
      <c r="C407" s="323"/>
      <c r="D407" s="329"/>
      <c r="E407" s="221"/>
      <c r="F407" s="208"/>
      <c r="G407" s="330"/>
      <c r="H407" s="212"/>
      <c r="I407" s="332"/>
      <c r="J407" s="212"/>
      <c r="K407" s="23"/>
      <c r="L407" s="23"/>
      <c r="M407" s="24"/>
      <c r="N407" s="123"/>
      <c r="O407" s="45">
        <f t="shared" si="671"/>
        <v>0</v>
      </c>
      <c r="P407" s="212"/>
      <c r="Q407" s="212"/>
      <c r="R407" s="212"/>
      <c r="S407" s="205"/>
      <c r="T407" s="205"/>
    </row>
    <row r="408" spans="1:20" ht="12.75" customHeight="1" x14ac:dyDescent="0.2">
      <c r="A408" s="193"/>
      <c r="B408" s="320"/>
      <c r="C408" s="323"/>
      <c r="D408" s="329"/>
      <c r="E408" s="221"/>
      <c r="F408" s="209"/>
      <c r="G408" s="330"/>
      <c r="H408" s="213"/>
      <c r="I408" s="333"/>
      <c r="J408" s="213"/>
      <c r="K408" s="23"/>
      <c r="L408" s="23"/>
      <c r="M408" s="23"/>
      <c r="N408" s="123"/>
      <c r="O408" s="45">
        <f t="shared" si="671"/>
        <v>0</v>
      </c>
      <c r="P408" s="213"/>
      <c r="Q408" s="213"/>
      <c r="R408" s="213"/>
      <c r="S408" s="205"/>
      <c r="T408" s="205"/>
    </row>
    <row r="409" spans="1:20" ht="12.75" customHeight="1" x14ac:dyDescent="0.2">
      <c r="A409" s="324"/>
      <c r="B409" s="235"/>
      <c r="C409" s="325" t="s">
        <v>1472</v>
      </c>
      <c r="D409" s="328"/>
      <c r="E409" s="196"/>
      <c r="F409" s="196">
        <f t="shared" ref="F409" si="725">H409+J409+R409</f>
        <v>0</v>
      </c>
      <c r="G409" s="222"/>
      <c r="H409" s="200">
        <f t="shared" ref="H409" si="726">G409*$P$8/1000</f>
        <v>0</v>
      </c>
      <c r="I409" s="300"/>
      <c r="J409" s="211">
        <f t="shared" ref="J409" si="727">I409*$P$9/1000</f>
        <v>0</v>
      </c>
      <c r="K409" s="47"/>
      <c r="L409" s="118"/>
      <c r="M409" s="47"/>
      <c r="N409" s="20"/>
      <c r="O409" s="45">
        <f t="shared" si="671"/>
        <v>0</v>
      </c>
      <c r="P409" s="211">
        <f t="shared" ref="P409" si="728">E409*F409</f>
        <v>0</v>
      </c>
      <c r="Q409" s="211">
        <f t="shared" ref="Q409" si="729">SUM(O409:O412)</f>
        <v>0</v>
      </c>
      <c r="R409" s="211">
        <f t="shared" ref="R409" si="730">Q409*1.02*1.05*$R$14</f>
        <v>0</v>
      </c>
      <c r="S409" s="205">
        <f t="shared" ref="S409" si="731">F409*$S$21</f>
        <v>0</v>
      </c>
      <c r="T409" s="205">
        <f t="shared" ref="T409" si="732">E409*S409</f>
        <v>0</v>
      </c>
    </row>
    <row r="410" spans="1:20" ht="12.75" customHeight="1" x14ac:dyDescent="0.2">
      <c r="A410" s="324"/>
      <c r="B410" s="236"/>
      <c r="C410" s="326"/>
      <c r="D410" s="328"/>
      <c r="E410" s="197"/>
      <c r="F410" s="197"/>
      <c r="G410" s="223"/>
      <c r="H410" s="201"/>
      <c r="I410" s="300"/>
      <c r="J410" s="212"/>
      <c r="K410" s="47"/>
      <c r="L410" s="47"/>
      <c r="M410" s="47"/>
      <c r="N410" s="20"/>
      <c r="O410" s="45">
        <f t="shared" si="671"/>
        <v>0</v>
      </c>
      <c r="P410" s="212"/>
      <c r="Q410" s="212"/>
      <c r="R410" s="212"/>
      <c r="S410" s="205"/>
      <c r="T410" s="205"/>
    </row>
    <row r="411" spans="1:20" ht="12.75" customHeight="1" x14ac:dyDescent="0.2">
      <c r="A411" s="324"/>
      <c r="B411" s="236"/>
      <c r="C411" s="326"/>
      <c r="D411" s="328"/>
      <c r="E411" s="197"/>
      <c r="F411" s="197"/>
      <c r="G411" s="223"/>
      <c r="H411" s="201"/>
      <c r="I411" s="300"/>
      <c r="J411" s="212"/>
      <c r="K411" s="47"/>
      <c r="L411" s="47"/>
      <c r="M411" s="47"/>
      <c r="N411" s="118"/>
      <c r="O411" s="45">
        <f t="shared" si="671"/>
        <v>0</v>
      </c>
      <c r="P411" s="212"/>
      <c r="Q411" s="212"/>
      <c r="R411" s="212"/>
      <c r="S411" s="205"/>
      <c r="T411" s="205"/>
    </row>
    <row r="412" spans="1:20" ht="12.75" customHeight="1" x14ac:dyDescent="0.2">
      <c r="A412" s="324"/>
      <c r="B412" s="237"/>
      <c r="C412" s="327"/>
      <c r="D412" s="328"/>
      <c r="E412" s="198"/>
      <c r="F412" s="198"/>
      <c r="G412" s="224"/>
      <c r="H412" s="202"/>
      <c r="I412" s="300"/>
      <c r="J412" s="213"/>
      <c r="K412" s="47"/>
      <c r="L412" s="47"/>
      <c r="M412" s="47"/>
      <c r="N412" s="116"/>
      <c r="O412" s="45">
        <f t="shared" si="671"/>
        <v>0</v>
      </c>
      <c r="P412" s="213"/>
      <c r="Q412" s="213"/>
      <c r="R412" s="213"/>
      <c r="S412" s="205"/>
      <c r="T412" s="205"/>
    </row>
    <row r="413" spans="1:20" ht="12.75" customHeight="1" x14ac:dyDescent="0.2">
      <c r="A413" s="324">
        <v>1</v>
      </c>
      <c r="B413" s="262" t="s">
        <v>1268</v>
      </c>
      <c r="C413" s="336" t="s">
        <v>1283</v>
      </c>
      <c r="D413" s="214" t="s">
        <v>28</v>
      </c>
      <c r="E413" s="339">
        <v>0.193</v>
      </c>
      <c r="F413" s="196">
        <f t="shared" ref="F413" si="733">H413+J413+R413</f>
        <v>81.945756000000003</v>
      </c>
      <c r="G413" s="222">
        <v>24.8</v>
      </c>
      <c r="H413" s="200">
        <f t="shared" ref="H413" si="734">G413*$P$8/1000</f>
        <v>47.087760000000003</v>
      </c>
      <c r="I413" s="199">
        <v>14.8</v>
      </c>
      <c r="J413" s="211">
        <f t="shared" ref="J413" si="735">I413*$P$9/1000</f>
        <v>34.857996</v>
      </c>
      <c r="K413" s="47"/>
      <c r="L413" s="118"/>
      <c r="M413" s="47"/>
      <c r="N413" s="20"/>
      <c r="O413" s="45">
        <f t="shared" si="671"/>
        <v>0</v>
      </c>
      <c r="P413" s="211">
        <f t="shared" ref="P413" si="736">E413*F413</f>
        <v>15.815530908000001</v>
      </c>
      <c r="Q413" s="211">
        <f t="shared" ref="Q413" si="737">SUM(O413:O416)</f>
        <v>0</v>
      </c>
      <c r="R413" s="211">
        <f t="shared" ref="R413" si="738">Q413*1.02*1.05*$R$14</f>
        <v>0</v>
      </c>
      <c r="S413" s="205">
        <f t="shared" ref="S413" si="739">F413*$S$21</f>
        <v>93.795828540453826</v>
      </c>
      <c r="T413" s="205">
        <f t="shared" ref="T413" si="740">E413*S413</f>
        <v>18.102594908307587</v>
      </c>
    </row>
    <row r="414" spans="1:20" ht="12.75" customHeight="1" x14ac:dyDescent="0.2">
      <c r="A414" s="324"/>
      <c r="B414" s="263"/>
      <c r="C414" s="337"/>
      <c r="D414" s="215"/>
      <c r="E414" s="340"/>
      <c r="F414" s="197"/>
      <c r="G414" s="223"/>
      <c r="H414" s="201"/>
      <c r="I414" s="199"/>
      <c r="J414" s="212"/>
      <c r="K414" s="47"/>
      <c r="L414" s="47"/>
      <c r="M414" s="47"/>
      <c r="N414" s="20"/>
      <c r="O414" s="45">
        <f t="shared" si="671"/>
        <v>0</v>
      </c>
      <c r="P414" s="212"/>
      <c r="Q414" s="212"/>
      <c r="R414" s="212"/>
      <c r="S414" s="205"/>
      <c r="T414" s="205"/>
    </row>
    <row r="415" spans="1:20" ht="12.75" customHeight="1" x14ac:dyDescent="0.2">
      <c r="A415" s="324"/>
      <c r="B415" s="263"/>
      <c r="C415" s="337"/>
      <c r="D415" s="215"/>
      <c r="E415" s="340"/>
      <c r="F415" s="197"/>
      <c r="G415" s="223"/>
      <c r="H415" s="201"/>
      <c r="I415" s="199"/>
      <c r="J415" s="212"/>
      <c r="K415" s="47"/>
      <c r="L415" s="47"/>
      <c r="M415" s="47"/>
      <c r="N415" s="118"/>
      <c r="O415" s="45">
        <f t="shared" si="671"/>
        <v>0</v>
      </c>
      <c r="P415" s="212"/>
      <c r="Q415" s="212"/>
      <c r="R415" s="212"/>
      <c r="S415" s="205"/>
      <c r="T415" s="205"/>
    </row>
    <row r="416" spans="1:20" ht="12.75" customHeight="1" x14ac:dyDescent="0.2">
      <c r="A416" s="324"/>
      <c r="B416" s="264"/>
      <c r="C416" s="338"/>
      <c r="D416" s="216"/>
      <c r="E416" s="341"/>
      <c r="F416" s="198"/>
      <c r="G416" s="224"/>
      <c r="H416" s="202"/>
      <c r="I416" s="199"/>
      <c r="J416" s="213"/>
      <c r="K416" s="47"/>
      <c r="L416" s="47"/>
      <c r="M416" s="47"/>
      <c r="N416" s="116"/>
      <c r="O416" s="45">
        <f t="shared" si="671"/>
        <v>0</v>
      </c>
      <c r="P416" s="213"/>
      <c r="Q416" s="213"/>
      <c r="R416" s="213"/>
      <c r="S416" s="205"/>
      <c r="T416" s="205"/>
    </row>
    <row r="417" spans="1:20" ht="12.75" customHeight="1" x14ac:dyDescent="0.2">
      <c r="A417" s="324">
        <v>2</v>
      </c>
      <c r="B417" s="235" t="s">
        <v>46</v>
      </c>
      <c r="C417" s="194" t="s">
        <v>1269</v>
      </c>
      <c r="D417" s="214" t="s">
        <v>28</v>
      </c>
      <c r="E417" s="334">
        <v>1.7000000000000001E-2</v>
      </c>
      <c r="F417" s="196">
        <f t="shared" ref="F417" si="741">H417+J417+R417</f>
        <v>243.43615800000001</v>
      </c>
      <c r="G417" s="335"/>
      <c r="H417" s="200">
        <f t="shared" ref="H417" si="742">G417*$P$8/1000</f>
        <v>0</v>
      </c>
      <c r="I417" s="343"/>
      <c r="J417" s="211">
        <f t="shared" ref="J417" si="743">I417*$P$9/1000</f>
        <v>0</v>
      </c>
      <c r="K417" s="105" t="s">
        <v>58</v>
      </c>
      <c r="L417" s="105" t="s">
        <v>28</v>
      </c>
      <c r="M417" s="47">
        <v>1</v>
      </c>
      <c r="N417" s="116">
        <v>215</v>
      </c>
      <c r="O417" s="45">
        <f t="shared" si="671"/>
        <v>215</v>
      </c>
      <c r="P417" s="211">
        <f t="shared" ref="P417" si="744">E417*F417</f>
        <v>4.1384146860000008</v>
      </c>
      <c r="Q417" s="211">
        <f t="shared" ref="Q417" si="745">SUM(O417:O420)</f>
        <v>215</v>
      </c>
      <c r="R417" s="211">
        <f t="shared" ref="R417" si="746">Q417*1.02*1.05*$R$14</f>
        <v>243.43615800000001</v>
      </c>
      <c r="S417" s="205">
        <f t="shared" ref="S417" si="747">F417*$S$21</f>
        <v>278.6391541291635</v>
      </c>
      <c r="T417" s="205">
        <f t="shared" ref="T417" si="748">E417*S417</f>
        <v>4.7368656201957799</v>
      </c>
    </row>
    <row r="418" spans="1:20" ht="12.75" customHeight="1" x14ac:dyDescent="0.2">
      <c r="A418" s="324"/>
      <c r="B418" s="236"/>
      <c r="C418" s="194"/>
      <c r="D418" s="215"/>
      <c r="E418" s="334"/>
      <c r="F418" s="197"/>
      <c r="G418" s="335"/>
      <c r="H418" s="201"/>
      <c r="I418" s="343"/>
      <c r="J418" s="212"/>
      <c r="K418" s="47"/>
      <c r="L418" s="47"/>
      <c r="M418" s="47"/>
      <c r="N418" s="20"/>
      <c r="O418" s="45">
        <f t="shared" si="671"/>
        <v>0</v>
      </c>
      <c r="P418" s="212"/>
      <c r="Q418" s="212"/>
      <c r="R418" s="212"/>
      <c r="S418" s="205"/>
      <c r="T418" s="205"/>
    </row>
    <row r="419" spans="1:20" ht="12.75" customHeight="1" x14ac:dyDescent="0.2">
      <c r="A419" s="324"/>
      <c r="B419" s="236"/>
      <c r="C419" s="194"/>
      <c r="D419" s="215"/>
      <c r="E419" s="334"/>
      <c r="F419" s="197"/>
      <c r="G419" s="335"/>
      <c r="H419" s="201"/>
      <c r="I419" s="343"/>
      <c r="J419" s="212"/>
      <c r="K419" s="105"/>
      <c r="L419" s="105"/>
      <c r="M419" s="110"/>
      <c r="N419" s="114"/>
      <c r="O419" s="45">
        <f t="shared" si="671"/>
        <v>0</v>
      </c>
      <c r="P419" s="212"/>
      <c r="Q419" s="212"/>
      <c r="R419" s="212"/>
      <c r="S419" s="205"/>
      <c r="T419" s="205"/>
    </row>
    <row r="420" spans="1:20" ht="12.75" customHeight="1" x14ac:dyDescent="0.2">
      <c r="A420" s="324"/>
      <c r="B420" s="237"/>
      <c r="C420" s="194"/>
      <c r="D420" s="216"/>
      <c r="E420" s="334"/>
      <c r="F420" s="198"/>
      <c r="G420" s="335"/>
      <c r="H420" s="202"/>
      <c r="I420" s="343"/>
      <c r="J420" s="213"/>
      <c r="K420" s="105"/>
      <c r="L420" s="105"/>
      <c r="M420" s="105"/>
      <c r="N420" s="114"/>
      <c r="O420" s="45">
        <f t="shared" si="671"/>
        <v>0</v>
      </c>
      <c r="P420" s="213"/>
      <c r="Q420" s="213"/>
      <c r="R420" s="213"/>
      <c r="S420" s="205"/>
      <c r="T420" s="205"/>
    </row>
    <row r="421" spans="1:20" ht="12.75" customHeight="1" x14ac:dyDescent="0.2">
      <c r="A421" s="324">
        <v>3</v>
      </c>
      <c r="B421" s="220" t="s">
        <v>1270</v>
      </c>
      <c r="C421" s="194" t="s">
        <v>1271</v>
      </c>
      <c r="D421" s="194" t="s">
        <v>1272</v>
      </c>
      <c r="E421" s="342">
        <v>0.56999999999999995</v>
      </c>
      <c r="F421" s="196">
        <f t="shared" ref="F421" si="749">H421+J421+R421</f>
        <v>115.60922236596001</v>
      </c>
      <c r="G421" s="199">
        <v>33.56</v>
      </c>
      <c r="H421" s="200">
        <f t="shared" ref="H421" si="750">G421*$P$8/1000</f>
        <v>63.720372000000005</v>
      </c>
      <c r="I421" s="343">
        <v>10.41</v>
      </c>
      <c r="J421" s="211">
        <f t="shared" ref="J421" si="751">I421*$P$9/1000</f>
        <v>24.518360700000002</v>
      </c>
      <c r="K421" s="47" t="s">
        <v>1273</v>
      </c>
      <c r="L421" s="118"/>
      <c r="M421" s="47"/>
      <c r="N421" s="116"/>
      <c r="O421" s="45">
        <f t="shared" si="671"/>
        <v>0</v>
      </c>
      <c r="P421" s="211">
        <f t="shared" ref="P421" si="752">E421*F421</f>
        <v>65.897256748597201</v>
      </c>
      <c r="Q421" s="211">
        <f t="shared" ref="Q421" si="753">SUM(O421:O424)</f>
        <v>24.173299999999998</v>
      </c>
      <c r="R421" s="211">
        <f t="shared" ref="R421" si="754">Q421*1.02*1.05*$R$14</f>
        <v>27.370489665959997</v>
      </c>
      <c r="S421" s="205">
        <f t="shared" ref="S421" si="755">F421*$S$21</f>
        <v>132.32732636858927</v>
      </c>
      <c r="T421" s="205">
        <f t="shared" ref="T421" si="756">E421*S421</f>
        <v>75.426576030095873</v>
      </c>
    </row>
    <row r="422" spans="1:20" ht="12.75" customHeight="1" x14ac:dyDescent="0.2">
      <c r="A422" s="324"/>
      <c r="B422" s="220"/>
      <c r="C422" s="194"/>
      <c r="D422" s="193"/>
      <c r="E422" s="342"/>
      <c r="F422" s="197"/>
      <c r="G422" s="199"/>
      <c r="H422" s="201"/>
      <c r="I422" s="343"/>
      <c r="J422" s="212"/>
      <c r="K422" s="105" t="s">
        <v>1274</v>
      </c>
      <c r="L422" s="105" t="s">
        <v>27</v>
      </c>
      <c r="M422" s="105">
        <v>2.65</v>
      </c>
      <c r="N422" s="114">
        <v>9.1219999999999999</v>
      </c>
      <c r="O422" s="45">
        <f t="shared" si="671"/>
        <v>24.173299999999998</v>
      </c>
      <c r="P422" s="212"/>
      <c r="Q422" s="212"/>
      <c r="R422" s="212"/>
      <c r="S422" s="205"/>
      <c r="T422" s="205"/>
    </row>
    <row r="423" spans="1:20" ht="12.75" customHeight="1" x14ac:dyDescent="0.2">
      <c r="A423" s="324"/>
      <c r="B423" s="220"/>
      <c r="C423" s="194"/>
      <c r="D423" s="193"/>
      <c r="E423" s="342"/>
      <c r="F423" s="197"/>
      <c r="G423" s="199"/>
      <c r="H423" s="201"/>
      <c r="I423" s="343"/>
      <c r="J423" s="212"/>
      <c r="K423" s="105"/>
      <c r="L423" s="105"/>
      <c r="M423" s="110"/>
      <c r="N423" s="114"/>
      <c r="O423" s="45">
        <f t="shared" si="671"/>
        <v>0</v>
      </c>
      <c r="P423" s="212"/>
      <c r="Q423" s="212"/>
      <c r="R423" s="212"/>
      <c r="S423" s="205"/>
      <c r="T423" s="205"/>
    </row>
    <row r="424" spans="1:20" ht="12.75" customHeight="1" x14ac:dyDescent="0.2">
      <c r="A424" s="324"/>
      <c r="B424" s="220"/>
      <c r="C424" s="194"/>
      <c r="D424" s="193"/>
      <c r="E424" s="342"/>
      <c r="F424" s="198"/>
      <c r="G424" s="199"/>
      <c r="H424" s="202"/>
      <c r="I424" s="343"/>
      <c r="J424" s="213"/>
      <c r="K424" s="105"/>
      <c r="L424" s="105"/>
      <c r="M424" s="105"/>
      <c r="N424" s="114"/>
      <c r="O424" s="45">
        <f t="shared" si="671"/>
        <v>0</v>
      </c>
      <c r="P424" s="213"/>
      <c r="Q424" s="213"/>
      <c r="R424" s="213"/>
      <c r="S424" s="205"/>
      <c r="T424" s="205"/>
    </row>
    <row r="425" spans="1:20" ht="12.75" customHeight="1" x14ac:dyDescent="0.2">
      <c r="A425" s="324">
        <v>4</v>
      </c>
      <c r="B425" s="220" t="s">
        <v>46</v>
      </c>
      <c r="C425" s="194" t="s">
        <v>1473</v>
      </c>
      <c r="D425" s="214" t="s">
        <v>28</v>
      </c>
      <c r="E425" s="204">
        <v>0.15</v>
      </c>
      <c r="F425" s="196">
        <f t="shared" ref="F425" si="757">H425+J425+R425</f>
        <v>434.7883008</v>
      </c>
      <c r="G425" s="199"/>
      <c r="H425" s="301">
        <f t="shared" ref="H425" si="758">G425*$P$8/1000</f>
        <v>0</v>
      </c>
      <c r="I425" s="199"/>
      <c r="J425" s="211">
        <f t="shared" ref="J425" si="759">I425*$P$9/1000</f>
        <v>0</v>
      </c>
      <c r="K425" s="47" t="s">
        <v>1474</v>
      </c>
      <c r="L425" s="105" t="s">
        <v>28</v>
      </c>
      <c r="M425" s="47">
        <v>1</v>
      </c>
      <c r="N425" s="124">
        <v>384</v>
      </c>
      <c r="O425" s="45">
        <f t="shared" si="671"/>
        <v>384</v>
      </c>
      <c r="P425" s="211">
        <f t="shared" ref="P425" si="760">E425*F425</f>
        <v>65.218245119999992</v>
      </c>
      <c r="Q425" s="211">
        <f t="shared" ref="Q425" si="761">SUM(O425:O428)</f>
        <v>384</v>
      </c>
      <c r="R425" s="211">
        <f t="shared" ref="R425" si="762">Q425*1.02*1.05*$R$14</f>
        <v>434.7883008</v>
      </c>
      <c r="S425" s="205">
        <f t="shared" ref="S425" si="763">F425*$S$21</f>
        <v>497.66248923534317</v>
      </c>
      <c r="T425" s="205">
        <f t="shared" ref="T425" si="764">E425*S425</f>
        <v>74.649373385301473</v>
      </c>
    </row>
    <row r="426" spans="1:20" ht="12.75" customHeight="1" x14ac:dyDescent="0.2">
      <c r="A426" s="324"/>
      <c r="B426" s="220"/>
      <c r="C426" s="194"/>
      <c r="D426" s="215"/>
      <c r="E426" s="204"/>
      <c r="F426" s="197"/>
      <c r="G426" s="199"/>
      <c r="H426" s="301"/>
      <c r="I426" s="199"/>
      <c r="J426" s="212"/>
      <c r="K426" s="47"/>
      <c r="L426" s="47"/>
      <c r="M426" s="47"/>
      <c r="N426" s="116"/>
      <c r="O426" s="45">
        <f t="shared" si="671"/>
        <v>0</v>
      </c>
      <c r="P426" s="212"/>
      <c r="Q426" s="212"/>
      <c r="R426" s="212"/>
      <c r="S426" s="205"/>
      <c r="T426" s="205"/>
    </row>
    <row r="427" spans="1:20" ht="12.75" customHeight="1" x14ac:dyDescent="0.2">
      <c r="A427" s="324"/>
      <c r="B427" s="220"/>
      <c r="C427" s="194"/>
      <c r="D427" s="215"/>
      <c r="E427" s="204"/>
      <c r="F427" s="197"/>
      <c r="G427" s="199"/>
      <c r="H427" s="301"/>
      <c r="I427" s="199"/>
      <c r="J427" s="212"/>
      <c r="K427" s="47"/>
      <c r="L427" s="47"/>
      <c r="M427" s="50"/>
      <c r="N427" s="116"/>
      <c r="O427" s="45">
        <f t="shared" si="671"/>
        <v>0</v>
      </c>
      <c r="P427" s="212"/>
      <c r="Q427" s="212"/>
      <c r="R427" s="212"/>
      <c r="S427" s="205"/>
      <c r="T427" s="205"/>
    </row>
    <row r="428" spans="1:20" ht="12.75" customHeight="1" x14ac:dyDescent="0.2">
      <c r="A428" s="324"/>
      <c r="B428" s="220"/>
      <c r="C428" s="194"/>
      <c r="D428" s="216"/>
      <c r="E428" s="204"/>
      <c r="F428" s="198"/>
      <c r="G428" s="199"/>
      <c r="H428" s="301"/>
      <c r="I428" s="199"/>
      <c r="J428" s="213"/>
      <c r="K428" s="47"/>
      <c r="L428" s="47"/>
      <c r="M428" s="47"/>
      <c r="N428" s="116"/>
      <c r="O428" s="45">
        <f t="shared" si="671"/>
        <v>0</v>
      </c>
      <c r="P428" s="213"/>
      <c r="Q428" s="213"/>
      <c r="R428" s="213"/>
      <c r="S428" s="205"/>
      <c r="T428" s="205"/>
    </row>
    <row r="429" spans="1:20" ht="12.75" customHeight="1" x14ac:dyDescent="0.2">
      <c r="A429" s="324">
        <v>5</v>
      </c>
      <c r="B429" s="220" t="s">
        <v>46</v>
      </c>
      <c r="C429" s="194" t="s">
        <v>1475</v>
      </c>
      <c r="D429" s="214" t="s">
        <v>28</v>
      </c>
      <c r="E429" s="345">
        <v>2.5999999999999999E-2</v>
      </c>
      <c r="F429" s="196">
        <f t="shared" ref="F429" si="765">H429+J429+R429</f>
        <v>432.35054243639991</v>
      </c>
      <c r="G429" s="344"/>
      <c r="H429" s="301">
        <f t="shared" ref="H429" si="766">G429*$P$8/1000</f>
        <v>0</v>
      </c>
      <c r="I429" s="344"/>
      <c r="J429" s="211">
        <f t="shared" ref="J429" si="767">I429*$P$9/1000</f>
        <v>0</v>
      </c>
      <c r="K429" s="47" t="s">
        <v>1275</v>
      </c>
      <c r="L429" s="105" t="s">
        <v>28</v>
      </c>
      <c r="M429" s="47">
        <v>1</v>
      </c>
      <c r="N429" s="116">
        <v>381.84699999999998</v>
      </c>
      <c r="O429" s="45">
        <f t="shared" si="671"/>
        <v>381.84699999999998</v>
      </c>
      <c r="P429" s="211">
        <f t="shared" ref="P429" si="768">E429*F429</f>
        <v>11.241114103346398</v>
      </c>
      <c r="Q429" s="211">
        <f t="shared" ref="Q429" si="769">SUM(O429:O432)</f>
        <v>381.84699999999998</v>
      </c>
      <c r="R429" s="211">
        <f t="shared" ref="R429" si="770">Q429*1.02*1.05*$R$14</f>
        <v>432.35054243639991</v>
      </c>
      <c r="S429" s="205">
        <f t="shared" ref="S429" si="771">F429*$S$21</f>
        <v>494.87220970585429</v>
      </c>
      <c r="T429" s="205">
        <f t="shared" ref="T429" si="772">E429*S429</f>
        <v>12.86667745235221</v>
      </c>
    </row>
    <row r="430" spans="1:20" ht="12.75" customHeight="1" x14ac:dyDescent="0.2">
      <c r="A430" s="324"/>
      <c r="B430" s="220"/>
      <c r="C430" s="194"/>
      <c r="D430" s="215"/>
      <c r="E430" s="345"/>
      <c r="F430" s="197"/>
      <c r="G430" s="344"/>
      <c r="H430" s="301"/>
      <c r="I430" s="344"/>
      <c r="J430" s="212"/>
      <c r="K430" s="47"/>
      <c r="L430" s="47"/>
      <c r="M430" s="47"/>
      <c r="N430" s="116"/>
      <c r="O430" s="45">
        <f t="shared" si="671"/>
        <v>0</v>
      </c>
      <c r="P430" s="212"/>
      <c r="Q430" s="212"/>
      <c r="R430" s="212"/>
      <c r="S430" s="205"/>
      <c r="T430" s="205"/>
    </row>
    <row r="431" spans="1:20" ht="12.75" customHeight="1" x14ac:dyDescent="0.2">
      <c r="A431" s="324"/>
      <c r="B431" s="220"/>
      <c r="C431" s="194"/>
      <c r="D431" s="215"/>
      <c r="E431" s="345"/>
      <c r="F431" s="197"/>
      <c r="G431" s="344"/>
      <c r="H431" s="301"/>
      <c r="I431" s="344"/>
      <c r="J431" s="212"/>
      <c r="K431" s="47"/>
      <c r="L431" s="47"/>
      <c r="M431" s="47"/>
      <c r="N431" s="116"/>
      <c r="O431" s="45">
        <f t="shared" si="671"/>
        <v>0</v>
      </c>
      <c r="P431" s="212"/>
      <c r="Q431" s="212"/>
      <c r="R431" s="212"/>
      <c r="S431" s="205"/>
      <c r="T431" s="205"/>
    </row>
    <row r="432" spans="1:20" ht="12.75" customHeight="1" x14ac:dyDescent="0.2">
      <c r="A432" s="324"/>
      <c r="B432" s="220"/>
      <c r="C432" s="194"/>
      <c r="D432" s="216"/>
      <c r="E432" s="345"/>
      <c r="F432" s="198"/>
      <c r="G432" s="344"/>
      <c r="H432" s="301"/>
      <c r="I432" s="344"/>
      <c r="J432" s="213"/>
      <c r="K432" s="47"/>
      <c r="L432" s="47"/>
      <c r="M432" s="47"/>
      <c r="N432" s="116"/>
      <c r="O432" s="45">
        <f t="shared" si="671"/>
        <v>0</v>
      </c>
      <c r="P432" s="213"/>
      <c r="Q432" s="213"/>
      <c r="R432" s="213"/>
      <c r="S432" s="205"/>
      <c r="T432" s="205"/>
    </row>
    <row r="433" spans="1:20" ht="12.75" customHeight="1" x14ac:dyDescent="0.2">
      <c r="A433" s="324">
        <v>6</v>
      </c>
      <c r="B433" s="220" t="s">
        <v>1276</v>
      </c>
      <c r="C433" s="194" t="s">
        <v>1277</v>
      </c>
      <c r="D433" s="193" t="s">
        <v>30</v>
      </c>
      <c r="E433" s="342">
        <v>4.4999999999999998E-2</v>
      </c>
      <c r="F433" s="196">
        <f t="shared" ref="F433" si="773">H433+J433+R433</f>
        <v>2.6553863639999999</v>
      </c>
      <c r="G433" s="199">
        <v>0.67100000000000004</v>
      </c>
      <c r="H433" s="200">
        <f t="shared" ref="H433" si="774">G433*$P$8/1000</f>
        <v>1.2740277</v>
      </c>
      <c r="I433" s="343"/>
      <c r="J433" s="211">
        <f t="shared" ref="J433" si="775">I433*$P$9/1000</f>
        <v>0</v>
      </c>
      <c r="K433" s="47" t="s">
        <v>1278</v>
      </c>
      <c r="L433" s="118" t="s">
        <v>30</v>
      </c>
      <c r="M433" s="47">
        <v>1</v>
      </c>
      <c r="N433" s="116">
        <v>1.22</v>
      </c>
      <c r="O433" s="45">
        <f t="shared" si="671"/>
        <v>1.22</v>
      </c>
      <c r="P433" s="211">
        <f t="shared" ref="P433" si="776">E433*F433</f>
        <v>0.11949238638</v>
      </c>
      <c r="Q433" s="211">
        <f t="shared" ref="Q433" si="777">SUM(O433:O436)</f>
        <v>1.22</v>
      </c>
      <c r="R433" s="211">
        <f t="shared" ref="R433" si="778">Q433*1.02*1.05*$R$14</f>
        <v>1.3813586639999997</v>
      </c>
      <c r="S433" s="205">
        <f t="shared" ref="S433" si="779">F433*$S$21</f>
        <v>3.039378440860355</v>
      </c>
      <c r="T433" s="205">
        <f t="shared" ref="T433" si="780">E433*S433</f>
        <v>0.13677202983871597</v>
      </c>
    </row>
    <row r="434" spans="1:20" ht="12.75" customHeight="1" x14ac:dyDescent="0.2">
      <c r="A434" s="324"/>
      <c r="B434" s="220"/>
      <c r="C434" s="194"/>
      <c r="D434" s="193"/>
      <c r="E434" s="342"/>
      <c r="F434" s="197"/>
      <c r="G434" s="199"/>
      <c r="H434" s="201"/>
      <c r="I434" s="343"/>
      <c r="J434" s="212"/>
      <c r="K434" s="105"/>
      <c r="L434" s="105"/>
      <c r="M434" s="105"/>
      <c r="N434" s="114"/>
      <c r="O434" s="45">
        <f t="shared" si="671"/>
        <v>0</v>
      </c>
      <c r="P434" s="212"/>
      <c r="Q434" s="212"/>
      <c r="R434" s="212"/>
      <c r="S434" s="205"/>
      <c r="T434" s="205"/>
    </row>
    <row r="435" spans="1:20" ht="12.75" customHeight="1" x14ac:dyDescent="0.2">
      <c r="A435" s="324"/>
      <c r="B435" s="220"/>
      <c r="C435" s="194"/>
      <c r="D435" s="193"/>
      <c r="E435" s="342"/>
      <c r="F435" s="197"/>
      <c r="G435" s="199"/>
      <c r="H435" s="201"/>
      <c r="I435" s="343"/>
      <c r="J435" s="212"/>
      <c r="K435" s="105"/>
      <c r="L435" s="105"/>
      <c r="M435" s="110"/>
      <c r="N435" s="114"/>
      <c r="O435" s="45">
        <f t="shared" si="671"/>
        <v>0</v>
      </c>
      <c r="P435" s="212"/>
      <c r="Q435" s="212"/>
      <c r="R435" s="212"/>
      <c r="S435" s="205"/>
      <c r="T435" s="205"/>
    </row>
    <row r="436" spans="1:20" ht="12.75" customHeight="1" x14ac:dyDescent="0.2">
      <c r="A436" s="324"/>
      <c r="B436" s="220"/>
      <c r="C436" s="194"/>
      <c r="D436" s="193"/>
      <c r="E436" s="342"/>
      <c r="F436" s="198"/>
      <c r="G436" s="199"/>
      <c r="H436" s="202"/>
      <c r="I436" s="343"/>
      <c r="J436" s="213"/>
      <c r="K436" s="105"/>
      <c r="L436" s="105"/>
      <c r="M436" s="105"/>
      <c r="N436" s="114"/>
      <c r="O436" s="45">
        <f t="shared" si="671"/>
        <v>0</v>
      </c>
      <c r="P436" s="213"/>
      <c r="Q436" s="213"/>
      <c r="R436" s="213"/>
      <c r="S436" s="205"/>
      <c r="T436" s="205"/>
    </row>
    <row r="437" spans="1:20" ht="12.75" customHeight="1" x14ac:dyDescent="0.2">
      <c r="A437" s="324">
        <v>7</v>
      </c>
      <c r="B437" s="220" t="s">
        <v>46</v>
      </c>
      <c r="C437" s="217" t="s">
        <v>1279</v>
      </c>
      <c r="D437" s="193" t="s">
        <v>30</v>
      </c>
      <c r="E437" s="286">
        <v>63</v>
      </c>
      <c r="F437" s="196">
        <f t="shared" ref="F437" si="781">H437+J437+R437</f>
        <v>0.91260252720000012</v>
      </c>
      <c r="G437" s="222"/>
      <c r="H437" s="200">
        <f t="shared" ref="H437" si="782">G437*$P$8/1000</f>
        <v>0</v>
      </c>
      <c r="I437" s="346"/>
      <c r="J437" s="211">
        <f t="shared" ref="J437" si="783">I437*$P$9/1000</f>
        <v>0</v>
      </c>
      <c r="K437" s="47" t="s">
        <v>59</v>
      </c>
      <c r="L437" s="47" t="s">
        <v>30</v>
      </c>
      <c r="M437" s="47">
        <v>1</v>
      </c>
      <c r="N437" s="116">
        <v>0.80600000000000005</v>
      </c>
      <c r="O437" s="45">
        <f t="shared" si="671"/>
        <v>0.80600000000000005</v>
      </c>
      <c r="P437" s="211">
        <f t="shared" ref="P437" si="784">E437*F437</f>
        <v>57.493959213600007</v>
      </c>
      <c r="Q437" s="211">
        <f t="shared" ref="Q437" si="785">SUM(O437:O440)</f>
        <v>0.80600000000000005</v>
      </c>
      <c r="R437" s="211">
        <f t="shared" ref="R437" si="786">Q437*1.02*1.05*$R$14</f>
        <v>0.91260252720000012</v>
      </c>
      <c r="S437" s="205">
        <f t="shared" ref="S437" si="787">F437*$S$21</f>
        <v>1.0445728289679339</v>
      </c>
      <c r="T437" s="205">
        <f t="shared" ref="T437" si="788">E437*S437</f>
        <v>65.808088224979841</v>
      </c>
    </row>
    <row r="438" spans="1:20" ht="12.75" customHeight="1" x14ac:dyDescent="0.2">
      <c r="A438" s="324"/>
      <c r="B438" s="220"/>
      <c r="C438" s="218"/>
      <c r="D438" s="193"/>
      <c r="E438" s="287"/>
      <c r="F438" s="197"/>
      <c r="G438" s="223"/>
      <c r="H438" s="201"/>
      <c r="I438" s="347"/>
      <c r="J438" s="212"/>
      <c r="K438" s="47"/>
      <c r="L438" s="47"/>
      <c r="M438" s="116"/>
      <c r="N438" s="116"/>
      <c r="O438" s="45">
        <f t="shared" si="671"/>
        <v>0</v>
      </c>
      <c r="P438" s="212"/>
      <c r="Q438" s="212"/>
      <c r="R438" s="212"/>
      <c r="S438" s="205"/>
      <c r="T438" s="205"/>
    </row>
    <row r="439" spans="1:20" ht="12.75" customHeight="1" x14ac:dyDescent="0.2">
      <c r="A439" s="324"/>
      <c r="B439" s="220"/>
      <c r="C439" s="218"/>
      <c r="D439" s="193"/>
      <c r="E439" s="287"/>
      <c r="F439" s="197"/>
      <c r="G439" s="223"/>
      <c r="H439" s="201"/>
      <c r="I439" s="347"/>
      <c r="J439" s="212"/>
      <c r="K439" s="47"/>
      <c r="L439" s="47"/>
      <c r="M439" s="116"/>
      <c r="N439" s="116"/>
      <c r="O439" s="45">
        <f t="shared" si="671"/>
        <v>0</v>
      </c>
      <c r="P439" s="212"/>
      <c r="Q439" s="212"/>
      <c r="R439" s="212"/>
      <c r="S439" s="205"/>
      <c r="T439" s="205"/>
    </row>
    <row r="440" spans="1:20" ht="12.75" customHeight="1" x14ac:dyDescent="0.2">
      <c r="A440" s="324"/>
      <c r="B440" s="220"/>
      <c r="C440" s="219"/>
      <c r="D440" s="193"/>
      <c r="E440" s="288"/>
      <c r="F440" s="198"/>
      <c r="G440" s="224"/>
      <c r="H440" s="202"/>
      <c r="I440" s="348"/>
      <c r="J440" s="213"/>
      <c r="K440" s="47"/>
      <c r="L440" s="47"/>
      <c r="M440" s="47"/>
      <c r="N440" s="116"/>
      <c r="O440" s="45">
        <f t="shared" si="671"/>
        <v>0</v>
      </c>
      <c r="P440" s="213"/>
      <c r="Q440" s="213"/>
      <c r="R440" s="213"/>
      <c r="S440" s="205"/>
      <c r="T440" s="205"/>
    </row>
    <row r="441" spans="1:20" ht="12.75" customHeight="1" x14ac:dyDescent="0.2">
      <c r="A441" s="324">
        <v>8</v>
      </c>
      <c r="B441" s="235" t="s">
        <v>476</v>
      </c>
      <c r="C441" s="217" t="s">
        <v>1280</v>
      </c>
      <c r="D441" s="193" t="s">
        <v>23</v>
      </c>
      <c r="E441" s="286">
        <v>24</v>
      </c>
      <c r="F441" s="196">
        <f t="shared" ref="F441" si="789">H441+J441+R441</f>
        <v>5.4885182673600008</v>
      </c>
      <c r="G441" s="222">
        <v>0.79400000000000004</v>
      </c>
      <c r="H441" s="200">
        <f t="shared" ref="H441" si="790">G441*$P$8/1000</f>
        <v>1.5075678000000001</v>
      </c>
      <c r="I441" s="346">
        <v>6.4000000000000001E-2</v>
      </c>
      <c r="J441" s="211">
        <f t="shared" ref="J441" si="791">I441*$P$9/1000</f>
        <v>0.15073728</v>
      </c>
      <c r="K441" s="107" t="s">
        <v>47</v>
      </c>
      <c r="L441" s="107" t="s">
        <v>33</v>
      </c>
      <c r="M441" s="107">
        <v>3.1E-2</v>
      </c>
      <c r="N441" s="106">
        <v>26.4</v>
      </c>
      <c r="O441" s="45">
        <f t="shared" si="671"/>
        <v>0.81839999999999991</v>
      </c>
      <c r="P441" s="211">
        <f t="shared" ref="P441" si="792">E441*F441</f>
        <v>131.72443841664003</v>
      </c>
      <c r="Q441" s="211">
        <f t="shared" ref="Q441" si="793">SUM(O441:O444)</f>
        <v>3.3828000000000005</v>
      </c>
      <c r="R441" s="211">
        <f t="shared" ref="R441" si="794">Q441*1.02*1.05*$R$14</f>
        <v>3.8302131873600005</v>
      </c>
      <c r="S441" s="205">
        <f t="shared" ref="S441" si="795">F441*$S$21</f>
        <v>6.2822059796049388</v>
      </c>
      <c r="T441" s="205">
        <f t="shared" ref="T441" si="796">E441*S441</f>
        <v>150.77294351051853</v>
      </c>
    </row>
    <row r="442" spans="1:20" ht="12.75" customHeight="1" x14ac:dyDescent="0.2">
      <c r="A442" s="324"/>
      <c r="B442" s="236"/>
      <c r="C442" s="218"/>
      <c r="D442" s="193"/>
      <c r="E442" s="287"/>
      <c r="F442" s="197"/>
      <c r="G442" s="223"/>
      <c r="H442" s="201"/>
      <c r="I442" s="347"/>
      <c r="J442" s="212"/>
      <c r="K442" s="107" t="s">
        <v>1281</v>
      </c>
      <c r="L442" s="107" t="s">
        <v>23</v>
      </c>
      <c r="M442" s="107">
        <v>1.08</v>
      </c>
      <c r="N442" s="116">
        <v>1.1499999999999999</v>
      </c>
      <c r="O442" s="45">
        <f t="shared" si="671"/>
        <v>1.242</v>
      </c>
      <c r="P442" s="212"/>
      <c r="Q442" s="212"/>
      <c r="R442" s="212"/>
      <c r="S442" s="205"/>
      <c r="T442" s="205"/>
    </row>
    <row r="443" spans="1:20" ht="12.75" customHeight="1" x14ac:dyDescent="0.2">
      <c r="A443" s="324"/>
      <c r="B443" s="236"/>
      <c r="C443" s="218"/>
      <c r="D443" s="193"/>
      <c r="E443" s="287"/>
      <c r="F443" s="197"/>
      <c r="G443" s="223"/>
      <c r="H443" s="201"/>
      <c r="I443" s="347"/>
      <c r="J443" s="212"/>
      <c r="K443" s="107" t="s">
        <v>477</v>
      </c>
      <c r="L443" s="107" t="s">
        <v>30</v>
      </c>
      <c r="M443" s="107">
        <v>0.12</v>
      </c>
      <c r="N443" s="116">
        <v>1</v>
      </c>
      <c r="O443" s="45">
        <f t="shared" si="671"/>
        <v>0.12</v>
      </c>
      <c r="P443" s="212"/>
      <c r="Q443" s="212"/>
      <c r="R443" s="212"/>
      <c r="S443" s="205"/>
      <c r="T443" s="205"/>
    </row>
    <row r="444" spans="1:20" ht="12.75" customHeight="1" x14ac:dyDescent="0.2">
      <c r="A444" s="324"/>
      <c r="B444" s="237"/>
      <c r="C444" s="219"/>
      <c r="D444" s="193"/>
      <c r="E444" s="288"/>
      <c r="F444" s="198"/>
      <c r="G444" s="224"/>
      <c r="H444" s="202"/>
      <c r="I444" s="348"/>
      <c r="J444" s="213"/>
      <c r="K444" s="107" t="s">
        <v>1282</v>
      </c>
      <c r="L444" s="107" t="s">
        <v>30</v>
      </c>
      <c r="M444" s="107">
        <v>3.6</v>
      </c>
      <c r="N444" s="116">
        <v>0.33400000000000002</v>
      </c>
      <c r="O444" s="45">
        <f t="shared" si="671"/>
        <v>1.2024000000000001</v>
      </c>
      <c r="P444" s="213"/>
      <c r="Q444" s="213"/>
      <c r="R444" s="213"/>
      <c r="S444" s="205"/>
      <c r="T444" s="205"/>
    </row>
    <row r="445" spans="1:20" ht="12.75" customHeight="1" x14ac:dyDescent="0.2">
      <c r="A445" s="193"/>
      <c r="B445" s="318"/>
      <c r="C445" s="303" t="s">
        <v>608</v>
      </c>
      <c r="D445" s="323"/>
      <c r="E445" s="221"/>
      <c r="F445" s="207">
        <f t="shared" ref="F445" si="797">H445+J445+R445</f>
        <v>0</v>
      </c>
      <c r="G445" s="330"/>
      <c r="H445" s="211">
        <f t="shared" ref="H445" si="798">G445*$P$8/1000</f>
        <v>0</v>
      </c>
      <c r="I445" s="331"/>
      <c r="J445" s="211">
        <f t="shared" ref="J445" si="799">I445*$P$9/1000</f>
        <v>0</v>
      </c>
      <c r="K445" s="54"/>
      <c r="L445" s="54"/>
      <c r="M445" s="54"/>
      <c r="N445" s="130"/>
      <c r="O445" s="45">
        <f t="shared" ref="O445:O508" si="800">M445*N445</f>
        <v>0</v>
      </c>
      <c r="P445" s="211">
        <f t="shared" ref="P445" si="801">E445*F445</f>
        <v>0</v>
      </c>
      <c r="Q445" s="211">
        <f t="shared" ref="Q445" si="802">SUM(O445:O448)</f>
        <v>0</v>
      </c>
      <c r="R445" s="211">
        <f t="shared" ref="R445" si="803">Q445*1.02*1.05*$R$14</f>
        <v>0</v>
      </c>
      <c r="S445" s="205">
        <f t="shared" ref="S445" si="804">F445*$S$21</f>
        <v>0</v>
      </c>
      <c r="T445" s="205">
        <f t="shared" ref="T445" si="805">E445*S445</f>
        <v>0</v>
      </c>
    </row>
    <row r="446" spans="1:20" ht="12.75" customHeight="1" x14ac:dyDescent="0.2">
      <c r="A446" s="193"/>
      <c r="B446" s="319"/>
      <c r="C446" s="304"/>
      <c r="D446" s="329"/>
      <c r="E446" s="221"/>
      <c r="F446" s="208"/>
      <c r="G446" s="330"/>
      <c r="H446" s="212"/>
      <c r="I446" s="332"/>
      <c r="J446" s="212"/>
      <c r="K446" s="23"/>
      <c r="L446" s="23"/>
      <c r="M446" s="23"/>
      <c r="N446" s="123"/>
      <c r="O446" s="45">
        <f t="shared" si="800"/>
        <v>0</v>
      </c>
      <c r="P446" s="212"/>
      <c r="Q446" s="212"/>
      <c r="R446" s="212"/>
      <c r="S446" s="205"/>
      <c r="T446" s="205"/>
    </row>
    <row r="447" spans="1:20" ht="12.75" customHeight="1" x14ac:dyDescent="0.2">
      <c r="A447" s="193"/>
      <c r="B447" s="319"/>
      <c r="C447" s="304"/>
      <c r="D447" s="329"/>
      <c r="E447" s="221"/>
      <c r="F447" s="208"/>
      <c r="G447" s="330"/>
      <c r="H447" s="212"/>
      <c r="I447" s="332"/>
      <c r="J447" s="212"/>
      <c r="K447" s="23"/>
      <c r="L447" s="23"/>
      <c r="M447" s="24"/>
      <c r="N447" s="123"/>
      <c r="O447" s="45">
        <f t="shared" si="800"/>
        <v>0</v>
      </c>
      <c r="P447" s="212"/>
      <c r="Q447" s="212"/>
      <c r="R447" s="212"/>
      <c r="S447" s="205"/>
      <c r="T447" s="205"/>
    </row>
    <row r="448" spans="1:20" ht="12.75" customHeight="1" x14ac:dyDescent="0.2">
      <c r="A448" s="193"/>
      <c r="B448" s="320"/>
      <c r="C448" s="305"/>
      <c r="D448" s="329"/>
      <c r="E448" s="221"/>
      <c r="F448" s="209"/>
      <c r="G448" s="330"/>
      <c r="H448" s="213"/>
      <c r="I448" s="333"/>
      <c r="J448" s="213"/>
      <c r="K448" s="23"/>
      <c r="L448" s="23"/>
      <c r="M448" s="23"/>
      <c r="N448" s="123"/>
      <c r="O448" s="45">
        <f t="shared" si="800"/>
        <v>0</v>
      </c>
      <c r="P448" s="213"/>
      <c r="Q448" s="213"/>
      <c r="R448" s="213"/>
      <c r="S448" s="205"/>
      <c r="T448" s="205"/>
    </row>
    <row r="449" spans="1:20" ht="12.75" customHeight="1" x14ac:dyDescent="0.2">
      <c r="A449" s="193">
        <v>1</v>
      </c>
      <c r="B449" s="318" t="s">
        <v>609</v>
      </c>
      <c r="C449" s="323" t="s">
        <v>610</v>
      </c>
      <c r="D449" s="232" t="s">
        <v>78</v>
      </c>
      <c r="E449" s="195">
        <v>74</v>
      </c>
      <c r="F449" s="207">
        <f t="shared" ref="F449" si="806">H449+J449+R449</f>
        <v>2.6387598057599995</v>
      </c>
      <c r="G449" s="330">
        <v>0.74</v>
      </c>
      <c r="H449" s="211">
        <f t="shared" ref="H449" si="807">G449*$P$8/1000</f>
        <v>1.405038</v>
      </c>
      <c r="I449" s="331">
        <v>0.06</v>
      </c>
      <c r="J449" s="211">
        <f t="shared" ref="J449" si="808">I449*$P$9/1000</f>
        <v>0.14131619999999998</v>
      </c>
      <c r="K449" s="23" t="s">
        <v>47</v>
      </c>
      <c r="L449" s="23" t="s">
        <v>33</v>
      </c>
      <c r="M449" s="23">
        <v>3.2000000000000001E-2</v>
      </c>
      <c r="N449" s="129">
        <v>26.4</v>
      </c>
      <c r="O449" s="45">
        <f t="shared" si="800"/>
        <v>0.8448</v>
      </c>
      <c r="P449" s="211">
        <f t="shared" ref="P449" si="809">E449*F449</f>
        <v>195.26822562623997</v>
      </c>
      <c r="Q449" s="211">
        <f t="shared" ref="Q449" si="810">SUM(O449:O452)</f>
        <v>0.96479999999999999</v>
      </c>
      <c r="R449" s="211">
        <f t="shared" ref="R449" si="811">Q449*1.02*1.05*$R$14</f>
        <v>1.0924056057599998</v>
      </c>
      <c r="S449" s="205">
        <f t="shared" ref="S449" si="812">F449*$S$21</f>
        <v>3.0203475369792931</v>
      </c>
      <c r="T449" s="205">
        <f t="shared" ref="T449" si="813">E449*S449</f>
        <v>223.50571773646769</v>
      </c>
    </row>
    <row r="450" spans="1:20" ht="12.75" customHeight="1" x14ac:dyDescent="0.2">
      <c r="A450" s="193"/>
      <c r="B450" s="319"/>
      <c r="C450" s="323"/>
      <c r="D450" s="233"/>
      <c r="E450" s="195"/>
      <c r="F450" s="208"/>
      <c r="G450" s="330"/>
      <c r="H450" s="212"/>
      <c r="I450" s="332"/>
      <c r="J450" s="212"/>
      <c r="K450" s="23" t="s">
        <v>477</v>
      </c>
      <c r="L450" s="23" t="s">
        <v>30</v>
      </c>
      <c r="M450" s="23">
        <v>0.12</v>
      </c>
      <c r="N450" s="123">
        <v>1</v>
      </c>
      <c r="O450" s="45">
        <f t="shared" si="800"/>
        <v>0.12</v>
      </c>
      <c r="P450" s="212"/>
      <c r="Q450" s="212"/>
      <c r="R450" s="212"/>
      <c r="S450" s="205"/>
      <c r="T450" s="205"/>
    </row>
    <row r="451" spans="1:20" ht="12.75" customHeight="1" x14ac:dyDescent="0.2">
      <c r="A451" s="193"/>
      <c r="B451" s="319"/>
      <c r="C451" s="323"/>
      <c r="D451" s="233"/>
      <c r="E451" s="195"/>
      <c r="F451" s="208"/>
      <c r="G451" s="330"/>
      <c r="H451" s="212"/>
      <c r="I451" s="332"/>
      <c r="J451" s="212"/>
      <c r="K451" s="23"/>
      <c r="L451" s="23"/>
      <c r="M451" s="24"/>
      <c r="N451" s="123"/>
      <c r="O451" s="45">
        <f t="shared" si="800"/>
        <v>0</v>
      </c>
      <c r="P451" s="212"/>
      <c r="Q451" s="212"/>
      <c r="R451" s="212"/>
      <c r="S451" s="205"/>
      <c r="T451" s="205"/>
    </row>
    <row r="452" spans="1:20" ht="12.75" customHeight="1" x14ac:dyDescent="0.2">
      <c r="A452" s="193"/>
      <c r="B452" s="320"/>
      <c r="C452" s="323"/>
      <c r="D452" s="234"/>
      <c r="E452" s="195"/>
      <c r="F452" s="209"/>
      <c r="G452" s="330"/>
      <c r="H452" s="213"/>
      <c r="I452" s="333"/>
      <c r="J452" s="213"/>
      <c r="K452" s="23"/>
      <c r="L452" s="23"/>
      <c r="M452" s="23"/>
      <c r="N452" s="123"/>
      <c r="O452" s="45">
        <f t="shared" si="800"/>
        <v>0</v>
      </c>
      <c r="P452" s="213"/>
      <c r="Q452" s="213"/>
      <c r="R452" s="213"/>
      <c r="S452" s="205"/>
      <c r="T452" s="205"/>
    </row>
    <row r="453" spans="1:20" ht="12.75" customHeight="1" x14ac:dyDescent="0.2">
      <c r="A453" s="193">
        <v>2</v>
      </c>
      <c r="B453" s="220" t="s">
        <v>46</v>
      </c>
      <c r="C453" s="220" t="s">
        <v>611</v>
      </c>
      <c r="D453" s="189" t="s">
        <v>39</v>
      </c>
      <c r="E453" s="195">
        <v>74</v>
      </c>
      <c r="F453" s="207">
        <f t="shared" ref="F453" si="814">H453+J453+R453</f>
        <v>0.11616999912000001</v>
      </c>
      <c r="G453" s="330"/>
      <c r="H453" s="205">
        <f t="shared" ref="H453" si="815">G453*$P$8/1000</f>
        <v>0</v>
      </c>
      <c r="I453" s="349"/>
      <c r="J453" s="211">
        <f t="shared" ref="J453" si="816">I453*$P$9/1000</f>
        <v>0</v>
      </c>
      <c r="K453" s="23" t="s">
        <v>113</v>
      </c>
      <c r="L453" s="123" t="s">
        <v>23</v>
      </c>
      <c r="M453" s="23">
        <v>1.08</v>
      </c>
      <c r="N453" s="123">
        <v>9.5000000000000001E-2</v>
      </c>
      <c r="O453" s="45">
        <f t="shared" si="800"/>
        <v>0.10260000000000001</v>
      </c>
      <c r="P453" s="211">
        <f t="shared" ref="P453" si="817">E453*F453</f>
        <v>8.5965799348800012</v>
      </c>
      <c r="Q453" s="211">
        <f t="shared" ref="Q453" si="818">SUM(O453:O456)</f>
        <v>0.10260000000000001</v>
      </c>
      <c r="R453" s="211">
        <f t="shared" ref="R453" si="819">Q453*1.02*1.05*$R$14</f>
        <v>0.11616999912000001</v>
      </c>
      <c r="S453" s="205">
        <f t="shared" ref="S453" si="820">F453*$S$21</f>
        <v>0.13296919634256826</v>
      </c>
      <c r="T453" s="205">
        <f t="shared" ref="T453" si="821">E453*S453</f>
        <v>9.8397205293500516</v>
      </c>
    </row>
    <row r="454" spans="1:20" ht="12.75" customHeight="1" x14ac:dyDescent="0.2">
      <c r="A454" s="193"/>
      <c r="B454" s="220"/>
      <c r="C454" s="220"/>
      <c r="D454" s="189"/>
      <c r="E454" s="195"/>
      <c r="F454" s="208"/>
      <c r="G454" s="330"/>
      <c r="H454" s="205"/>
      <c r="I454" s="349"/>
      <c r="J454" s="212"/>
      <c r="K454" s="23"/>
      <c r="L454" s="23"/>
      <c r="M454" s="23"/>
      <c r="N454" s="123"/>
      <c r="O454" s="45">
        <f t="shared" si="800"/>
        <v>0</v>
      </c>
      <c r="P454" s="212"/>
      <c r="Q454" s="212"/>
      <c r="R454" s="212"/>
      <c r="S454" s="205"/>
      <c r="T454" s="205"/>
    </row>
    <row r="455" spans="1:20" ht="12.75" customHeight="1" x14ac:dyDescent="0.2">
      <c r="A455" s="193"/>
      <c r="B455" s="220"/>
      <c r="C455" s="220"/>
      <c r="D455" s="189"/>
      <c r="E455" s="195"/>
      <c r="F455" s="208"/>
      <c r="G455" s="330"/>
      <c r="H455" s="205"/>
      <c r="I455" s="349"/>
      <c r="J455" s="212"/>
      <c r="K455" s="23"/>
      <c r="L455" s="23"/>
      <c r="M455" s="24"/>
      <c r="N455" s="123"/>
      <c r="O455" s="45">
        <f t="shared" si="800"/>
        <v>0</v>
      </c>
      <c r="P455" s="212"/>
      <c r="Q455" s="212"/>
      <c r="R455" s="212"/>
      <c r="S455" s="205"/>
      <c r="T455" s="205"/>
    </row>
    <row r="456" spans="1:20" ht="12.75" customHeight="1" x14ac:dyDescent="0.2">
      <c r="A456" s="193"/>
      <c r="B456" s="220"/>
      <c r="C456" s="220"/>
      <c r="D456" s="189"/>
      <c r="E456" s="195"/>
      <c r="F456" s="209"/>
      <c r="G456" s="330"/>
      <c r="H456" s="205"/>
      <c r="I456" s="349"/>
      <c r="J456" s="213"/>
      <c r="K456" s="23"/>
      <c r="L456" s="23"/>
      <c r="M456" s="23"/>
      <c r="N456" s="123"/>
      <c r="O456" s="45">
        <f t="shared" si="800"/>
        <v>0</v>
      </c>
      <c r="P456" s="213"/>
      <c r="Q456" s="213"/>
      <c r="R456" s="213"/>
      <c r="S456" s="205"/>
      <c r="T456" s="205"/>
    </row>
    <row r="457" spans="1:20" ht="12.75" customHeight="1" x14ac:dyDescent="0.2">
      <c r="A457" s="193"/>
      <c r="B457" s="318"/>
      <c r="C457" s="303" t="s">
        <v>612</v>
      </c>
      <c r="D457" s="323"/>
      <c r="E457" s="221"/>
      <c r="F457" s="207">
        <f t="shared" ref="F457" si="822">H457+J457+R457</f>
        <v>0</v>
      </c>
      <c r="G457" s="330"/>
      <c r="H457" s="211">
        <f t="shared" ref="H457" si="823">G457*$P$8/1000</f>
        <v>0</v>
      </c>
      <c r="I457" s="331"/>
      <c r="J457" s="211">
        <f t="shared" ref="J457" si="824">I457*$P$9/1000</f>
        <v>0</v>
      </c>
      <c r="K457" s="54"/>
      <c r="L457" s="54"/>
      <c r="M457" s="54"/>
      <c r="N457" s="130"/>
      <c r="O457" s="45">
        <f t="shared" si="800"/>
        <v>0</v>
      </c>
      <c r="P457" s="211">
        <f t="shared" ref="P457" si="825">E457*F457</f>
        <v>0</v>
      </c>
      <c r="Q457" s="211">
        <f t="shared" ref="Q457" si="826">SUM(O457:O460)</f>
        <v>0</v>
      </c>
      <c r="R457" s="211">
        <f t="shared" ref="R457" si="827">Q457*1.02*1.05*$R$14</f>
        <v>0</v>
      </c>
      <c r="S457" s="205">
        <f t="shared" ref="S457" si="828">F457*$S$21</f>
        <v>0</v>
      </c>
      <c r="T457" s="205">
        <f t="shared" ref="T457" si="829">E457*S457</f>
        <v>0</v>
      </c>
    </row>
    <row r="458" spans="1:20" ht="12.75" customHeight="1" x14ac:dyDescent="0.2">
      <c r="A458" s="193"/>
      <c r="B458" s="319"/>
      <c r="C458" s="304"/>
      <c r="D458" s="329"/>
      <c r="E458" s="221"/>
      <c r="F458" s="208"/>
      <c r="G458" s="330"/>
      <c r="H458" s="212"/>
      <c r="I458" s="332"/>
      <c r="J458" s="212"/>
      <c r="K458" s="23"/>
      <c r="L458" s="23"/>
      <c r="M458" s="23"/>
      <c r="N458" s="123"/>
      <c r="O458" s="45">
        <f t="shared" si="800"/>
        <v>0</v>
      </c>
      <c r="P458" s="212"/>
      <c r="Q458" s="212"/>
      <c r="R458" s="212"/>
      <c r="S458" s="205"/>
      <c r="T458" s="205"/>
    </row>
    <row r="459" spans="1:20" ht="12.75" customHeight="1" x14ac:dyDescent="0.2">
      <c r="A459" s="193"/>
      <c r="B459" s="319"/>
      <c r="C459" s="304"/>
      <c r="D459" s="329"/>
      <c r="E459" s="221"/>
      <c r="F459" s="208"/>
      <c r="G459" s="330"/>
      <c r="H459" s="212"/>
      <c r="I459" s="332"/>
      <c r="J459" s="212"/>
      <c r="K459" s="23"/>
      <c r="L459" s="23"/>
      <c r="M459" s="24"/>
      <c r="N459" s="123"/>
      <c r="O459" s="45">
        <f t="shared" si="800"/>
        <v>0</v>
      </c>
      <c r="P459" s="212"/>
      <c r="Q459" s="212"/>
      <c r="R459" s="212"/>
      <c r="S459" s="205"/>
      <c r="T459" s="205"/>
    </row>
    <row r="460" spans="1:20" ht="12.75" customHeight="1" x14ac:dyDescent="0.2">
      <c r="A460" s="193"/>
      <c r="B460" s="320"/>
      <c r="C460" s="305"/>
      <c r="D460" s="329"/>
      <c r="E460" s="221"/>
      <c r="F460" s="209"/>
      <c r="G460" s="330"/>
      <c r="H460" s="213"/>
      <c r="I460" s="333"/>
      <c r="J460" s="213"/>
      <c r="K460" s="23"/>
      <c r="L460" s="23"/>
      <c r="M460" s="23"/>
      <c r="N460" s="123"/>
      <c r="O460" s="45">
        <f t="shared" si="800"/>
        <v>0</v>
      </c>
      <c r="P460" s="213"/>
      <c r="Q460" s="213"/>
      <c r="R460" s="213"/>
      <c r="S460" s="205"/>
      <c r="T460" s="205"/>
    </row>
    <row r="461" spans="1:20" ht="12.75" customHeight="1" x14ac:dyDescent="0.2">
      <c r="A461" s="193">
        <v>1</v>
      </c>
      <c r="B461" s="220" t="s">
        <v>613</v>
      </c>
      <c r="C461" s="220" t="s">
        <v>614</v>
      </c>
      <c r="D461" s="189" t="s">
        <v>33</v>
      </c>
      <c r="E461" s="204">
        <v>1.35</v>
      </c>
      <c r="F461" s="207">
        <f t="shared" ref="F461" si="830">H461+J461+R461</f>
        <v>17.4922866</v>
      </c>
      <c r="G461" s="225">
        <v>5.0199999999999996</v>
      </c>
      <c r="H461" s="211">
        <f t="shared" ref="H461" si="831">G461*$P$8/1000</f>
        <v>9.5314739999999993</v>
      </c>
      <c r="I461" s="225">
        <v>3.38</v>
      </c>
      <c r="J461" s="211">
        <f t="shared" ref="J461" si="832">I461*$P$9/1000</f>
        <v>7.9608125999999997</v>
      </c>
      <c r="K461" s="54"/>
      <c r="L461" s="54"/>
      <c r="M461" s="54"/>
      <c r="N461" s="130"/>
      <c r="O461" s="45">
        <f t="shared" si="800"/>
        <v>0</v>
      </c>
      <c r="P461" s="211">
        <f t="shared" ref="P461" si="833">E461*F461</f>
        <v>23.61458691</v>
      </c>
      <c r="Q461" s="211">
        <f t="shared" ref="Q461" si="834">SUM(O461:O464)</f>
        <v>0</v>
      </c>
      <c r="R461" s="211">
        <f t="shared" ref="R461" si="835">Q461*1.02*1.05*$R$14</f>
        <v>0</v>
      </c>
      <c r="S461" s="205">
        <f t="shared" ref="S461" si="836">F461*$S$21</f>
        <v>20.021824128562287</v>
      </c>
      <c r="T461" s="205">
        <f t="shared" ref="T461" si="837">E461*S461</f>
        <v>27.029462573559091</v>
      </c>
    </row>
    <row r="462" spans="1:20" ht="12.75" customHeight="1" x14ac:dyDescent="0.2">
      <c r="A462" s="193"/>
      <c r="B462" s="220"/>
      <c r="C462" s="220"/>
      <c r="D462" s="189"/>
      <c r="E462" s="204"/>
      <c r="F462" s="208"/>
      <c r="G462" s="225"/>
      <c r="H462" s="212"/>
      <c r="I462" s="225"/>
      <c r="J462" s="212"/>
      <c r="K462" s="23"/>
      <c r="L462" s="23"/>
      <c r="M462" s="23"/>
      <c r="N462" s="123"/>
      <c r="O462" s="45">
        <f t="shared" si="800"/>
        <v>0</v>
      </c>
      <c r="P462" s="212"/>
      <c r="Q462" s="212"/>
      <c r="R462" s="212"/>
      <c r="S462" s="205"/>
      <c r="T462" s="205"/>
    </row>
    <row r="463" spans="1:20" ht="12.75" customHeight="1" x14ac:dyDescent="0.2">
      <c r="A463" s="193"/>
      <c r="B463" s="220"/>
      <c r="C463" s="220"/>
      <c r="D463" s="189"/>
      <c r="E463" s="204"/>
      <c r="F463" s="208"/>
      <c r="G463" s="225"/>
      <c r="H463" s="212"/>
      <c r="I463" s="225"/>
      <c r="J463" s="212"/>
      <c r="K463" s="23"/>
      <c r="L463" s="23"/>
      <c r="M463" s="24"/>
      <c r="N463" s="123"/>
      <c r="O463" s="45">
        <f t="shared" si="800"/>
        <v>0</v>
      </c>
      <c r="P463" s="212"/>
      <c r="Q463" s="212"/>
      <c r="R463" s="212"/>
      <c r="S463" s="205"/>
      <c r="T463" s="205"/>
    </row>
    <row r="464" spans="1:20" ht="12.75" customHeight="1" x14ac:dyDescent="0.2">
      <c r="A464" s="193"/>
      <c r="B464" s="220"/>
      <c r="C464" s="220"/>
      <c r="D464" s="189"/>
      <c r="E464" s="204"/>
      <c r="F464" s="209"/>
      <c r="G464" s="225"/>
      <c r="H464" s="213"/>
      <c r="I464" s="225"/>
      <c r="J464" s="213"/>
      <c r="K464" s="23"/>
      <c r="L464" s="23"/>
      <c r="M464" s="23"/>
      <c r="N464" s="123"/>
      <c r="O464" s="45">
        <f t="shared" si="800"/>
        <v>0</v>
      </c>
      <c r="P464" s="213"/>
      <c r="Q464" s="213"/>
      <c r="R464" s="213"/>
      <c r="S464" s="205"/>
      <c r="T464" s="205"/>
    </row>
    <row r="465" spans="1:20" ht="12.75" customHeight="1" x14ac:dyDescent="0.2">
      <c r="A465" s="193">
        <v>2</v>
      </c>
      <c r="B465" s="306" t="s">
        <v>615</v>
      </c>
      <c r="C465" s="220" t="s">
        <v>616</v>
      </c>
      <c r="D465" s="189" t="s">
        <v>33</v>
      </c>
      <c r="E465" s="204">
        <v>1.35</v>
      </c>
      <c r="F465" s="207">
        <f t="shared" ref="F465" si="838">H465+J465+R465</f>
        <v>120.81744962400001</v>
      </c>
      <c r="G465" s="225">
        <v>38.700000000000003</v>
      </c>
      <c r="H465" s="211">
        <f t="shared" ref="H465" si="839">G465*$P$8/1000</f>
        <v>73.479690000000005</v>
      </c>
      <c r="I465" s="225">
        <v>1.1000000000000001</v>
      </c>
      <c r="J465" s="211">
        <f t="shared" ref="J465" si="840">I465*$P$9/1000</f>
        <v>2.5907970000000002</v>
      </c>
      <c r="K465" s="23" t="s">
        <v>619</v>
      </c>
      <c r="L465" s="23" t="s">
        <v>33</v>
      </c>
      <c r="M465" s="23">
        <v>1.04</v>
      </c>
      <c r="N465" s="123">
        <v>38</v>
      </c>
      <c r="O465" s="45">
        <f t="shared" si="800"/>
        <v>39.520000000000003</v>
      </c>
      <c r="P465" s="211">
        <f t="shared" ref="P465" si="841">E465*F465</f>
        <v>163.10355699240003</v>
      </c>
      <c r="Q465" s="211">
        <f t="shared" ref="Q465" si="842">SUM(O465:O468)</f>
        <v>39.520000000000003</v>
      </c>
      <c r="R465" s="211">
        <f t="shared" ref="R465" si="843">Q465*1.02*1.05*$R$14</f>
        <v>44.746962623999998</v>
      </c>
      <c r="S465" s="205">
        <f t="shared" ref="S465" si="844">F465*$S$21</f>
        <v>138.28870880912515</v>
      </c>
      <c r="T465" s="205">
        <f t="shared" ref="T465" si="845">E465*S465</f>
        <v>186.68975689231897</v>
      </c>
    </row>
    <row r="466" spans="1:20" ht="12.75" customHeight="1" x14ac:dyDescent="0.2">
      <c r="A466" s="193"/>
      <c r="B466" s="306"/>
      <c r="C466" s="220"/>
      <c r="D466" s="189"/>
      <c r="E466" s="204"/>
      <c r="F466" s="208"/>
      <c r="G466" s="225"/>
      <c r="H466" s="212"/>
      <c r="I466" s="225"/>
      <c r="J466" s="212"/>
      <c r="K466" s="23"/>
      <c r="L466" s="23"/>
      <c r="M466" s="23"/>
      <c r="N466" s="123"/>
      <c r="O466" s="45">
        <f t="shared" si="800"/>
        <v>0</v>
      </c>
      <c r="P466" s="212"/>
      <c r="Q466" s="212"/>
      <c r="R466" s="212"/>
      <c r="S466" s="205"/>
      <c r="T466" s="205"/>
    </row>
    <row r="467" spans="1:20" ht="12.75" customHeight="1" x14ac:dyDescent="0.2">
      <c r="A467" s="193"/>
      <c r="B467" s="306"/>
      <c r="C467" s="220"/>
      <c r="D467" s="189"/>
      <c r="E467" s="204"/>
      <c r="F467" s="208"/>
      <c r="G467" s="225"/>
      <c r="H467" s="212"/>
      <c r="I467" s="225"/>
      <c r="J467" s="212"/>
      <c r="K467" s="23"/>
      <c r="L467" s="123"/>
      <c r="M467" s="17"/>
      <c r="N467" s="123"/>
      <c r="O467" s="45">
        <f t="shared" si="800"/>
        <v>0</v>
      </c>
      <c r="P467" s="212"/>
      <c r="Q467" s="212"/>
      <c r="R467" s="212"/>
      <c r="S467" s="205"/>
      <c r="T467" s="205"/>
    </row>
    <row r="468" spans="1:20" ht="12.75" customHeight="1" x14ac:dyDescent="0.2">
      <c r="A468" s="193"/>
      <c r="B468" s="306"/>
      <c r="C468" s="220"/>
      <c r="D468" s="189"/>
      <c r="E468" s="204"/>
      <c r="F468" s="209"/>
      <c r="G468" s="225"/>
      <c r="H468" s="213"/>
      <c r="I468" s="225"/>
      <c r="J468" s="213"/>
      <c r="K468" s="23"/>
      <c r="L468" s="23"/>
      <c r="M468" s="23"/>
      <c r="N468" s="123"/>
      <c r="O468" s="45">
        <f t="shared" si="800"/>
        <v>0</v>
      </c>
      <c r="P468" s="213"/>
      <c r="Q468" s="213"/>
      <c r="R468" s="213"/>
      <c r="S468" s="205"/>
      <c r="T468" s="205"/>
    </row>
    <row r="469" spans="1:20" ht="12.75" customHeight="1" x14ac:dyDescent="0.2">
      <c r="A469" s="193">
        <v>3</v>
      </c>
      <c r="B469" s="220" t="s">
        <v>617</v>
      </c>
      <c r="C469" s="220" t="s">
        <v>618</v>
      </c>
      <c r="D469" s="220" t="s">
        <v>39</v>
      </c>
      <c r="E469" s="195">
        <v>309</v>
      </c>
      <c r="F469" s="207">
        <f t="shared" ref="F469" si="846">H469+J469+R469</f>
        <v>0.57281726111999998</v>
      </c>
      <c r="G469" s="225">
        <v>0.16</v>
      </c>
      <c r="H469" s="211">
        <f t="shared" ref="H469" si="847">G469*$P$8/1000</f>
        <v>0.30379200000000001</v>
      </c>
      <c r="I469" s="331"/>
      <c r="J469" s="211">
        <f t="shared" ref="J469" si="848">I469*$P$9/1000</f>
        <v>0</v>
      </c>
      <c r="K469" s="23" t="s">
        <v>113</v>
      </c>
      <c r="L469" s="23" t="s">
        <v>23</v>
      </c>
      <c r="M469" s="23">
        <v>1.08</v>
      </c>
      <c r="N469" s="123">
        <v>0.22</v>
      </c>
      <c r="O469" s="45">
        <f t="shared" si="800"/>
        <v>0.23760000000000001</v>
      </c>
      <c r="P469" s="211">
        <f t="shared" ref="P469" si="849">E469*F469</f>
        <v>177.00053368607999</v>
      </c>
      <c r="Q469" s="211">
        <f t="shared" ref="Q469" si="850">SUM(O469:O472)</f>
        <v>0.23760000000000001</v>
      </c>
      <c r="R469" s="211">
        <f t="shared" ref="R469" si="851">Q469*1.02*1.05*$R$14</f>
        <v>0.26902526112000003</v>
      </c>
      <c r="S469" s="205">
        <f t="shared" ref="S469" si="852">F469*$S$21</f>
        <v>0.65565164361927275</v>
      </c>
      <c r="T469" s="205">
        <f t="shared" ref="T469" si="853">E469*S469</f>
        <v>202.59635787835529</v>
      </c>
    </row>
    <row r="470" spans="1:20" ht="12.75" customHeight="1" x14ac:dyDescent="0.2">
      <c r="A470" s="193"/>
      <c r="B470" s="220"/>
      <c r="C470" s="220"/>
      <c r="D470" s="189"/>
      <c r="E470" s="195"/>
      <c r="F470" s="208"/>
      <c r="G470" s="225"/>
      <c r="H470" s="212"/>
      <c r="I470" s="332"/>
      <c r="J470" s="212"/>
      <c r="K470" s="23"/>
      <c r="L470" s="23"/>
      <c r="M470" s="23"/>
      <c r="N470" s="123"/>
      <c r="O470" s="45">
        <f t="shared" si="800"/>
        <v>0</v>
      </c>
      <c r="P470" s="212"/>
      <c r="Q470" s="212"/>
      <c r="R470" s="212"/>
      <c r="S470" s="205"/>
      <c r="T470" s="205"/>
    </row>
    <row r="471" spans="1:20" ht="12.75" customHeight="1" x14ac:dyDescent="0.2">
      <c r="A471" s="193"/>
      <c r="B471" s="220"/>
      <c r="C471" s="220"/>
      <c r="D471" s="189"/>
      <c r="E471" s="195"/>
      <c r="F471" s="208"/>
      <c r="G471" s="225"/>
      <c r="H471" s="212"/>
      <c r="I471" s="332"/>
      <c r="J471" s="212"/>
      <c r="K471" s="23"/>
      <c r="L471" s="23"/>
      <c r="M471" s="24"/>
      <c r="N471" s="123"/>
      <c r="O471" s="45">
        <f t="shared" si="800"/>
        <v>0</v>
      </c>
      <c r="P471" s="212"/>
      <c r="Q471" s="212"/>
      <c r="R471" s="212"/>
      <c r="S471" s="205"/>
      <c r="T471" s="205"/>
    </row>
    <row r="472" spans="1:20" ht="12.75" customHeight="1" x14ac:dyDescent="0.2">
      <c r="A472" s="193"/>
      <c r="B472" s="220"/>
      <c r="C472" s="220"/>
      <c r="D472" s="189"/>
      <c r="E472" s="195"/>
      <c r="F472" s="209"/>
      <c r="G472" s="225"/>
      <c r="H472" s="213"/>
      <c r="I472" s="333"/>
      <c r="J472" s="213"/>
      <c r="K472" s="23"/>
      <c r="L472" s="23"/>
      <c r="M472" s="23"/>
      <c r="N472" s="123"/>
      <c r="O472" s="45">
        <f t="shared" si="800"/>
        <v>0</v>
      </c>
      <c r="P472" s="213"/>
      <c r="Q472" s="213"/>
      <c r="R472" s="213"/>
      <c r="S472" s="205"/>
      <c r="T472" s="205"/>
    </row>
    <row r="473" spans="1:20" ht="12.75" customHeight="1" x14ac:dyDescent="0.2">
      <c r="A473" s="193"/>
      <c r="B473" s="318"/>
      <c r="C473" s="303" t="s">
        <v>620</v>
      </c>
      <c r="D473" s="323"/>
      <c r="E473" s="221"/>
      <c r="F473" s="207">
        <f t="shared" ref="F473" si="854">H473+J473+R473</f>
        <v>0</v>
      </c>
      <c r="G473" s="330"/>
      <c r="H473" s="211">
        <f t="shared" ref="H473" si="855">G473*$P$8/1000</f>
        <v>0</v>
      </c>
      <c r="I473" s="331"/>
      <c r="J473" s="211">
        <f t="shared" ref="J473" si="856">I473*$P$9/1000</f>
        <v>0</v>
      </c>
      <c r="K473" s="54"/>
      <c r="L473" s="54"/>
      <c r="M473" s="54"/>
      <c r="N473" s="130"/>
      <c r="O473" s="45">
        <f t="shared" si="800"/>
        <v>0</v>
      </c>
      <c r="P473" s="211">
        <f t="shared" ref="P473" si="857">E473*F473</f>
        <v>0</v>
      </c>
      <c r="Q473" s="211">
        <f t="shared" ref="Q473" si="858">SUM(O473:O476)</f>
        <v>0</v>
      </c>
      <c r="R473" s="211">
        <f t="shared" ref="R473" si="859">Q473*1.02*1.05*$R$14</f>
        <v>0</v>
      </c>
      <c r="S473" s="205">
        <f t="shared" ref="S473" si="860">F473*$S$21</f>
        <v>0</v>
      </c>
      <c r="T473" s="205">
        <f t="shared" ref="T473" si="861">E473*S473</f>
        <v>0</v>
      </c>
    </row>
    <row r="474" spans="1:20" ht="12.75" customHeight="1" x14ac:dyDescent="0.2">
      <c r="A474" s="193"/>
      <c r="B474" s="319"/>
      <c r="C474" s="304"/>
      <c r="D474" s="329"/>
      <c r="E474" s="221"/>
      <c r="F474" s="208"/>
      <c r="G474" s="330"/>
      <c r="H474" s="212"/>
      <c r="I474" s="332"/>
      <c r="J474" s="212"/>
      <c r="K474" s="23"/>
      <c r="L474" s="23"/>
      <c r="M474" s="23"/>
      <c r="N474" s="123"/>
      <c r="O474" s="45">
        <f t="shared" si="800"/>
        <v>0</v>
      </c>
      <c r="P474" s="212"/>
      <c r="Q474" s="212"/>
      <c r="R474" s="212"/>
      <c r="S474" s="205"/>
      <c r="T474" s="205"/>
    </row>
    <row r="475" spans="1:20" ht="12.75" customHeight="1" x14ac:dyDescent="0.2">
      <c r="A475" s="193"/>
      <c r="B475" s="319"/>
      <c r="C475" s="304"/>
      <c r="D475" s="329"/>
      <c r="E475" s="221"/>
      <c r="F475" s="208"/>
      <c r="G475" s="330"/>
      <c r="H475" s="212"/>
      <c r="I475" s="332"/>
      <c r="J475" s="212"/>
      <c r="K475" s="23"/>
      <c r="L475" s="23"/>
      <c r="M475" s="24"/>
      <c r="N475" s="123"/>
      <c r="O475" s="45">
        <f t="shared" si="800"/>
        <v>0</v>
      </c>
      <c r="P475" s="212"/>
      <c r="Q475" s="212"/>
      <c r="R475" s="212"/>
      <c r="S475" s="205"/>
      <c r="T475" s="205"/>
    </row>
    <row r="476" spans="1:20" ht="12.75" customHeight="1" x14ac:dyDescent="0.2">
      <c r="A476" s="193"/>
      <c r="B476" s="320"/>
      <c r="C476" s="305"/>
      <c r="D476" s="329"/>
      <c r="E476" s="221"/>
      <c r="F476" s="209"/>
      <c r="G476" s="330"/>
      <c r="H476" s="213"/>
      <c r="I476" s="333"/>
      <c r="J476" s="213"/>
      <c r="K476" s="23"/>
      <c r="L476" s="23"/>
      <c r="M476" s="23"/>
      <c r="N476" s="123"/>
      <c r="O476" s="45">
        <f t="shared" si="800"/>
        <v>0</v>
      </c>
      <c r="P476" s="213"/>
      <c r="Q476" s="213"/>
      <c r="R476" s="213"/>
      <c r="S476" s="205"/>
      <c r="T476" s="205"/>
    </row>
    <row r="477" spans="1:20" ht="12.75" customHeight="1" x14ac:dyDescent="0.2">
      <c r="A477" s="193">
        <v>1</v>
      </c>
      <c r="B477" s="220" t="s">
        <v>621</v>
      </c>
      <c r="C477" s="220" t="s">
        <v>622</v>
      </c>
      <c r="D477" s="221" t="s">
        <v>27</v>
      </c>
      <c r="E477" s="193">
        <v>88</v>
      </c>
      <c r="F477" s="207">
        <f t="shared" ref="F477" si="862">H477+J477+R477</f>
        <v>0.24428743800000002</v>
      </c>
      <c r="G477" s="225">
        <v>0.11700000000000001</v>
      </c>
      <c r="H477" s="205">
        <f t="shared" ref="H477" si="863">G477*$P$8/1000</f>
        <v>0.22214790000000001</v>
      </c>
      <c r="I477" s="269">
        <v>9.4000000000000004E-3</v>
      </c>
      <c r="J477" s="211">
        <f t="shared" ref="J477" si="864">I477*$P$9/1000</f>
        <v>2.2139538E-2</v>
      </c>
      <c r="K477" s="23"/>
      <c r="L477" s="23"/>
      <c r="M477" s="23"/>
      <c r="N477" s="123"/>
      <c r="O477" s="45">
        <f t="shared" si="800"/>
        <v>0</v>
      </c>
      <c r="P477" s="211">
        <f t="shared" ref="P477" si="865">E477*F477</f>
        <v>21.497294544000003</v>
      </c>
      <c r="Q477" s="211">
        <f t="shared" ref="Q477" si="866">SUM(O477:O480)</f>
        <v>0</v>
      </c>
      <c r="R477" s="211">
        <f t="shared" ref="R477" si="867">Q477*1.02*1.05*$R$14</f>
        <v>0</v>
      </c>
      <c r="S477" s="205">
        <f t="shared" ref="S477" si="868">F477*$S$21</f>
        <v>0.27961353665752675</v>
      </c>
      <c r="T477" s="205">
        <f t="shared" ref="T477" si="869">E477*S477</f>
        <v>24.605991225862354</v>
      </c>
    </row>
    <row r="478" spans="1:20" ht="12.75" customHeight="1" x14ac:dyDescent="0.2">
      <c r="A478" s="193"/>
      <c r="B478" s="220"/>
      <c r="C478" s="220"/>
      <c r="D478" s="221"/>
      <c r="E478" s="193"/>
      <c r="F478" s="208"/>
      <c r="G478" s="225"/>
      <c r="H478" s="205"/>
      <c r="I478" s="269"/>
      <c r="J478" s="212"/>
      <c r="K478" s="23"/>
      <c r="L478" s="23"/>
      <c r="M478" s="23"/>
      <c r="N478" s="123"/>
      <c r="O478" s="45">
        <f t="shared" si="800"/>
        <v>0</v>
      </c>
      <c r="P478" s="212"/>
      <c r="Q478" s="212"/>
      <c r="R478" s="212"/>
      <c r="S478" s="205"/>
      <c r="T478" s="205"/>
    </row>
    <row r="479" spans="1:20" ht="12.75" customHeight="1" x14ac:dyDescent="0.2">
      <c r="A479" s="193"/>
      <c r="B479" s="220"/>
      <c r="C479" s="220"/>
      <c r="D479" s="221"/>
      <c r="E479" s="193"/>
      <c r="F479" s="208"/>
      <c r="G479" s="225"/>
      <c r="H479" s="205"/>
      <c r="I479" s="269"/>
      <c r="J479" s="212"/>
      <c r="K479" s="23"/>
      <c r="L479" s="23"/>
      <c r="M479" s="24"/>
      <c r="N479" s="123"/>
      <c r="O479" s="45">
        <f t="shared" si="800"/>
        <v>0</v>
      </c>
      <c r="P479" s="212"/>
      <c r="Q479" s="212"/>
      <c r="R479" s="212"/>
      <c r="S479" s="205"/>
      <c r="T479" s="205"/>
    </row>
    <row r="480" spans="1:20" ht="12.75" customHeight="1" x14ac:dyDescent="0.2">
      <c r="A480" s="193"/>
      <c r="B480" s="220"/>
      <c r="C480" s="220"/>
      <c r="D480" s="221"/>
      <c r="E480" s="193"/>
      <c r="F480" s="209"/>
      <c r="G480" s="225"/>
      <c r="H480" s="205"/>
      <c r="I480" s="269"/>
      <c r="J480" s="213"/>
      <c r="K480" s="23"/>
      <c r="L480" s="23"/>
      <c r="M480" s="23"/>
      <c r="N480" s="123"/>
      <c r="O480" s="45">
        <f t="shared" si="800"/>
        <v>0</v>
      </c>
      <c r="P480" s="213"/>
      <c r="Q480" s="213"/>
      <c r="R480" s="213"/>
      <c r="S480" s="205"/>
      <c r="T480" s="205"/>
    </row>
    <row r="481" spans="1:20" ht="12.75" customHeight="1" x14ac:dyDescent="0.2">
      <c r="A481" s="193">
        <v>2</v>
      </c>
      <c r="B481" s="220" t="s">
        <v>46</v>
      </c>
      <c r="C481" s="220" t="s">
        <v>623</v>
      </c>
      <c r="D481" s="189" t="s">
        <v>28</v>
      </c>
      <c r="E481" s="206">
        <v>1.0999999999999999E-2</v>
      </c>
      <c r="F481" s="207">
        <f t="shared" ref="F481" si="870">H481+J481+R481</f>
        <v>243.43615800000001</v>
      </c>
      <c r="G481" s="225"/>
      <c r="H481" s="205">
        <f t="shared" ref="H481" si="871">G481*$P$8/1000</f>
        <v>0</v>
      </c>
      <c r="I481" s="225"/>
      <c r="J481" s="211">
        <f t="shared" ref="J481" si="872">I481*$P$9/1000</f>
        <v>0</v>
      </c>
      <c r="K481" s="23" t="s">
        <v>58</v>
      </c>
      <c r="L481" s="23" t="s">
        <v>28</v>
      </c>
      <c r="M481" s="23">
        <v>1</v>
      </c>
      <c r="N481" s="123">
        <v>215</v>
      </c>
      <c r="O481" s="45">
        <f t="shared" si="800"/>
        <v>215</v>
      </c>
      <c r="P481" s="211">
        <f t="shared" ref="P481" si="873">E481*F481</f>
        <v>2.6777977379999998</v>
      </c>
      <c r="Q481" s="211">
        <f t="shared" ref="Q481" si="874">SUM(O481:O484)</f>
        <v>215</v>
      </c>
      <c r="R481" s="211">
        <f t="shared" ref="R481" si="875">Q481*1.02*1.05*$R$14</f>
        <v>243.43615800000001</v>
      </c>
      <c r="S481" s="205">
        <f t="shared" ref="S481" si="876">F481*$S$21</f>
        <v>278.6391541291635</v>
      </c>
      <c r="T481" s="205">
        <f t="shared" ref="T481" si="877">E481*S481</f>
        <v>3.0650306954207984</v>
      </c>
    </row>
    <row r="482" spans="1:20" ht="12.75" customHeight="1" x14ac:dyDescent="0.2">
      <c r="A482" s="193"/>
      <c r="B482" s="220"/>
      <c r="C482" s="220"/>
      <c r="D482" s="189"/>
      <c r="E482" s="206"/>
      <c r="F482" s="208"/>
      <c r="G482" s="225"/>
      <c r="H482" s="205"/>
      <c r="I482" s="225"/>
      <c r="J482" s="212"/>
      <c r="K482" s="23"/>
      <c r="L482" s="23"/>
      <c r="M482" s="23"/>
      <c r="N482" s="123"/>
      <c r="O482" s="45">
        <f t="shared" si="800"/>
        <v>0</v>
      </c>
      <c r="P482" s="212"/>
      <c r="Q482" s="212"/>
      <c r="R482" s="212"/>
      <c r="S482" s="205"/>
      <c r="T482" s="205"/>
    </row>
    <row r="483" spans="1:20" ht="12.75" customHeight="1" x14ac:dyDescent="0.2">
      <c r="A483" s="193"/>
      <c r="B483" s="220"/>
      <c r="C483" s="220"/>
      <c r="D483" s="189"/>
      <c r="E483" s="206"/>
      <c r="F483" s="208"/>
      <c r="G483" s="225"/>
      <c r="H483" s="205"/>
      <c r="I483" s="225"/>
      <c r="J483" s="212"/>
      <c r="K483" s="23"/>
      <c r="L483" s="23"/>
      <c r="M483" s="24"/>
      <c r="N483" s="123"/>
      <c r="O483" s="45">
        <f t="shared" si="800"/>
        <v>0</v>
      </c>
      <c r="P483" s="212"/>
      <c r="Q483" s="212"/>
      <c r="R483" s="212"/>
      <c r="S483" s="205"/>
      <c r="T483" s="205"/>
    </row>
    <row r="484" spans="1:20" ht="12.75" customHeight="1" x14ac:dyDescent="0.2">
      <c r="A484" s="193"/>
      <c r="B484" s="220"/>
      <c r="C484" s="220"/>
      <c r="D484" s="189"/>
      <c r="E484" s="206"/>
      <c r="F484" s="209"/>
      <c r="G484" s="225"/>
      <c r="H484" s="205"/>
      <c r="I484" s="225"/>
      <c r="J484" s="213"/>
      <c r="K484" s="23"/>
      <c r="L484" s="23"/>
      <c r="M484" s="23"/>
      <c r="N484" s="123"/>
      <c r="O484" s="45">
        <f t="shared" si="800"/>
        <v>0</v>
      </c>
      <c r="P484" s="213"/>
      <c r="Q484" s="213"/>
      <c r="R484" s="213"/>
      <c r="S484" s="205"/>
      <c r="T484" s="205"/>
    </row>
    <row r="485" spans="1:20" ht="12.75" customHeight="1" x14ac:dyDescent="0.2">
      <c r="A485" s="193">
        <v>3</v>
      </c>
      <c r="B485" s="220" t="s">
        <v>46</v>
      </c>
      <c r="C485" s="220" t="s">
        <v>624</v>
      </c>
      <c r="D485" s="220" t="s">
        <v>33</v>
      </c>
      <c r="E485" s="195">
        <v>1.5</v>
      </c>
      <c r="F485" s="207">
        <f t="shared" ref="F485" si="878">H485+J485+R485</f>
        <v>14.719395599999999</v>
      </c>
      <c r="G485" s="225"/>
      <c r="H485" s="205">
        <f t="shared" ref="H485" si="879">G485*$P$8/1000</f>
        <v>0</v>
      </c>
      <c r="I485" s="225"/>
      <c r="J485" s="211">
        <f t="shared" ref="J485" si="880">I485*$P$9/1000</f>
        <v>0</v>
      </c>
      <c r="K485" s="23" t="s">
        <v>625</v>
      </c>
      <c r="L485" s="23" t="s">
        <v>33</v>
      </c>
      <c r="M485" s="23">
        <v>1</v>
      </c>
      <c r="N485" s="37">
        <v>13</v>
      </c>
      <c r="O485" s="45">
        <f t="shared" si="800"/>
        <v>13</v>
      </c>
      <c r="P485" s="211">
        <f t="shared" ref="P485" si="881">E485*F485</f>
        <v>22.079093399999998</v>
      </c>
      <c r="Q485" s="211">
        <f t="shared" ref="Q485" si="882">SUM(O485:O488)</f>
        <v>13</v>
      </c>
      <c r="R485" s="211">
        <f t="shared" ref="R485" si="883">Q485*1.02*1.05*$R$14</f>
        <v>14.719395599999999</v>
      </c>
      <c r="S485" s="205">
        <f t="shared" ref="S485" si="884">F485*$S$21</f>
        <v>16.847948854321512</v>
      </c>
      <c r="T485" s="205">
        <f t="shared" ref="T485" si="885">E485*S485</f>
        <v>25.271923281482266</v>
      </c>
    </row>
    <row r="486" spans="1:20" ht="12.75" customHeight="1" x14ac:dyDescent="0.2">
      <c r="A486" s="193"/>
      <c r="B486" s="220"/>
      <c r="C486" s="220"/>
      <c r="D486" s="189"/>
      <c r="E486" s="195"/>
      <c r="F486" s="208"/>
      <c r="G486" s="225"/>
      <c r="H486" s="205"/>
      <c r="I486" s="225"/>
      <c r="J486" s="212"/>
      <c r="K486" s="23"/>
      <c r="L486" s="23"/>
      <c r="M486" s="23"/>
      <c r="N486" s="17">
        <v>0</v>
      </c>
      <c r="O486" s="45">
        <f t="shared" si="800"/>
        <v>0</v>
      </c>
      <c r="P486" s="212"/>
      <c r="Q486" s="212"/>
      <c r="R486" s="212"/>
      <c r="S486" s="205"/>
      <c r="T486" s="205"/>
    </row>
    <row r="487" spans="1:20" ht="12.75" customHeight="1" x14ac:dyDescent="0.2">
      <c r="A487" s="193"/>
      <c r="B487" s="220"/>
      <c r="C487" s="220"/>
      <c r="D487" s="189"/>
      <c r="E487" s="195"/>
      <c r="F487" s="208"/>
      <c r="G487" s="225"/>
      <c r="H487" s="205"/>
      <c r="I487" s="225"/>
      <c r="J487" s="212"/>
      <c r="K487" s="23"/>
      <c r="L487" s="23"/>
      <c r="M487" s="24"/>
      <c r="N487" s="17">
        <v>0</v>
      </c>
      <c r="O487" s="45">
        <f t="shared" si="800"/>
        <v>0</v>
      </c>
      <c r="P487" s="212"/>
      <c r="Q487" s="212"/>
      <c r="R487" s="212"/>
      <c r="S487" s="205"/>
      <c r="T487" s="205"/>
    </row>
    <row r="488" spans="1:20" ht="12.75" customHeight="1" x14ac:dyDescent="0.2">
      <c r="A488" s="193"/>
      <c r="B488" s="220"/>
      <c r="C488" s="220"/>
      <c r="D488" s="189"/>
      <c r="E488" s="195"/>
      <c r="F488" s="209"/>
      <c r="G488" s="225"/>
      <c r="H488" s="205"/>
      <c r="I488" s="225"/>
      <c r="J488" s="213"/>
      <c r="K488" s="23"/>
      <c r="L488" s="23"/>
      <c r="M488" s="23"/>
      <c r="N488" s="17">
        <v>0</v>
      </c>
      <c r="O488" s="45">
        <f t="shared" si="800"/>
        <v>0</v>
      </c>
      <c r="P488" s="213"/>
      <c r="Q488" s="213"/>
      <c r="R488" s="213"/>
      <c r="S488" s="205"/>
      <c r="T488" s="205"/>
    </row>
    <row r="489" spans="1:20" ht="12.75" customHeight="1" x14ac:dyDescent="0.2">
      <c r="A489" s="193">
        <v>4</v>
      </c>
      <c r="B489" s="220" t="s">
        <v>476</v>
      </c>
      <c r="C489" s="220" t="s">
        <v>610</v>
      </c>
      <c r="D489" s="189" t="s">
        <v>39</v>
      </c>
      <c r="E489" s="195">
        <v>15</v>
      </c>
      <c r="F489" s="207">
        <f t="shared" ref="F489" si="886">H489+J489+R489</f>
        <v>2.7208189900799997</v>
      </c>
      <c r="G489" s="225">
        <v>0.79400000000000004</v>
      </c>
      <c r="H489" s="205">
        <f t="shared" ref="H489" si="887">G489*$P$8/1000</f>
        <v>1.5075678000000001</v>
      </c>
      <c r="I489" s="225">
        <v>6.4000000000000001E-2</v>
      </c>
      <c r="J489" s="211">
        <f t="shared" ref="J489" si="888">I489*$P$9/1000</f>
        <v>0.15073728</v>
      </c>
      <c r="K489" s="23" t="s">
        <v>47</v>
      </c>
      <c r="L489" s="23" t="s">
        <v>33</v>
      </c>
      <c r="M489" s="23">
        <v>3.1E-2</v>
      </c>
      <c r="N489" s="122">
        <v>26.4</v>
      </c>
      <c r="O489" s="45">
        <f t="shared" si="800"/>
        <v>0.81839999999999991</v>
      </c>
      <c r="P489" s="211">
        <f t="shared" ref="P489" si="889">E489*F489</f>
        <v>40.812284851199998</v>
      </c>
      <c r="Q489" s="211">
        <f t="shared" ref="Q489" si="890">SUM(O489:O492)</f>
        <v>0.9383999999999999</v>
      </c>
      <c r="R489" s="211">
        <f t="shared" ref="R489" si="891">Q489*1.02*1.05*$R$14</f>
        <v>1.0625139100799998</v>
      </c>
      <c r="S489" s="205">
        <f t="shared" ref="S489" si="892">F489*$S$21</f>
        <v>3.1142731965662063</v>
      </c>
      <c r="T489" s="205">
        <f t="shared" ref="T489" si="893">E489*S489</f>
        <v>46.714097948493091</v>
      </c>
    </row>
    <row r="490" spans="1:20" ht="12.75" customHeight="1" x14ac:dyDescent="0.2">
      <c r="A490" s="193"/>
      <c r="B490" s="220"/>
      <c r="C490" s="220"/>
      <c r="D490" s="189"/>
      <c r="E490" s="195"/>
      <c r="F490" s="208"/>
      <c r="G490" s="225"/>
      <c r="H490" s="205"/>
      <c r="I490" s="225"/>
      <c r="J490" s="212"/>
      <c r="K490" s="23" t="s">
        <v>477</v>
      </c>
      <c r="L490" s="23" t="s">
        <v>30</v>
      </c>
      <c r="M490" s="23">
        <v>0.12</v>
      </c>
      <c r="N490" s="123">
        <v>1</v>
      </c>
      <c r="O490" s="45">
        <f t="shared" si="800"/>
        <v>0.12</v>
      </c>
      <c r="P490" s="212"/>
      <c r="Q490" s="212"/>
      <c r="R490" s="212"/>
      <c r="S490" s="205"/>
      <c r="T490" s="205"/>
    </row>
    <row r="491" spans="1:20" ht="12.75" customHeight="1" x14ac:dyDescent="0.2">
      <c r="A491" s="193"/>
      <c r="B491" s="220"/>
      <c r="C491" s="220"/>
      <c r="D491" s="189"/>
      <c r="E491" s="195"/>
      <c r="F491" s="208"/>
      <c r="G491" s="225"/>
      <c r="H491" s="205"/>
      <c r="I491" s="225"/>
      <c r="J491" s="212"/>
      <c r="K491" s="23"/>
      <c r="L491" s="23"/>
      <c r="M491" s="37"/>
      <c r="N491" s="123"/>
      <c r="O491" s="45">
        <f t="shared" si="800"/>
        <v>0</v>
      </c>
      <c r="P491" s="212"/>
      <c r="Q491" s="212"/>
      <c r="R491" s="212"/>
      <c r="S491" s="205"/>
      <c r="T491" s="205"/>
    </row>
    <row r="492" spans="1:20" ht="12.75" customHeight="1" x14ac:dyDescent="0.2">
      <c r="A492" s="193"/>
      <c r="B492" s="220"/>
      <c r="C492" s="220"/>
      <c r="D492" s="189"/>
      <c r="E492" s="195"/>
      <c r="F492" s="209"/>
      <c r="G492" s="225"/>
      <c r="H492" s="205"/>
      <c r="I492" s="225"/>
      <c r="J492" s="213"/>
      <c r="K492" s="23"/>
      <c r="L492" s="23"/>
      <c r="M492" s="23"/>
      <c r="N492" s="123"/>
      <c r="O492" s="45">
        <f t="shared" si="800"/>
        <v>0</v>
      </c>
      <c r="P492" s="213"/>
      <c r="Q492" s="213"/>
      <c r="R492" s="213"/>
      <c r="S492" s="205"/>
      <c r="T492" s="205"/>
    </row>
    <row r="493" spans="1:20" ht="12.75" customHeight="1" x14ac:dyDescent="0.2">
      <c r="A493" s="193">
        <v>5</v>
      </c>
      <c r="B493" s="220" t="s">
        <v>46</v>
      </c>
      <c r="C493" s="220" t="s">
        <v>611</v>
      </c>
      <c r="D493" s="189" t="s">
        <v>39</v>
      </c>
      <c r="E493" s="195">
        <v>15</v>
      </c>
      <c r="F493" s="207">
        <f t="shared" ref="F493" si="894">H493+J493+R493</f>
        <v>0.11616999912000001</v>
      </c>
      <c r="G493" s="330"/>
      <c r="H493" s="205">
        <f t="shared" ref="H493" si="895">G493*$P$8/1000</f>
        <v>0</v>
      </c>
      <c r="I493" s="225"/>
      <c r="J493" s="211">
        <f t="shared" ref="J493" si="896">I493*$P$9/1000</f>
        <v>0</v>
      </c>
      <c r="K493" s="23" t="s">
        <v>113</v>
      </c>
      <c r="L493" s="123" t="s">
        <v>23</v>
      </c>
      <c r="M493" s="23">
        <v>1.08</v>
      </c>
      <c r="N493" s="123">
        <v>9.5000000000000001E-2</v>
      </c>
      <c r="O493" s="45">
        <f t="shared" si="800"/>
        <v>0.10260000000000001</v>
      </c>
      <c r="P493" s="211">
        <f t="shared" ref="P493" si="897">E493*F493</f>
        <v>1.7425499868000001</v>
      </c>
      <c r="Q493" s="211">
        <f t="shared" ref="Q493" si="898">SUM(O493:O496)</f>
        <v>0.10260000000000001</v>
      </c>
      <c r="R493" s="211">
        <f t="shared" ref="R493" si="899">Q493*1.02*1.05*$R$14</f>
        <v>0.11616999912000001</v>
      </c>
      <c r="S493" s="205">
        <f t="shared" ref="S493" si="900">F493*$S$21</f>
        <v>0.13296919634256826</v>
      </c>
      <c r="T493" s="205">
        <f t="shared" ref="T493" si="901">E493*S493</f>
        <v>1.9945379451385239</v>
      </c>
    </row>
    <row r="494" spans="1:20" s="43" customFormat="1" ht="12.75" customHeight="1" x14ac:dyDescent="0.2">
      <c r="A494" s="193"/>
      <c r="B494" s="220"/>
      <c r="C494" s="220"/>
      <c r="D494" s="189"/>
      <c r="E494" s="195"/>
      <c r="F494" s="208"/>
      <c r="G494" s="330"/>
      <c r="H494" s="205"/>
      <c r="I494" s="225"/>
      <c r="J494" s="212"/>
      <c r="K494" s="23"/>
      <c r="L494" s="23"/>
      <c r="M494" s="23"/>
      <c r="N494" s="123"/>
      <c r="O494" s="45">
        <f t="shared" si="800"/>
        <v>0</v>
      </c>
      <c r="P494" s="212"/>
      <c r="Q494" s="212"/>
      <c r="R494" s="212"/>
      <c r="S494" s="205"/>
      <c r="T494" s="205"/>
    </row>
    <row r="495" spans="1:20" ht="12.75" customHeight="1" x14ac:dyDescent="0.2">
      <c r="A495" s="193"/>
      <c r="B495" s="220"/>
      <c r="C495" s="220"/>
      <c r="D495" s="189"/>
      <c r="E495" s="195"/>
      <c r="F495" s="208"/>
      <c r="G495" s="330"/>
      <c r="H495" s="205"/>
      <c r="I495" s="225"/>
      <c r="J495" s="212"/>
      <c r="K495" s="23"/>
      <c r="L495" s="23"/>
      <c r="M495" s="24"/>
      <c r="N495" s="123"/>
      <c r="O495" s="45">
        <f t="shared" si="800"/>
        <v>0</v>
      </c>
      <c r="P495" s="212"/>
      <c r="Q495" s="212"/>
      <c r="R495" s="212"/>
      <c r="S495" s="205"/>
      <c r="T495" s="205"/>
    </row>
    <row r="496" spans="1:20" ht="12.75" customHeight="1" x14ac:dyDescent="0.2">
      <c r="A496" s="193"/>
      <c r="B496" s="220"/>
      <c r="C496" s="220"/>
      <c r="D496" s="189"/>
      <c r="E496" s="195"/>
      <c r="F496" s="209"/>
      <c r="G496" s="330"/>
      <c r="H496" s="205"/>
      <c r="I496" s="225"/>
      <c r="J496" s="213"/>
      <c r="K496" s="23"/>
      <c r="L496" s="23"/>
      <c r="M496" s="23"/>
      <c r="N496" s="123"/>
      <c r="O496" s="45">
        <f t="shared" si="800"/>
        <v>0</v>
      </c>
      <c r="P496" s="213"/>
      <c r="Q496" s="213"/>
      <c r="R496" s="213"/>
      <c r="S496" s="205"/>
      <c r="T496" s="205"/>
    </row>
    <row r="497" spans="1:20" ht="12.75" customHeight="1" x14ac:dyDescent="0.2">
      <c r="A497" s="324"/>
      <c r="B497" s="350"/>
      <c r="C497" s="226" t="s">
        <v>1476</v>
      </c>
      <c r="D497" s="193"/>
      <c r="E497" s="351"/>
      <c r="F497" s="196">
        <f t="shared" ref="F497" si="902">H497+J497+R497</f>
        <v>0</v>
      </c>
      <c r="G497" s="352"/>
      <c r="H497" s="200">
        <f t="shared" ref="H497" si="903">G497*$P$8/1000</f>
        <v>0</v>
      </c>
      <c r="I497" s="352"/>
      <c r="J497" s="200">
        <f t="shared" ref="J497" si="904">I497*$P$9/1000</f>
        <v>0</v>
      </c>
      <c r="K497" s="47"/>
      <c r="L497" s="47"/>
      <c r="M497" s="47"/>
      <c r="N497" s="114"/>
      <c r="O497" s="49">
        <f t="shared" si="800"/>
        <v>0</v>
      </c>
      <c r="P497" s="200">
        <f t="shared" ref="P497" si="905">E497*F497</f>
        <v>0</v>
      </c>
      <c r="Q497" s="200">
        <f t="shared" ref="Q497" si="906">SUM(O497:O500)</f>
        <v>0</v>
      </c>
      <c r="R497" s="200">
        <f t="shared" ref="R497" si="907">Q497*1.02*1.05*$R$14</f>
        <v>0</v>
      </c>
      <c r="S497" s="205">
        <f t="shared" ref="S497" si="908">F497*$S$21</f>
        <v>0</v>
      </c>
      <c r="T497" s="205">
        <f t="shared" ref="T497" si="909">E497*S497</f>
        <v>0</v>
      </c>
    </row>
    <row r="498" spans="1:20" ht="12.75" customHeight="1" x14ac:dyDescent="0.2">
      <c r="A498" s="324"/>
      <c r="B498" s="350"/>
      <c r="C498" s="226"/>
      <c r="D498" s="193"/>
      <c r="E498" s="351"/>
      <c r="F498" s="197"/>
      <c r="G498" s="352"/>
      <c r="H498" s="201"/>
      <c r="I498" s="352"/>
      <c r="J498" s="201"/>
      <c r="K498" s="47"/>
      <c r="L498" s="47"/>
      <c r="M498" s="47"/>
      <c r="N498" s="116"/>
      <c r="O498" s="49">
        <f t="shared" si="800"/>
        <v>0</v>
      </c>
      <c r="P498" s="201"/>
      <c r="Q498" s="201"/>
      <c r="R498" s="201"/>
      <c r="S498" s="205"/>
      <c r="T498" s="205"/>
    </row>
    <row r="499" spans="1:20" ht="12.75" customHeight="1" x14ac:dyDescent="0.2">
      <c r="A499" s="324"/>
      <c r="B499" s="350"/>
      <c r="C499" s="226"/>
      <c r="D499" s="193"/>
      <c r="E499" s="351"/>
      <c r="F499" s="197"/>
      <c r="G499" s="352"/>
      <c r="H499" s="201"/>
      <c r="I499" s="352"/>
      <c r="J499" s="201"/>
      <c r="K499" s="47"/>
      <c r="L499" s="47"/>
      <c r="M499" s="20"/>
      <c r="N499" s="106"/>
      <c r="O499" s="49">
        <f t="shared" si="800"/>
        <v>0</v>
      </c>
      <c r="P499" s="201"/>
      <c r="Q499" s="201"/>
      <c r="R499" s="201"/>
      <c r="S499" s="205"/>
      <c r="T499" s="205"/>
    </row>
    <row r="500" spans="1:20" ht="12.75" customHeight="1" x14ac:dyDescent="0.2">
      <c r="A500" s="324"/>
      <c r="B500" s="350"/>
      <c r="C500" s="226"/>
      <c r="D500" s="193"/>
      <c r="E500" s="351"/>
      <c r="F500" s="198"/>
      <c r="G500" s="352"/>
      <c r="H500" s="202"/>
      <c r="I500" s="352"/>
      <c r="J500" s="202"/>
      <c r="K500" s="47"/>
      <c r="L500" s="107"/>
      <c r="M500" s="47"/>
      <c r="N500" s="47"/>
      <c r="O500" s="49">
        <f t="shared" si="800"/>
        <v>0</v>
      </c>
      <c r="P500" s="202"/>
      <c r="Q500" s="202"/>
      <c r="R500" s="202"/>
      <c r="S500" s="205"/>
      <c r="T500" s="205"/>
    </row>
    <row r="501" spans="1:20" ht="12.75" customHeight="1" x14ac:dyDescent="0.2">
      <c r="A501" s="324">
        <v>1</v>
      </c>
      <c r="B501" s="194" t="s">
        <v>537</v>
      </c>
      <c r="C501" s="194" t="s">
        <v>1477</v>
      </c>
      <c r="D501" s="193" t="s">
        <v>475</v>
      </c>
      <c r="E501" s="195">
        <v>12</v>
      </c>
      <c r="F501" s="204">
        <f t="shared" ref="F501" si="910">H501+J501+R501</f>
        <v>1.120233</v>
      </c>
      <c r="G501" s="199">
        <v>0.59</v>
      </c>
      <c r="H501" s="301">
        <f t="shared" ref="H501" si="911">G501*$P$8/1000</f>
        <v>1.120233</v>
      </c>
      <c r="I501" s="199"/>
      <c r="J501" s="301">
        <f t="shared" ref="J501" si="912">I501*$P$9/1000</f>
        <v>0</v>
      </c>
      <c r="K501" s="47"/>
      <c r="L501" s="47"/>
      <c r="M501" s="47"/>
      <c r="N501" s="116"/>
      <c r="O501" s="49">
        <f t="shared" si="800"/>
        <v>0</v>
      </c>
      <c r="P501" s="301">
        <f>E501*F501</f>
        <v>13.442796000000001</v>
      </c>
      <c r="Q501" s="301">
        <f>SUM(O501:O504)</f>
        <v>0</v>
      </c>
      <c r="R501" s="301">
        <f t="shared" ref="R501" si="913">Q501*1.02*1.05*$R$14</f>
        <v>0</v>
      </c>
      <c r="S501" s="205">
        <f t="shared" ref="S501" si="914">F501*$S$21</f>
        <v>1.2822284828680841</v>
      </c>
      <c r="T501" s="205">
        <f t="shared" ref="T501" si="915">E501*S501</f>
        <v>15.386741794417009</v>
      </c>
    </row>
    <row r="502" spans="1:20" ht="12.75" customHeight="1" x14ac:dyDescent="0.2">
      <c r="A502" s="324"/>
      <c r="B502" s="194"/>
      <c r="C502" s="194"/>
      <c r="D502" s="193"/>
      <c r="E502" s="195"/>
      <c r="F502" s="204"/>
      <c r="G502" s="199"/>
      <c r="H502" s="301"/>
      <c r="I502" s="199"/>
      <c r="J502" s="301"/>
      <c r="K502" s="47"/>
      <c r="L502" s="47"/>
      <c r="M502" s="47"/>
      <c r="N502" s="116"/>
      <c r="O502" s="49">
        <f t="shared" si="800"/>
        <v>0</v>
      </c>
      <c r="P502" s="301"/>
      <c r="Q502" s="301"/>
      <c r="R502" s="301"/>
      <c r="S502" s="205"/>
      <c r="T502" s="205"/>
    </row>
    <row r="503" spans="1:20" ht="12.75" customHeight="1" x14ac:dyDescent="0.2">
      <c r="A503" s="324"/>
      <c r="B503" s="194"/>
      <c r="C503" s="194"/>
      <c r="D503" s="193"/>
      <c r="E503" s="195"/>
      <c r="F503" s="204"/>
      <c r="G503" s="199"/>
      <c r="H503" s="301"/>
      <c r="I503" s="199"/>
      <c r="J503" s="301"/>
      <c r="K503" s="47"/>
      <c r="L503" s="47"/>
      <c r="M503" s="50"/>
      <c r="N503" s="116"/>
      <c r="O503" s="49">
        <f t="shared" si="800"/>
        <v>0</v>
      </c>
      <c r="P503" s="301"/>
      <c r="Q503" s="301"/>
      <c r="R503" s="301"/>
      <c r="S503" s="205"/>
      <c r="T503" s="205"/>
    </row>
    <row r="504" spans="1:20" ht="12.75" customHeight="1" x14ac:dyDescent="0.2">
      <c r="A504" s="324"/>
      <c r="B504" s="194"/>
      <c r="C504" s="194"/>
      <c r="D504" s="193"/>
      <c r="E504" s="195"/>
      <c r="F504" s="204"/>
      <c r="G504" s="199"/>
      <c r="H504" s="301"/>
      <c r="I504" s="199"/>
      <c r="J504" s="301"/>
      <c r="K504" s="47"/>
      <c r="L504" s="47"/>
      <c r="M504" s="47"/>
      <c r="N504" s="116"/>
      <c r="O504" s="49">
        <f t="shared" si="800"/>
        <v>0</v>
      </c>
      <c r="P504" s="301"/>
      <c r="Q504" s="301"/>
      <c r="R504" s="301"/>
      <c r="S504" s="205"/>
      <c r="T504" s="205"/>
    </row>
    <row r="505" spans="1:20" ht="12.75" customHeight="1" x14ac:dyDescent="0.2">
      <c r="A505" s="324">
        <v>2</v>
      </c>
      <c r="B505" s="194" t="s">
        <v>538</v>
      </c>
      <c r="C505" s="194" t="s">
        <v>1478</v>
      </c>
      <c r="D505" s="193" t="s">
        <v>39</v>
      </c>
      <c r="E505" s="195">
        <v>57.6</v>
      </c>
      <c r="F505" s="204">
        <f t="shared" ref="F505" si="916">H505+J505+R505</f>
        <v>0.93361658179679996</v>
      </c>
      <c r="G505" s="199">
        <v>0.35099999999999998</v>
      </c>
      <c r="H505" s="301">
        <f t="shared" ref="H505" si="917">G505*$P$8/1000</f>
        <v>0.66644369999999997</v>
      </c>
      <c r="I505" s="344"/>
      <c r="J505" s="301">
        <f t="shared" ref="J505" si="918">I505*$P$9/1000</f>
        <v>0</v>
      </c>
      <c r="K505" s="47" t="s">
        <v>51</v>
      </c>
      <c r="L505" s="47" t="s">
        <v>30</v>
      </c>
      <c r="M505" s="47">
        <v>0.13600000000000001</v>
      </c>
      <c r="N505" s="20">
        <v>1.107</v>
      </c>
      <c r="O505" s="49">
        <f t="shared" si="800"/>
        <v>0.15055200000000002</v>
      </c>
      <c r="P505" s="301">
        <f>E505*F505</f>
        <v>53.776315111495677</v>
      </c>
      <c r="Q505" s="301">
        <f>SUM(O505:O508)</f>
        <v>0.23596400000000001</v>
      </c>
      <c r="R505" s="301">
        <f t="shared" ref="R505" si="919">Q505*1.02*1.05*$R$14</f>
        <v>0.26717288179679999</v>
      </c>
      <c r="S505" s="205">
        <f t="shared" ref="S505" si="920">F505*$S$21</f>
        <v>1.0686256995266139</v>
      </c>
      <c r="T505" s="205">
        <f t="shared" ref="T505" si="921">E505*S505</f>
        <v>61.552840292732959</v>
      </c>
    </row>
    <row r="506" spans="1:20" ht="12.75" customHeight="1" x14ac:dyDescent="0.2">
      <c r="A506" s="324"/>
      <c r="B506" s="194"/>
      <c r="C506" s="194"/>
      <c r="D506" s="193"/>
      <c r="E506" s="195"/>
      <c r="F506" s="204"/>
      <c r="G506" s="199"/>
      <c r="H506" s="301"/>
      <c r="I506" s="344"/>
      <c r="J506" s="301"/>
      <c r="K506" s="47" t="s">
        <v>53</v>
      </c>
      <c r="L506" s="47" t="s">
        <v>30</v>
      </c>
      <c r="M506" s="47">
        <v>8.5999999999999993E-2</v>
      </c>
      <c r="N506" s="116">
        <v>0.79700000000000004</v>
      </c>
      <c r="O506" s="49">
        <f t="shared" si="800"/>
        <v>6.8541999999999992E-2</v>
      </c>
      <c r="P506" s="301"/>
      <c r="Q506" s="301"/>
      <c r="R506" s="301"/>
      <c r="S506" s="205"/>
      <c r="T506" s="205"/>
    </row>
    <row r="507" spans="1:20" ht="12.75" customHeight="1" x14ac:dyDescent="0.2">
      <c r="A507" s="324"/>
      <c r="B507" s="194"/>
      <c r="C507" s="194"/>
      <c r="D507" s="193"/>
      <c r="E507" s="195"/>
      <c r="F507" s="204"/>
      <c r="G507" s="199"/>
      <c r="H507" s="301"/>
      <c r="I507" s="344"/>
      <c r="J507" s="301"/>
      <c r="K507" s="47" t="s">
        <v>52</v>
      </c>
      <c r="L507" s="47" t="s">
        <v>30</v>
      </c>
      <c r="M507" s="50">
        <v>2.41E-2</v>
      </c>
      <c r="N507" s="20">
        <v>0.7</v>
      </c>
      <c r="O507" s="49">
        <f t="shared" si="800"/>
        <v>1.687E-2</v>
      </c>
      <c r="P507" s="301"/>
      <c r="Q507" s="301"/>
      <c r="R507" s="301"/>
      <c r="S507" s="205"/>
      <c r="T507" s="205"/>
    </row>
    <row r="508" spans="1:20" ht="12.75" customHeight="1" x14ac:dyDescent="0.2">
      <c r="A508" s="324"/>
      <c r="B508" s="194"/>
      <c r="C508" s="194"/>
      <c r="D508" s="193"/>
      <c r="E508" s="195"/>
      <c r="F508" s="204"/>
      <c r="G508" s="199"/>
      <c r="H508" s="301"/>
      <c r="I508" s="344"/>
      <c r="J508" s="301"/>
      <c r="K508" s="47"/>
      <c r="L508" s="47"/>
      <c r="M508" s="47"/>
      <c r="N508" s="116"/>
      <c r="O508" s="49">
        <f t="shared" si="800"/>
        <v>0</v>
      </c>
      <c r="P508" s="301"/>
      <c r="Q508" s="301"/>
      <c r="R508" s="301"/>
      <c r="S508" s="205"/>
      <c r="T508" s="205"/>
    </row>
    <row r="509" spans="1:20" ht="12.75" customHeight="1" x14ac:dyDescent="0.2">
      <c r="A509" s="324">
        <v>3</v>
      </c>
      <c r="B509" s="194" t="s">
        <v>1479</v>
      </c>
      <c r="C509" s="194" t="s">
        <v>1480</v>
      </c>
      <c r="D509" s="193" t="s">
        <v>28</v>
      </c>
      <c r="E509" s="204">
        <v>0.68</v>
      </c>
      <c r="F509" s="204">
        <f t="shared" ref="F509" si="922">H509+J509+R509</f>
        <v>78.46318508001599</v>
      </c>
      <c r="G509" s="199">
        <v>19.8</v>
      </c>
      <c r="H509" s="301">
        <f t="shared" ref="H509" si="923">G509*$P$8/1000</f>
        <v>37.594260000000006</v>
      </c>
      <c r="I509" s="199">
        <v>15.5</v>
      </c>
      <c r="J509" s="301">
        <f t="shared" ref="J509" si="924">I509*$P$9/1000</f>
        <v>36.506684999999997</v>
      </c>
      <c r="K509" s="47" t="s">
        <v>59</v>
      </c>
      <c r="L509" s="47" t="s">
        <v>30</v>
      </c>
      <c r="M509" s="47">
        <v>4.78</v>
      </c>
      <c r="N509" s="116">
        <v>0.80600000000000005</v>
      </c>
      <c r="O509" s="49">
        <f t="shared" ref="O509:O572" si="925">M509*N509</f>
        <v>3.8526800000000003</v>
      </c>
      <c r="P509" s="301">
        <f t="shared" ref="P509" si="926">E509*F509</f>
        <v>53.354965854410878</v>
      </c>
      <c r="Q509" s="301">
        <f t="shared" ref="Q509" si="927">SUM(O509:O512)</f>
        <v>3.8526800000000003</v>
      </c>
      <c r="R509" s="301">
        <f t="shared" ref="R509" si="928">Q509*1.02*1.05*$R$14</f>
        <v>4.3622400800160008</v>
      </c>
      <c r="S509" s="205">
        <f t="shared" ref="S509" si="929">F509*$S$21</f>
        <v>89.809647427050081</v>
      </c>
      <c r="T509" s="205">
        <f t="shared" ref="T509" si="930">E509*S509</f>
        <v>61.07056025039406</v>
      </c>
    </row>
    <row r="510" spans="1:20" s="43" customFormat="1" ht="12.75" customHeight="1" x14ac:dyDescent="0.2">
      <c r="A510" s="324"/>
      <c r="B510" s="194"/>
      <c r="C510" s="194"/>
      <c r="D510" s="193"/>
      <c r="E510" s="204"/>
      <c r="F510" s="204"/>
      <c r="G510" s="199"/>
      <c r="H510" s="301"/>
      <c r="I510" s="199"/>
      <c r="J510" s="301"/>
      <c r="K510" s="47"/>
      <c r="L510" s="47"/>
      <c r="M510" s="47"/>
      <c r="N510" s="116"/>
      <c r="O510" s="49">
        <f t="shared" si="925"/>
        <v>0</v>
      </c>
      <c r="P510" s="301"/>
      <c r="Q510" s="301"/>
      <c r="R510" s="301"/>
      <c r="S510" s="205"/>
      <c r="T510" s="205"/>
    </row>
    <row r="511" spans="1:20" ht="12.75" customHeight="1" x14ac:dyDescent="0.2">
      <c r="A511" s="324"/>
      <c r="B511" s="194"/>
      <c r="C511" s="194"/>
      <c r="D511" s="193"/>
      <c r="E511" s="204"/>
      <c r="F511" s="204"/>
      <c r="G511" s="199"/>
      <c r="H511" s="301"/>
      <c r="I511" s="199"/>
      <c r="J511" s="301"/>
      <c r="K511" s="47"/>
      <c r="L511" s="47"/>
      <c r="M511" s="48"/>
      <c r="N511" s="116"/>
      <c r="O511" s="49">
        <f t="shared" si="925"/>
        <v>0</v>
      </c>
      <c r="P511" s="301"/>
      <c r="Q511" s="301"/>
      <c r="R511" s="301"/>
      <c r="S511" s="205"/>
      <c r="T511" s="205"/>
    </row>
    <row r="512" spans="1:20" ht="12.75" customHeight="1" x14ac:dyDescent="0.2">
      <c r="A512" s="324"/>
      <c r="B512" s="194"/>
      <c r="C512" s="194"/>
      <c r="D512" s="193"/>
      <c r="E512" s="204"/>
      <c r="F512" s="204"/>
      <c r="G512" s="199"/>
      <c r="H512" s="301"/>
      <c r="I512" s="199"/>
      <c r="J512" s="301"/>
      <c r="K512" s="47"/>
      <c r="L512" s="47"/>
      <c r="M512" s="47"/>
      <c r="N512" s="116"/>
      <c r="O512" s="49">
        <f t="shared" si="925"/>
        <v>0</v>
      </c>
      <c r="P512" s="301"/>
      <c r="Q512" s="301"/>
      <c r="R512" s="301"/>
      <c r="S512" s="205"/>
      <c r="T512" s="205"/>
    </row>
    <row r="513" spans="1:20" ht="12.75" customHeight="1" x14ac:dyDescent="0.2">
      <c r="A513" s="324">
        <v>4</v>
      </c>
      <c r="B513" s="194" t="s">
        <v>46</v>
      </c>
      <c r="C513" s="194" t="s">
        <v>1481</v>
      </c>
      <c r="D513" s="193" t="s">
        <v>28</v>
      </c>
      <c r="E513" s="204">
        <v>0.46</v>
      </c>
      <c r="F513" s="204">
        <f t="shared" ref="F513" si="931">H513+J513+R513</f>
        <v>651.49969769639995</v>
      </c>
      <c r="G513" s="199"/>
      <c r="H513" s="301">
        <f t="shared" ref="H513" si="932">G513*$P$8/1000</f>
        <v>0</v>
      </c>
      <c r="I513" s="199"/>
      <c r="J513" s="301">
        <f t="shared" ref="J513" si="933">I513*$P$9/1000</f>
        <v>0</v>
      </c>
      <c r="K513" s="47" t="s">
        <v>1482</v>
      </c>
      <c r="L513" s="47" t="s">
        <v>28</v>
      </c>
      <c r="M513" s="47">
        <v>1</v>
      </c>
      <c r="N513" s="116">
        <v>575.39700000000005</v>
      </c>
      <c r="O513" s="49">
        <f t="shared" si="925"/>
        <v>575.39700000000005</v>
      </c>
      <c r="P513" s="301">
        <f t="shared" ref="P513" si="934">E513*F513</f>
        <v>299.68986094034398</v>
      </c>
      <c r="Q513" s="301">
        <f t="shared" ref="Q513" si="935">SUM(O513:O516)</f>
        <v>575.39700000000005</v>
      </c>
      <c r="R513" s="301">
        <f t="shared" ref="R513" si="936">Q513*1.02*1.05*$R$14</f>
        <v>651.49969769639995</v>
      </c>
      <c r="S513" s="205">
        <f t="shared" ref="S513" si="937">F513*$S$21</f>
        <v>745.71224822538738</v>
      </c>
      <c r="T513" s="205">
        <f t="shared" ref="T513" si="938">E513*S513</f>
        <v>343.02763418367823</v>
      </c>
    </row>
    <row r="514" spans="1:20" ht="12.75" customHeight="1" x14ac:dyDescent="0.2">
      <c r="A514" s="324"/>
      <c r="B514" s="194"/>
      <c r="C514" s="194"/>
      <c r="D514" s="193"/>
      <c r="E514" s="204"/>
      <c r="F514" s="204"/>
      <c r="G514" s="199"/>
      <c r="H514" s="301"/>
      <c r="I514" s="199"/>
      <c r="J514" s="301"/>
      <c r="K514" s="47"/>
      <c r="L514" s="47"/>
      <c r="M514" s="47"/>
      <c r="N514" s="116"/>
      <c r="O514" s="49">
        <f t="shared" si="925"/>
        <v>0</v>
      </c>
      <c r="P514" s="301"/>
      <c r="Q514" s="301"/>
      <c r="R514" s="301"/>
      <c r="S514" s="205"/>
      <c r="T514" s="205"/>
    </row>
    <row r="515" spans="1:20" ht="12.75" customHeight="1" x14ac:dyDescent="0.2">
      <c r="A515" s="324"/>
      <c r="B515" s="194"/>
      <c r="C515" s="194"/>
      <c r="D515" s="193"/>
      <c r="E515" s="204"/>
      <c r="F515" s="204"/>
      <c r="G515" s="199"/>
      <c r="H515" s="301"/>
      <c r="I515" s="199"/>
      <c r="J515" s="301"/>
      <c r="K515" s="47"/>
      <c r="L515" s="47"/>
      <c r="M515" s="50"/>
      <c r="N515" s="116"/>
      <c r="O515" s="49">
        <f t="shared" si="925"/>
        <v>0</v>
      </c>
      <c r="P515" s="301"/>
      <c r="Q515" s="301"/>
      <c r="R515" s="301"/>
      <c r="S515" s="205"/>
      <c r="T515" s="205"/>
    </row>
    <row r="516" spans="1:20" ht="12.75" customHeight="1" x14ac:dyDescent="0.2">
      <c r="A516" s="324"/>
      <c r="B516" s="194"/>
      <c r="C516" s="194"/>
      <c r="D516" s="193"/>
      <c r="E516" s="204"/>
      <c r="F516" s="204"/>
      <c r="G516" s="199"/>
      <c r="H516" s="301"/>
      <c r="I516" s="199"/>
      <c r="J516" s="301"/>
      <c r="K516" s="47"/>
      <c r="L516" s="47"/>
      <c r="M516" s="47"/>
      <c r="N516" s="116"/>
      <c r="O516" s="49">
        <f t="shared" si="925"/>
        <v>0</v>
      </c>
      <c r="P516" s="301"/>
      <c r="Q516" s="301"/>
      <c r="R516" s="301"/>
      <c r="S516" s="205"/>
      <c r="T516" s="205"/>
    </row>
    <row r="517" spans="1:20" ht="12.75" customHeight="1" x14ac:dyDescent="0.2">
      <c r="A517" s="324">
        <v>5</v>
      </c>
      <c r="B517" s="194" t="s">
        <v>46</v>
      </c>
      <c r="C517" s="194" t="s">
        <v>1483</v>
      </c>
      <c r="D517" s="193" t="s">
        <v>28</v>
      </c>
      <c r="E517" s="206">
        <v>7.6999999999999999E-2</v>
      </c>
      <c r="F517" s="204">
        <f t="shared" ref="F517" si="939">H517+J517+R517</f>
        <v>439.12146441239997</v>
      </c>
      <c r="G517" s="199"/>
      <c r="H517" s="301">
        <f t="shared" ref="H517" si="940">G517*$P$8/1000</f>
        <v>0</v>
      </c>
      <c r="I517" s="199"/>
      <c r="J517" s="301">
        <f t="shared" ref="J517" si="941">I517*$P$9/1000</f>
        <v>0</v>
      </c>
      <c r="K517" s="47" t="s">
        <v>1484</v>
      </c>
      <c r="L517" s="47" t="s">
        <v>28</v>
      </c>
      <c r="M517" s="47">
        <v>1</v>
      </c>
      <c r="N517" s="116">
        <v>387.827</v>
      </c>
      <c r="O517" s="49">
        <f t="shared" si="925"/>
        <v>387.827</v>
      </c>
      <c r="P517" s="301">
        <f t="shared" ref="P517" si="942">E517*F517</f>
        <v>33.812352759754795</v>
      </c>
      <c r="Q517" s="301">
        <f t="shared" ref="Q517" si="943">SUM(O517:O520)</f>
        <v>387.827</v>
      </c>
      <c r="R517" s="301">
        <f t="shared" ref="R517" si="944">Q517*1.02*1.05*$R$14</f>
        <v>439.12146441239997</v>
      </c>
      <c r="S517" s="205">
        <f t="shared" ref="S517" si="945">F517*$S$21</f>
        <v>502.62226617884227</v>
      </c>
      <c r="T517" s="205">
        <f t="shared" ref="T517" si="946">E517*S517</f>
        <v>38.701914495770851</v>
      </c>
    </row>
    <row r="518" spans="1:20" ht="12.75" customHeight="1" x14ac:dyDescent="0.2">
      <c r="A518" s="324"/>
      <c r="B518" s="194"/>
      <c r="C518" s="194"/>
      <c r="D518" s="193"/>
      <c r="E518" s="206"/>
      <c r="F518" s="204"/>
      <c r="G518" s="199"/>
      <c r="H518" s="301"/>
      <c r="I518" s="199"/>
      <c r="J518" s="301"/>
      <c r="K518" s="47"/>
      <c r="L518" s="47"/>
      <c r="M518" s="47"/>
      <c r="N518" s="116"/>
      <c r="O518" s="49">
        <f t="shared" si="925"/>
        <v>0</v>
      </c>
      <c r="P518" s="301"/>
      <c r="Q518" s="301"/>
      <c r="R518" s="301"/>
      <c r="S518" s="205"/>
      <c r="T518" s="205"/>
    </row>
    <row r="519" spans="1:20" ht="12.75" customHeight="1" x14ac:dyDescent="0.2">
      <c r="A519" s="324"/>
      <c r="B519" s="194"/>
      <c r="C519" s="194"/>
      <c r="D519" s="193"/>
      <c r="E519" s="206"/>
      <c r="F519" s="204"/>
      <c r="G519" s="199"/>
      <c r="H519" s="301"/>
      <c r="I519" s="199"/>
      <c r="J519" s="301"/>
      <c r="K519" s="47"/>
      <c r="L519" s="47"/>
      <c r="M519" s="50"/>
      <c r="N519" s="116"/>
      <c r="O519" s="49">
        <f t="shared" si="925"/>
        <v>0</v>
      </c>
      <c r="P519" s="301"/>
      <c r="Q519" s="301"/>
      <c r="R519" s="301"/>
      <c r="S519" s="205"/>
      <c r="T519" s="205"/>
    </row>
    <row r="520" spans="1:20" ht="12.75" customHeight="1" x14ac:dyDescent="0.2">
      <c r="A520" s="324"/>
      <c r="B520" s="194"/>
      <c r="C520" s="194"/>
      <c r="D520" s="193"/>
      <c r="E520" s="206"/>
      <c r="F520" s="204"/>
      <c r="G520" s="199"/>
      <c r="H520" s="301"/>
      <c r="I520" s="199"/>
      <c r="J520" s="301"/>
      <c r="K520" s="47"/>
      <c r="L520" s="47"/>
      <c r="M520" s="47"/>
      <c r="N520" s="116"/>
      <c r="O520" s="49">
        <f t="shared" si="925"/>
        <v>0</v>
      </c>
      <c r="P520" s="301"/>
      <c r="Q520" s="301"/>
      <c r="R520" s="301"/>
      <c r="S520" s="205"/>
      <c r="T520" s="205"/>
    </row>
    <row r="521" spans="1:20" ht="12.75" customHeight="1" x14ac:dyDescent="0.2">
      <c r="A521" s="324">
        <v>6</v>
      </c>
      <c r="B521" s="194" t="s">
        <v>46</v>
      </c>
      <c r="C521" s="194" t="s">
        <v>1485</v>
      </c>
      <c r="D521" s="193" t="s">
        <v>28</v>
      </c>
      <c r="E521" s="206">
        <v>0.14699999999999999</v>
      </c>
      <c r="F521" s="204">
        <f t="shared" ref="F521" si="947">H521+J521+R521</f>
        <v>437.890696488</v>
      </c>
      <c r="G521" s="199"/>
      <c r="H521" s="301">
        <f t="shared" ref="H521" si="948">G521*$P$8/1000</f>
        <v>0</v>
      </c>
      <c r="I521" s="199"/>
      <c r="J521" s="301">
        <f t="shared" ref="J521" si="949">I521*$P$9/1000</f>
        <v>0</v>
      </c>
      <c r="K521" s="47" t="s">
        <v>1486</v>
      </c>
      <c r="L521" s="47" t="s">
        <v>28</v>
      </c>
      <c r="M521" s="47">
        <v>1</v>
      </c>
      <c r="N521" s="116">
        <v>386.74</v>
      </c>
      <c r="O521" s="49">
        <f t="shared" si="925"/>
        <v>386.74</v>
      </c>
      <c r="P521" s="301">
        <f t="shared" ref="P521" si="950">E521*F521</f>
        <v>64.369932383736</v>
      </c>
      <c r="Q521" s="301">
        <f t="shared" ref="Q521" si="951">SUM(O521:O524)</f>
        <v>386.74</v>
      </c>
      <c r="R521" s="301">
        <f t="shared" ref="R521" si="952">Q521*1.02*1.05*$R$14</f>
        <v>437.890696488</v>
      </c>
      <c r="S521" s="205">
        <f t="shared" ref="S521" si="953">F521*$S$21</f>
        <v>501.21351845540789</v>
      </c>
      <c r="T521" s="205">
        <f t="shared" ref="T521" si="954">E521*S521</f>
        <v>73.678387212944955</v>
      </c>
    </row>
    <row r="522" spans="1:20" ht="12.75" customHeight="1" x14ac:dyDescent="0.2">
      <c r="A522" s="324"/>
      <c r="B522" s="194"/>
      <c r="C522" s="194"/>
      <c r="D522" s="193"/>
      <c r="E522" s="206"/>
      <c r="F522" s="204"/>
      <c r="G522" s="199"/>
      <c r="H522" s="301"/>
      <c r="I522" s="199"/>
      <c r="J522" s="301"/>
      <c r="K522" s="47"/>
      <c r="L522" s="47"/>
      <c r="M522" s="47"/>
      <c r="N522" s="116"/>
      <c r="O522" s="49">
        <f t="shared" si="925"/>
        <v>0</v>
      </c>
      <c r="P522" s="301"/>
      <c r="Q522" s="301"/>
      <c r="R522" s="301"/>
      <c r="S522" s="205"/>
      <c r="T522" s="205"/>
    </row>
    <row r="523" spans="1:20" ht="12.75" customHeight="1" x14ac:dyDescent="0.2">
      <c r="A523" s="324"/>
      <c r="B523" s="194"/>
      <c r="C523" s="194"/>
      <c r="D523" s="193"/>
      <c r="E523" s="206"/>
      <c r="F523" s="204"/>
      <c r="G523" s="199"/>
      <c r="H523" s="301"/>
      <c r="I523" s="199"/>
      <c r="J523" s="301"/>
      <c r="K523" s="47"/>
      <c r="L523" s="47"/>
      <c r="M523" s="50"/>
      <c r="N523" s="116"/>
      <c r="O523" s="49">
        <f t="shared" si="925"/>
        <v>0</v>
      </c>
      <c r="P523" s="301"/>
      <c r="Q523" s="301"/>
      <c r="R523" s="301"/>
      <c r="S523" s="205"/>
      <c r="T523" s="205"/>
    </row>
    <row r="524" spans="1:20" ht="12.75" customHeight="1" x14ac:dyDescent="0.2">
      <c r="A524" s="324"/>
      <c r="B524" s="194"/>
      <c r="C524" s="194"/>
      <c r="D524" s="193"/>
      <c r="E524" s="206"/>
      <c r="F524" s="204"/>
      <c r="G524" s="199"/>
      <c r="H524" s="301"/>
      <c r="I524" s="199"/>
      <c r="J524" s="301"/>
      <c r="K524" s="47"/>
      <c r="L524" s="47"/>
      <c r="M524" s="47"/>
      <c r="N524" s="116"/>
      <c r="O524" s="49">
        <f t="shared" si="925"/>
        <v>0</v>
      </c>
      <c r="P524" s="301"/>
      <c r="Q524" s="301"/>
      <c r="R524" s="301"/>
      <c r="S524" s="205"/>
      <c r="T524" s="205"/>
    </row>
    <row r="525" spans="1:20" ht="12.75" customHeight="1" x14ac:dyDescent="0.2">
      <c r="A525" s="214"/>
      <c r="B525" s="220"/>
      <c r="C525" s="303" t="s">
        <v>139</v>
      </c>
      <c r="D525" s="189"/>
      <c r="E525" s="243"/>
      <c r="F525" s="207">
        <f t="shared" ref="F525" si="955">H525+J525+R525</f>
        <v>0</v>
      </c>
      <c r="G525" s="302"/>
      <c r="H525" s="211">
        <f t="shared" ref="H525" si="956">G525*$P$8/1000</f>
        <v>0</v>
      </c>
      <c r="I525" s="302"/>
      <c r="J525" s="211">
        <f t="shared" ref="J525" si="957">I525*$P$9/1000</f>
        <v>0</v>
      </c>
      <c r="K525" s="23"/>
      <c r="L525" s="23"/>
      <c r="M525" s="23"/>
      <c r="N525" s="123"/>
      <c r="O525" s="45">
        <f t="shared" si="925"/>
        <v>0</v>
      </c>
      <c r="P525" s="211">
        <f t="shared" ref="P525" si="958">E525*F525</f>
        <v>0</v>
      </c>
      <c r="Q525" s="211">
        <f t="shared" ref="Q525" si="959">SUM(O525:O528)</f>
        <v>0</v>
      </c>
      <c r="R525" s="211">
        <f t="shared" ref="R525" si="960">Q525*1.02*1.05*$R$14</f>
        <v>0</v>
      </c>
      <c r="S525" s="205">
        <f t="shared" ref="S525" si="961">F525*$S$21</f>
        <v>0</v>
      </c>
      <c r="T525" s="205">
        <f t="shared" ref="T525" si="962">E525*S525</f>
        <v>0</v>
      </c>
    </row>
    <row r="526" spans="1:20" ht="12.75" customHeight="1" x14ac:dyDescent="0.2">
      <c r="A526" s="215"/>
      <c r="B526" s="220"/>
      <c r="C526" s="304"/>
      <c r="D526" s="189"/>
      <c r="E526" s="244"/>
      <c r="F526" s="208"/>
      <c r="G526" s="302"/>
      <c r="H526" s="212"/>
      <c r="I526" s="302"/>
      <c r="J526" s="212"/>
      <c r="K526" s="23"/>
      <c r="L526" s="23"/>
      <c r="M526" s="23"/>
      <c r="N526" s="123"/>
      <c r="O526" s="45">
        <f t="shared" si="925"/>
        <v>0</v>
      </c>
      <c r="P526" s="212"/>
      <c r="Q526" s="212"/>
      <c r="R526" s="212"/>
      <c r="S526" s="205"/>
      <c r="T526" s="205"/>
    </row>
    <row r="527" spans="1:20" ht="12.75" customHeight="1" x14ac:dyDescent="0.2">
      <c r="A527" s="215"/>
      <c r="B527" s="220"/>
      <c r="C527" s="304"/>
      <c r="D527" s="189"/>
      <c r="E527" s="244"/>
      <c r="F527" s="208"/>
      <c r="G527" s="302"/>
      <c r="H527" s="212"/>
      <c r="I527" s="302"/>
      <c r="J527" s="212"/>
      <c r="K527" s="23"/>
      <c r="L527" s="23"/>
      <c r="M527" s="24"/>
      <c r="N527" s="123"/>
      <c r="O527" s="45">
        <f t="shared" si="925"/>
        <v>0</v>
      </c>
      <c r="P527" s="212"/>
      <c r="Q527" s="212"/>
      <c r="R527" s="212"/>
      <c r="S527" s="205"/>
      <c r="T527" s="205"/>
    </row>
    <row r="528" spans="1:20" ht="12.75" customHeight="1" x14ac:dyDescent="0.2">
      <c r="A528" s="216"/>
      <c r="B528" s="220"/>
      <c r="C528" s="305"/>
      <c r="D528" s="189"/>
      <c r="E528" s="245"/>
      <c r="F528" s="209"/>
      <c r="G528" s="302"/>
      <c r="H528" s="213"/>
      <c r="I528" s="302"/>
      <c r="J528" s="213"/>
      <c r="K528" s="23"/>
      <c r="L528" s="23"/>
      <c r="M528" s="23"/>
      <c r="N528" s="123"/>
      <c r="O528" s="45">
        <f t="shared" si="925"/>
        <v>0</v>
      </c>
      <c r="P528" s="213"/>
      <c r="Q528" s="213"/>
      <c r="R528" s="213"/>
      <c r="S528" s="205"/>
      <c r="T528" s="205"/>
    </row>
    <row r="529" spans="1:20" ht="12.75" customHeight="1" x14ac:dyDescent="0.2">
      <c r="A529" s="353"/>
      <c r="B529" s="217"/>
      <c r="C529" s="325" t="s">
        <v>26</v>
      </c>
      <c r="D529" s="214"/>
      <c r="E529" s="356"/>
      <c r="F529" s="196">
        <f t="shared" ref="F529" si="963">H529+J529+R529</f>
        <v>0</v>
      </c>
      <c r="G529" s="222"/>
      <c r="H529" s="200">
        <f t="shared" ref="H529" si="964">G529*$P$8/1000</f>
        <v>0</v>
      </c>
      <c r="I529" s="360"/>
      <c r="J529" s="200">
        <f t="shared" ref="J529" si="965">I529*$P$9/1000</f>
        <v>0</v>
      </c>
      <c r="K529" s="47"/>
      <c r="L529" s="116"/>
      <c r="M529" s="47"/>
      <c r="N529" s="116"/>
      <c r="O529" s="49">
        <f t="shared" si="925"/>
        <v>0</v>
      </c>
      <c r="P529" s="200">
        <f t="shared" ref="P529" si="966">E529*F529</f>
        <v>0</v>
      </c>
      <c r="Q529" s="200">
        <f t="shared" ref="Q529" si="967">SUM(O529:O532)</f>
        <v>0</v>
      </c>
      <c r="R529" s="200">
        <f t="shared" ref="R529" si="968">Q529*1.02*1.05*$R$14</f>
        <v>0</v>
      </c>
      <c r="S529" s="205">
        <f t="shared" ref="S529" si="969">F529*$S$21</f>
        <v>0</v>
      </c>
      <c r="T529" s="205">
        <f t="shared" ref="T529" si="970">E529*S529</f>
        <v>0</v>
      </c>
    </row>
    <row r="530" spans="1:20" ht="12.75" customHeight="1" x14ac:dyDescent="0.2">
      <c r="A530" s="354"/>
      <c r="B530" s="218"/>
      <c r="C530" s="326"/>
      <c r="D530" s="215"/>
      <c r="E530" s="357"/>
      <c r="F530" s="197"/>
      <c r="G530" s="223"/>
      <c r="H530" s="201"/>
      <c r="I530" s="361"/>
      <c r="J530" s="201"/>
      <c r="K530" s="47"/>
      <c r="L530" s="47"/>
      <c r="M530" s="47"/>
      <c r="N530" s="116"/>
      <c r="O530" s="49">
        <f t="shared" si="925"/>
        <v>0</v>
      </c>
      <c r="P530" s="201"/>
      <c r="Q530" s="201"/>
      <c r="R530" s="201"/>
      <c r="S530" s="205"/>
      <c r="T530" s="205"/>
    </row>
    <row r="531" spans="1:20" ht="12.75" customHeight="1" x14ac:dyDescent="0.2">
      <c r="A531" s="354"/>
      <c r="B531" s="218"/>
      <c r="C531" s="326"/>
      <c r="D531" s="215"/>
      <c r="E531" s="357"/>
      <c r="F531" s="197"/>
      <c r="G531" s="223"/>
      <c r="H531" s="201"/>
      <c r="I531" s="361"/>
      <c r="J531" s="201"/>
      <c r="K531" s="47"/>
      <c r="L531" s="116"/>
      <c r="M531" s="47"/>
      <c r="N531" s="116"/>
      <c r="O531" s="49">
        <f t="shared" si="925"/>
        <v>0</v>
      </c>
      <c r="P531" s="201"/>
      <c r="Q531" s="201"/>
      <c r="R531" s="201"/>
      <c r="S531" s="205"/>
      <c r="T531" s="205"/>
    </row>
    <row r="532" spans="1:20" ht="12.75" customHeight="1" x14ac:dyDescent="0.2">
      <c r="A532" s="355"/>
      <c r="B532" s="219"/>
      <c r="C532" s="327"/>
      <c r="D532" s="216"/>
      <c r="E532" s="358"/>
      <c r="F532" s="198"/>
      <c r="G532" s="224"/>
      <c r="H532" s="202"/>
      <c r="I532" s="362"/>
      <c r="J532" s="202"/>
      <c r="K532" s="105"/>
      <c r="L532" s="105"/>
      <c r="M532" s="105"/>
      <c r="N532" s="114"/>
      <c r="O532" s="49">
        <f t="shared" si="925"/>
        <v>0</v>
      </c>
      <c r="P532" s="202"/>
      <c r="Q532" s="202"/>
      <c r="R532" s="202"/>
      <c r="S532" s="205"/>
      <c r="T532" s="205"/>
    </row>
    <row r="533" spans="1:20" ht="12.75" customHeight="1" x14ac:dyDescent="0.2">
      <c r="A533" s="214">
        <v>1</v>
      </c>
      <c r="B533" s="194" t="s">
        <v>1487</v>
      </c>
      <c r="C533" s="194" t="s">
        <v>1488</v>
      </c>
      <c r="D533" s="193" t="s">
        <v>23</v>
      </c>
      <c r="E533" s="195">
        <v>950</v>
      </c>
      <c r="F533" s="196">
        <f t="shared" ref="F533" si="971">H533+J533+R533</f>
        <v>0.16436823</v>
      </c>
      <c r="G533" s="199">
        <v>6.3E-2</v>
      </c>
      <c r="H533" s="200">
        <f t="shared" ref="H533" si="972">G533*$P$8/1000</f>
        <v>0.1196181</v>
      </c>
      <c r="I533" s="199">
        <v>1.9E-2</v>
      </c>
      <c r="J533" s="200">
        <f t="shared" ref="J533" si="973">I533*$P$9/1000</f>
        <v>4.4750129999999999E-2</v>
      </c>
      <c r="K533" s="46"/>
      <c r="L533" s="46"/>
      <c r="M533" s="46"/>
      <c r="N533" s="128"/>
      <c r="O533" s="49">
        <f t="shared" si="925"/>
        <v>0</v>
      </c>
      <c r="P533" s="200">
        <f t="shared" ref="P533" si="974">E533*F533</f>
        <v>156.14981850000001</v>
      </c>
      <c r="Q533" s="200">
        <f t="shared" ref="Q533" si="975">SUM(O533:O536)</f>
        <v>0</v>
      </c>
      <c r="R533" s="200">
        <f t="shared" ref="R533" si="976">Q533*1.02*1.05*$R$14</f>
        <v>0</v>
      </c>
      <c r="S533" s="205">
        <f t="shared" ref="S533" si="977">F533*$S$21</f>
        <v>0.18813731267032155</v>
      </c>
      <c r="T533" s="205">
        <f t="shared" ref="T533" si="978">E533*S533</f>
        <v>178.73044703680546</v>
      </c>
    </row>
    <row r="534" spans="1:20" ht="12.75" customHeight="1" x14ac:dyDescent="0.2">
      <c r="A534" s="215"/>
      <c r="B534" s="194"/>
      <c r="C534" s="194"/>
      <c r="D534" s="193"/>
      <c r="E534" s="195"/>
      <c r="F534" s="197"/>
      <c r="G534" s="199"/>
      <c r="H534" s="201"/>
      <c r="I534" s="199"/>
      <c r="J534" s="201"/>
      <c r="K534" s="46"/>
      <c r="L534" s="46"/>
      <c r="M534" s="46"/>
      <c r="N534" s="128"/>
      <c r="O534" s="49">
        <f t="shared" si="925"/>
        <v>0</v>
      </c>
      <c r="P534" s="201"/>
      <c r="Q534" s="201"/>
      <c r="R534" s="201"/>
      <c r="S534" s="205"/>
      <c r="T534" s="205"/>
    </row>
    <row r="535" spans="1:20" ht="12.75" customHeight="1" x14ac:dyDescent="0.2">
      <c r="A535" s="215"/>
      <c r="B535" s="194"/>
      <c r="C535" s="194"/>
      <c r="D535" s="193"/>
      <c r="E535" s="195"/>
      <c r="F535" s="197"/>
      <c r="G535" s="199"/>
      <c r="H535" s="201"/>
      <c r="I535" s="199"/>
      <c r="J535" s="201"/>
      <c r="K535" s="46"/>
      <c r="L535" s="46"/>
      <c r="M535" s="51"/>
      <c r="N535" s="128"/>
      <c r="O535" s="49">
        <f t="shared" si="925"/>
        <v>0</v>
      </c>
      <c r="P535" s="201"/>
      <c r="Q535" s="201"/>
      <c r="R535" s="201"/>
      <c r="S535" s="205"/>
      <c r="T535" s="205"/>
    </row>
    <row r="536" spans="1:20" ht="12.75" customHeight="1" x14ac:dyDescent="0.2">
      <c r="A536" s="216"/>
      <c r="B536" s="194"/>
      <c r="C536" s="194"/>
      <c r="D536" s="193"/>
      <c r="E536" s="195"/>
      <c r="F536" s="198"/>
      <c r="G536" s="199"/>
      <c r="H536" s="202"/>
      <c r="I536" s="199"/>
      <c r="J536" s="202"/>
      <c r="K536" s="46"/>
      <c r="L536" s="46"/>
      <c r="M536" s="46"/>
      <c r="N536" s="128"/>
      <c r="O536" s="49">
        <f t="shared" si="925"/>
        <v>0</v>
      </c>
      <c r="P536" s="202"/>
      <c r="Q536" s="202"/>
      <c r="R536" s="202"/>
      <c r="S536" s="205"/>
      <c r="T536" s="205"/>
    </row>
    <row r="537" spans="1:20" ht="12.75" customHeight="1" x14ac:dyDescent="0.2">
      <c r="A537" s="214">
        <v>2</v>
      </c>
      <c r="B537" s="194" t="s">
        <v>1489</v>
      </c>
      <c r="C537" s="194" t="s">
        <v>1490</v>
      </c>
      <c r="D537" s="193" t="s">
        <v>39</v>
      </c>
      <c r="E537" s="359">
        <v>950</v>
      </c>
      <c r="F537" s="196">
        <f t="shared" ref="F537" si="979">H537+J537+R537</f>
        <v>0.38505983999999993</v>
      </c>
      <c r="G537" s="300">
        <v>0.14449999999999999</v>
      </c>
      <c r="H537" s="200">
        <f t="shared" ref="H537" si="980">G537*$P$8/1000</f>
        <v>0.27436214999999997</v>
      </c>
      <c r="I537" s="199">
        <v>4.7E-2</v>
      </c>
      <c r="J537" s="200">
        <f t="shared" ref="J537" si="981">I537*$P$9/1000</f>
        <v>0.11069768999999999</v>
      </c>
      <c r="K537" s="42"/>
      <c r="L537" s="42"/>
      <c r="M537" s="42"/>
      <c r="N537" s="20"/>
      <c r="O537" s="49">
        <f t="shared" si="925"/>
        <v>0</v>
      </c>
      <c r="P537" s="200">
        <f t="shared" ref="P537" si="982">E537*F537</f>
        <v>365.80684799999995</v>
      </c>
      <c r="Q537" s="200">
        <f t="shared" ref="Q537" si="983">SUM(O537:O540)</f>
        <v>0</v>
      </c>
      <c r="R537" s="200">
        <f t="shared" ref="R537" si="984">Q537*1.02*1.05*$R$14</f>
        <v>0</v>
      </c>
      <c r="S537" s="205">
        <f t="shared" ref="S537" si="985">F537*$S$21</f>
        <v>0.44074285836663185</v>
      </c>
      <c r="T537" s="205">
        <f t="shared" ref="T537" si="986">E537*S537</f>
        <v>418.70571544830028</v>
      </c>
    </row>
    <row r="538" spans="1:20" ht="12.75" customHeight="1" x14ac:dyDescent="0.2">
      <c r="A538" s="215"/>
      <c r="B538" s="194"/>
      <c r="C538" s="194"/>
      <c r="D538" s="193"/>
      <c r="E538" s="359"/>
      <c r="F538" s="197"/>
      <c r="G538" s="300"/>
      <c r="H538" s="201"/>
      <c r="I538" s="199"/>
      <c r="J538" s="201"/>
      <c r="K538" s="42"/>
      <c r="L538" s="42"/>
      <c r="M538" s="42"/>
      <c r="N538" s="116"/>
      <c r="O538" s="49">
        <f t="shared" si="925"/>
        <v>0</v>
      </c>
      <c r="P538" s="201"/>
      <c r="Q538" s="201"/>
      <c r="R538" s="201"/>
      <c r="S538" s="205"/>
      <c r="T538" s="205"/>
    </row>
    <row r="539" spans="1:20" ht="12.75" customHeight="1" x14ac:dyDescent="0.2">
      <c r="A539" s="215"/>
      <c r="B539" s="194"/>
      <c r="C539" s="194"/>
      <c r="D539" s="193"/>
      <c r="E539" s="359"/>
      <c r="F539" s="197"/>
      <c r="G539" s="300"/>
      <c r="H539" s="201"/>
      <c r="I539" s="199"/>
      <c r="J539" s="201"/>
      <c r="K539" s="42"/>
      <c r="L539" s="42"/>
      <c r="M539" s="42"/>
      <c r="N539" s="20"/>
      <c r="O539" s="49">
        <f t="shared" si="925"/>
        <v>0</v>
      </c>
      <c r="P539" s="201"/>
      <c r="Q539" s="201"/>
      <c r="R539" s="201"/>
      <c r="S539" s="205"/>
      <c r="T539" s="205"/>
    </row>
    <row r="540" spans="1:20" ht="12.75" customHeight="1" x14ac:dyDescent="0.2">
      <c r="A540" s="216"/>
      <c r="B540" s="194"/>
      <c r="C540" s="194"/>
      <c r="D540" s="193"/>
      <c r="E540" s="359"/>
      <c r="F540" s="198"/>
      <c r="G540" s="300"/>
      <c r="H540" s="202"/>
      <c r="I540" s="199"/>
      <c r="J540" s="202"/>
      <c r="K540" s="42"/>
      <c r="L540" s="42"/>
      <c r="M540" s="42"/>
      <c r="N540" s="118"/>
      <c r="O540" s="49">
        <f t="shared" si="925"/>
        <v>0</v>
      </c>
      <c r="P540" s="202"/>
      <c r="Q540" s="202"/>
      <c r="R540" s="202"/>
      <c r="S540" s="205"/>
      <c r="T540" s="205"/>
    </row>
    <row r="541" spans="1:20" ht="12.75" customHeight="1" x14ac:dyDescent="0.2">
      <c r="A541" s="214">
        <v>3</v>
      </c>
      <c r="B541" s="217" t="s">
        <v>140</v>
      </c>
      <c r="C541" s="217" t="s">
        <v>243</v>
      </c>
      <c r="D541" s="214" t="s">
        <v>23</v>
      </c>
      <c r="E541" s="196">
        <v>171</v>
      </c>
      <c r="F541" s="196">
        <f t="shared" ref="F541" si="987">H541+J541+R541</f>
        <v>9.1521750000000013E-2</v>
      </c>
      <c r="G541" s="360">
        <v>4.2000000000000003E-2</v>
      </c>
      <c r="H541" s="200">
        <f t="shared" ref="H541" si="988">G541*$P$8/1000</f>
        <v>7.9745400000000008E-2</v>
      </c>
      <c r="I541" s="222">
        <v>5.0000000000000001E-3</v>
      </c>
      <c r="J541" s="200">
        <f t="shared" ref="J541" si="989">I541*$P$9/1000</f>
        <v>1.1776350000000001E-2</v>
      </c>
      <c r="K541" s="47"/>
      <c r="L541" s="47"/>
      <c r="M541" s="47"/>
      <c r="N541" s="118"/>
      <c r="O541" s="49">
        <f t="shared" si="925"/>
        <v>0</v>
      </c>
      <c r="P541" s="200">
        <f t="shared" ref="P541" si="990">E541*F541</f>
        <v>15.650219250000003</v>
      </c>
      <c r="Q541" s="200">
        <f t="shared" ref="Q541" si="991">SUM(O541:O544)</f>
        <v>0</v>
      </c>
      <c r="R541" s="200">
        <f t="shared" ref="R541" si="992">Q541*1.02*1.05*$R$14</f>
        <v>0</v>
      </c>
      <c r="S541" s="205">
        <f t="shared" ref="S541" si="993">F541*$S$21</f>
        <v>0.1047565949690217</v>
      </c>
      <c r="T541" s="205">
        <f t="shared" ref="T541" si="994">E541*S541</f>
        <v>17.91337773970271</v>
      </c>
    </row>
    <row r="542" spans="1:20" ht="12.75" customHeight="1" x14ac:dyDescent="0.2">
      <c r="A542" s="215"/>
      <c r="B542" s="218"/>
      <c r="C542" s="218"/>
      <c r="D542" s="215"/>
      <c r="E542" s="197"/>
      <c r="F542" s="197"/>
      <c r="G542" s="361"/>
      <c r="H542" s="201"/>
      <c r="I542" s="223"/>
      <c r="J542" s="201"/>
      <c r="K542" s="47"/>
      <c r="L542" s="47"/>
      <c r="M542" s="47"/>
      <c r="N542" s="116"/>
      <c r="O542" s="49">
        <f t="shared" si="925"/>
        <v>0</v>
      </c>
      <c r="P542" s="201"/>
      <c r="Q542" s="201"/>
      <c r="R542" s="201"/>
      <c r="S542" s="205"/>
      <c r="T542" s="205"/>
    </row>
    <row r="543" spans="1:20" ht="12.75" customHeight="1" x14ac:dyDescent="0.2">
      <c r="A543" s="215"/>
      <c r="B543" s="218"/>
      <c r="C543" s="218"/>
      <c r="D543" s="215"/>
      <c r="E543" s="197"/>
      <c r="F543" s="197"/>
      <c r="G543" s="361"/>
      <c r="H543" s="201"/>
      <c r="I543" s="223"/>
      <c r="J543" s="201"/>
      <c r="K543" s="47"/>
      <c r="L543" s="47"/>
      <c r="M543" s="47"/>
      <c r="N543" s="116"/>
      <c r="O543" s="49">
        <f t="shared" si="925"/>
        <v>0</v>
      </c>
      <c r="P543" s="201"/>
      <c r="Q543" s="201"/>
      <c r="R543" s="201"/>
      <c r="S543" s="205"/>
      <c r="T543" s="205"/>
    </row>
    <row r="544" spans="1:20" ht="12.75" customHeight="1" x14ac:dyDescent="0.2">
      <c r="A544" s="216"/>
      <c r="B544" s="219"/>
      <c r="C544" s="219"/>
      <c r="D544" s="216"/>
      <c r="E544" s="198"/>
      <c r="F544" s="198"/>
      <c r="G544" s="362"/>
      <c r="H544" s="202"/>
      <c r="I544" s="224"/>
      <c r="J544" s="202"/>
      <c r="K544" s="47"/>
      <c r="L544" s="47"/>
      <c r="M544" s="47"/>
      <c r="N544" s="116"/>
      <c r="O544" s="49">
        <f t="shared" si="925"/>
        <v>0</v>
      </c>
      <c r="P544" s="202"/>
      <c r="Q544" s="202"/>
      <c r="R544" s="202"/>
      <c r="S544" s="205"/>
      <c r="T544" s="205"/>
    </row>
    <row r="545" spans="1:20" ht="12.75" customHeight="1" x14ac:dyDescent="0.2">
      <c r="A545" s="214">
        <v>4</v>
      </c>
      <c r="B545" s="194" t="s">
        <v>1487</v>
      </c>
      <c r="C545" s="194" t="s">
        <v>1510</v>
      </c>
      <c r="D545" s="193" t="s">
        <v>23</v>
      </c>
      <c r="E545" s="204">
        <v>175</v>
      </c>
      <c r="F545" s="196">
        <f t="shared" ref="F545" si="995">H545+J545+R545</f>
        <v>0.16436823</v>
      </c>
      <c r="G545" s="199">
        <v>6.3E-2</v>
      </c>
      <c r="H545" s="200">
        <f t="shared" ref="H545" si="996">G545*$P$8/1000</f>
        <v>0.1196181</v>
      </c>
      <c r="I545" s="199">
        <v>1.9E-2</v>
      </c>
      <c r="J545" s="200">
        <f t="shared" ref="J545" si="997">I545*$P$9/1000</f>
        <v>4.4750129999999999E-2</v>
      </c>
      <c r="K545" s="46"/>
      <c r="L545" s="46"/>
      <c r="M545" s="46"/>
      <c r="N545" s="128"/>
      <c r="O545" s="49">
        <f t="shared" si="925"/>
        <v>0</v>
      </c>
      <c r="P545" s="200">
        <f t="shared" ref="P545" si="998">E545*F545</f>
        <v>28.76444025</v>
      </c>
      <c r="Q545" s="200">
        <f t="shared" ref="Q545" si="999">SUM(O545:O548)</f>
        <v>0</v>
      </c>
      <c r="R545" s="200">
        <f t="shared" ref="R545" si="1000">Q545*1.02*1.05*$R$14</f>
        <v>0</v>
      </c>
      <c r="S545" s="205">
        <f t="shared" ref="S545" si="1001">F545*$S$21</f>
        <v>0.18813731267032155</v>
      </c>
      <c r="T545" s="205">
        <f t="shared" ref="T545" si="1002">E545*S545</f>
        <v>32.924029717306269</v>
      </c>
    </row>
    <row r="546" spans="1:20" ht="12.75" customHeight="1" x14ac:dyDescent="0.2">
      <c r="A546" s="215"/>
      <c r="B546" s="194"/>
      <c r="C546" s="194"/>
      <c r="D546" s="193"/>
      <c r="E546" s="204"/>
      <c r="F546" s="197"/>
      <c r="G546" s="199"/>
      <c r="H546" s="201"/>
      <c r="I546" s="199"/>
      <c r="J546" s="201"/>
      <c r="K546" s="46"/>
      <c r="L546" s="46"/>
      <c r="M546" s="46"/>
      <c r="N546" s="128"/>
      <c r="O546" s="49">
        <f t="shared" si="925"/>
        <v>0</v>
      </c>
      <c r="P546" s="201"/>
      <c r="Q546" s="201"/>
      <c r="R546" s="201"/>
      <c r="S546" s="205"/>
      <c r="T546" s="205"/>
    </row>
    <row r="547" spans="1:20" ht="12.75" customHeight="1" x14ac:dyDescent="0.2">
      <c r="A547" s="215"/>
      <c r="B547" s="194"/>
      <c r="C547" s="194"/>
      <c r="D547" s="193"/>
      <c r="E547" s="204"/>
      <c r="F547" s="197"/>
      <c r="G547" s="199"/>
      <c r="H547" s="201"/>
      <c r="I547" s="199"/>
      <c r="J547" s="201"/>
      <c r="K547" s="46"/>
      <c r="L547" s="46"/>
      <c r="M547" s="51"/>
      <c r="N547" s="128"/>
      <c r="O547" s="49">
        <f t="shared" si="925"/>
        <v>0</v>
      </c>
      <c r="P547" s="201"/>
      <c r="Q547" s="201"/>
      <c r="R547" s="201"/>
      <c r="S547" s="205"/>
      <c r="T547" s="205"/>
    </row>
    <row r="548" spans="1:20" ht="12.75" customHeight="1" x14ac:dyDescent="0.2">
      <c r="A548" s="216"/>
      <c r="B548" s="194"/>
      <c r="C548" s="194"/>
      <c r="D548" s="193"/>
      <c r="E548" s="204"/>
      <c r="F548" s="198"/>
      <c r="G548" s="199"/>
      <c r="H548" s="202"/>
      <c r="I548" s="199"/>
      <c r="J548" s="202"/>
      <c r="K548" s="46"/>
      <c r="L548" s="46"/>
      <c r="M548" s="46"/>
      <c r="N548" s="128"/>
      <c r="O548" s="49">
        <f t="shared" si="925"/>
        <v>0</v>
      </c>
      <c r="P548" s="202"/>
      <c r="Q548" s="202"/>
      <c r="R548" s="202"/>
      <c r="S548" s="205"/>
      <c r="T548" s="205"/>
    </row>
    <row r="549" spans="1:20" ht="12.75" customHeight="1" x14ac:dyDescent="0.2">
      <c r="A549" s="214">
        <v>5</v>
      </c>
      <c r="B549" s="217" t="s">
        <v>244</v>
      </c>
      <c r="C549" s="217" t="s">
        <v>245</v>
      </c>
      <c r="D549" s="214" t="s">
        <v>28</v>
      </c>
      <c r="E549" s="196">
        <v>85.4</v>
      </c>
      <c r="F549" s="196">
        <f t="shared" ref="F549" si="1003">H549+J549+R549</f>
        <v>2.4565023000000004</v>
      </c>
      <c r="G549" s="222">
        <v>0.81</v>
      </c>
      <c r="H549" s="200">
        <f t="shared" ref="H549" si="1004">G549*$P$8/1000</f>
        <v>1.5379470000000002</v>
      </c>
      <c r="I549" s="379">
        <v>0.39</v>
      </c>
      <c r="J549" s="200">
        <f t="shared" ref="J549" si="1005">I549*$P$9/1000</f>
        <v>0.91855529999999996</v>
      </c>
      <c r="K549" s="47"/>
      <c r="L549" s="47"/>
      <c r="M549" s="47"/>
      <c r="N549" s="116"/>
      <c r="O549" s="49">
        <f t="shared" si="925"/>
        <v>0</v>
      </c>
      <c r="P549" s="200">
        <f t="shared" ref="P549" si="1006">E549*F549</f>
        <v>209.78529642000004</v>
      </c>
      <c r="Q549" s="200">
        <f t="shared" ref="Q549" si="1007">SUM(O549:O552)</f>
        <v>0</v>
      </c>
      <c r="R549" s="200">
        <f t="shared" ref="R549" si="1008">Q549*1.02*1.05*$R$14</f>
        <v>0</v>
      </c>
      <c r="S549" s="205">
        <f t="shared" ref="S549" si="1009">F549*$S$21</f>
        <v>2.811734002918107</v>
      </c>
      <c r="T549" s="205">
        <f t="shared" ref="T549" si="1010">E549*S549</f>
        <v>240.12208384920635</v>
      </c>
    </row>
    <row r="550" spans="1:20" ht="12.75" customHeight="1" x14ac:dyDescent="0.2">
      <c r="A550" s="215"/>
      <c r="B550" s="218"/>
      <c r="C550" s="218"/>
      <c r="D550" s="215"/>
      <c r="E550" s="197"/>
      <c r="F550" s="197"/>
      <c r="G550" s="223"/>
      <c r="H550" s="201"/>
      <c r="I550" s="380"/>
      <c r="J550" s="201"/>
      <c r="K550" s="47"/>
      <c r="L550" s="47"/>
      <c r="M550" s="47"/>
      <c r="N550" s="116"/>
      <c r="O550" s="49">
        <f t="shared" si="925"/>
        <v>0</v>
      </c>
      <c r="P550" s="201"/>
      <c r="Q550" s="201"/>
      <c r="R550" s="201"/>
      <c r="S550" s="205"/>
      <c r="T550" s="205"/>
    </row>
    <row r="551" spans="1:20" ht="12.75" customHeight="1" x14ac:dyDescent="0.2">
      <c r="A551" s="215"/>
      <c r="B551" s="218"/>
      <c r="C551" s="218"/>
      <c r="D551" s="215"/>
      <c r="E551" s="197"/>
      <c r="F551" s="197"/>
      <c r="G551" s="223"/>
      <c r="H551" s="201"/>
      <c r="I551" s="380"/>
      <c r="J551" s="201"/>
      <c r="K551" s="47"/>
      <c r="L551" s="47"/>
      <c r="M551" s="50"/>
      <c r="N551" s="116"/>
      <c r="O551" s="49">
        <f t="shared" si="925"/>
        <v>0</v>
      </c>
      <c r="P551" s="201"/>
      <c r="Q551" s="201"/>
      <c r="R551" s="201"/>
      <c r="S551" s="205"/>
      <c r="T551" s="205"/>
    </row>
    <row r="552" spans="1:20" ht="12.75" customHeight="1" x14ac:dyDescent="0.2">
      <c r="A552" s="216"/>
      <c r="B552" s="219"/>
      <c r="C552" s="219"/>
      <c r="D552" s="216"/>
      <c r="E552" s="198"/>
      <c r="F552" s="198"/>
      <c r="G552" s="224"/>
      <c r="H552" s="202"/>
      <c r="I552" s="381"/>
      <c r="J552" s="202"/>
      <c r="K552" s="47"/>
      <c r="L552" s="47"/>
      <c r="M552" s="47"/>
      <c r="N552" s="116"/>
      <c r="O552" s="49">
        <f t="shared" si="925"/>
        <v>0</v>
      </c>
      <c r="P552" s="202"/>
      <c r="Q552" s="202"/>
      <c r="R552" s="202"/>
      <c r="S552" s="205"/>
      <c r="T552" s="205"/>
    </row>
    <row r="553" spans="1:20" ht="12.75" customHeight="1" x14ac:dyDescent="0.2">
      <c r="A553" s="214">
        <v>6</v>
      </c>
      <c r="B553" s="217" t="s">
        <v>55</v>
      </c>
      <c r="C553" s="217" t="s">
        <v>246</v>
      </c>
      <c r="D553" s="214" t="s">
        <v>28</v>
      </c>
      <c r="E553" s="196">
        <v>85.4</v>
      </c>
      <c r="F553" s="196">
        <f t="shared" ref="F553" si="1011">H553+J553+R553</f>
        <v>2.8602360000000004</v>
      </c>
      <c r="G553" s="379">
        <v>0.39</v>
      </c>
      <c r="H553" s="200">
        <f t="shared" ref="H553" si="1012">G553*$P$8/1000</f>
        <v>0.74049300000000007</v>
      </c>
      <c r="I553" s="222">
        <v>0.9</v>
      </c>
      <c r="J553" s="200">
        <f t="shared" ref="J553" si="1013">I553*$P$9/1000</f>
        <v>2.1197430000000002</v>
      </c>
      <c r="K553" s="47"/>
      <c r="L553" s="47"/>
      <c r="M553" s="47"/>
      <c r="N553" s="116"/>
      <c r="O553" s="49">
        <f t="shared" si="925"/>
        <v>0</v>
      </c>
      <c r="P553" s="200">
        <f t="shared" ref="P553" si="1014">E553*F553</f>
        <v>244.26415440000005</v>
      </c>
      <c r="Q553" s="200">
        <f t="shared" ref="Q553" si="1015">SUM(O553:O556)</f>
        <v>0</v>
      </c>
      <c r="R553" s="200">
        <f t="shared" ref="R553" si="1016">Q553*1.02*1.05*$R$14</f>
        <v>0</v>
      </c>
      <c r="S553" s="205">
        <f t="shared" ref="S553" si="1017">F553*$S$21</f>
        <v>3.2738511246541373</v>
      </c>
      <c r="T553" s="205">
        <f t="shared" ref="T553" si="1018">E553*S553</f>
        <v>279.58688604546336</v>
      </c>
    </row>
    <row r="554" spans="1:20" ht="12.75" customHeight="1" x14ac:dyDescent="0.2">
      <c r="A554" s="215"/>
      <c r="B554" s="218"/>
      <c r="C554" s="218"/>
      <c r="D554" s="215"/>
      <c r="E554" s="197"/>
      <c r="F554" s="197"/>
      <c r="G554" s="380"/>
      <c r="H554" s="201"/>
      <c r="I554" s="223"/>
      <c r="J554" s="201"/>
      <c r="K554" s="47"/>
      <c r="L554" s="47"/>
      <c r="M554" s="47"/>
      <c r="N554" s="116"/>
      <c r="O554" s="49">
        <f t="shared" si="925"/>
        <v>0</v>
      </c>
      <c r="P554" s="201"/>
      <c r="Q554" s="201"/>
      <c r="R554" s="201"/>
      <c r="S554" s="205"/>
      <c r="T554" s="205"/>
    </row>
    <row r="555" spans="1:20" ht="12.75" customHeight="1" x14ac:dyDescent="0.2">
      <c r="A555" s="215"/>
      <c r="B555" s="218"/>
      <c r="C555" s="218"/>
      <c r="D555" s="215"/>
      <c r="E555" s="197"/>
      <c r="F555" s="197"/>
      <c r="G555" s="380"/>
      <c r="H555" s="201"/>
      <c r="I555" s="223"/>
      <c r="J555" s="201"/>
      <c r="K555" s="47"/>
      <c r="L555" s="47"/>
      <c r="M555" s="50"/>
      <c r="N555" s="116"/>
      <c r="O555" s="49">
        <f t="shared" si="925"/>
        <v>0</v>
      </c>
      <c r="P555" s="201"/>
      <c r="Q555" s="201"/>
      <c r="R555" s="201"/>
      <c r="S555" s="205"/>
      <c r="T555" s="205"/>
    </row>
    <row r="556" spans="1:20" ht="12.75" customHeight="1" x14ac:dyDescent="0.2">
      <c r="A556" s="216"/>
      <c r="B556" s="219"/>
      <c r="C556" s="219"/>
      <c r="D556" s="216"/>
      <c r="E556" s="198"/>
      <c r="F556" s="198"/>
      <c r="G556" s="381"/>
      <c r="H556" s="202"/>
      <c r="I556" s="224"/>
      <c r="J556" s="202"/>
      <c r="K556" s="47"/>
      <c r="L556" s="47"/>
      <c r="M556" s="47"/>
      <c r="N556" s="116"/>
      <c r="O556" s="49">
        <f t="shared" si="925"/>
        <v>0</v>
      </c>
      <c r="P556" s="202"/>
      <c r="Q556" s="202"/>
      <c r="R556" s="202"/>
      <c r="S556" s="205"/>
      <c r="T556" s="205"/>
    </row>
    <row r="557" spans="1:20" ht="12.75" customHeight="1" x14ac:dyDescent="0.2">
      <c r="A557" s="353"/>
      <c r="B557" s="235"/>
      <c r="C557" s="303" t="s">
        <v>29</v>
      </c>
      <c r="D557" s="232"/>
      <c r="E557" s="419"/>
      <c r="F557" s="207">
        <f t="shared" ref="F557" si="1019">H557+J557+R557</f>
        <v>0</v>
      </c>
      <c r="G557" s="250"/>
      <c r="H557" s="211">
        <f t="shared" ref="H557" si="1020">G557*$P$8/1000</f>
        <v>0</v>
      </c>
      <c r="I557" s="259"/>
      <c r="J557" s="211">
        <f t="shared" ref="J557" si="1021">I557*$P$9/1000</f>
        <v>0</v>
      </c>
      <c r="K557" s="23"/>
      <c r="L557" s="123"/>
      <c r="M557" s="23"/>
      <c r="N557" s="123"/>
      <c r="O557" s="45">
        <f t="shared" si="925"/>
        <v>0</v>
      </c>
      <c r="P557" s="211">
        <f t="shared" ref="P557" si="1022">E557*F557</f>
        <v>0</v>
      </c>
      <c r="Q557" s="211">
        <f t="shared" ref="Q557" si="1023">SUM(O557:O560)</f>
        <v>0</v>
      </c>
      <c r="R557" s="211">
        <f t="shared" ref="R557" si="1024">Q557*1.02*1.05*$R$14</f>
        <v>0</v>
      </c>
      <c r="S557" s="205">
        <f t="shared" ref="S557" si="1025">F557*$S$21</f>
        <v>0</v>
      </c>
      <c r="T557" s="205">
        <f t="shared" ref="T557" si="1026">E557*S557</f>
        <v>0</v>
      </c>
    </row>
    <row r="558" spans="1:20" ht="12.75" customHeight="1" x14ac:dyDescent="0.2">
      <c r="A558" s="354"/>
      <c r="B558" s="236"/>
      <c r="C558" s="304"/>
      <c r="D558" s="233"/>
      <c r="E558" s="420"/>
      <c r="F558" s="208"/>
      <c r="G558" s="251"/>
      <c r="H558" s="212"/>
      <c r="I558" s="260"/>
      <c r="J558" s="212"/>
      <c r="K558" s="23"/>
      <c r="L558" s="23"/>
      <c r="M558" s="23"/>
      <c r="N558" s="123"/>
      <c r="O558" s="45">
        <f t="shared" si="925"/>
        <v>0</v>
      </c>
      <c r="P558" s="212"/>
      <c r="Q558" s="212"/>
      <c r="R558" s="212"/>
      <c r="S558" s="205"/>
      <c r="T558" s="205"/>
    </row>
    <row r="559" spans="1:20" ht="12.75" customHeight="1" x14ac:dyDescent="0.2">
      <c r="A559" s="354"/>
      <c r="B559" s="236"/>
      <c r="C559" s="304"/>
      <c r="D559" s="233"/>
      <c r="E559" s="420"/>
      <c r="F559" s="208"/>
      <c r="G559" s="251"/>
      <c r="H559" s="212"/>
      <c r="I559" s="260"/>
      <c r="J559" s="212"/>
      <c r="K559" s="23"/>
      <c r="L559" s="123"/>
      <c r="M559" s="23"/>
      <c r="N559" s="123"/>
      <c r="O559" s="45">
        <f t="shared" si="925"/>
        <v>0</v>
      </c>
      <c r="P559" s="212"/>
      <c r="Q559" s="212"/>
      <c r="R559" s="212"/>
      <c r="S559" s="205"/>
      <c r="T559" s="205"/>
    </row>
    <row r="560" spans="1:20" ht="12.75" customHeight="1" x14ac:dyDescent="0.2">
      <c r="A560" s="355"/>
      <c r="B560" s="237"/>
      <c r="C560" s="305"/>
      <c r="D560" s="234"/>
      <c r="E560" s="421"/>
      <c r="F560" s="209"/>
      <c r="G560" s="252"/>
      <c r="H560" s="213"/>
      <c r="I560" s="261"/>
      <c r="J560" s="213"/>
      <c r="K560" s="54"/>
      <c r="L560" s="54"/>
      <c r="M560" s="54"/>
      <c r="N560" s="130"/>
      <c r="O560" s="45">
        <f t="shared" si="925"/>
        <v>0</v>
      </c>
      <c r="P560" s="213"/>
      <c r="Q560" s="213"/>
      <c r="R560" s="213"/>
      <c r="S560" s="205"/>
      <c r="T560" s="205"/>
    </row>
    <row r="561" spans="1:20" ht="12.75" customHeight="1" x14ac:dyDescent="0.2">
      <c r="A561" s="193">
        <v>1</v>
      </c>
      <c r="B561" s="194" t="s">
        <v>1227</v>
      </c>
      <c r="C561" s="194" t="s">
        <v>1491</v>
      </c>
      <c r="D561" s="328" t="s">
        <v>31</v>
      </c>
      <c r="E561" s="204">
        <v>97.05</v>
      </c>
      <c r="F561" s="196">
        <f t="shared" ref="F561" si="1027">H561+J561+R561</f>
        <v>28.396806299999998</v>
      </c>
      <c r="G561" s="199">
        <v>14.1</v>
      </c>
      <c r="H561" s="200">
        <f t="shared" ref="H561" si="1028">G561*$P$8/1000</f>
        <v>26.771669999999997</v>
      </c>
      <c r="I561" s="199">
        <v>0.69</v>
      </c>
      <c r="J561" s="200">
        <f t="shared" ref="J561" si="1029">I561*$P$9/1000</f>
        <v>1.6251362999999999</v>
      </c>
      <c r="K561" s="47"/>
      <c r="L561" s="42"/>
      <c r="M561" s="47"/>
      <c r="N561" s="20"/>
      <c r="O561" s="49">
        <f t="shared" si="925"/>
        <v>0</v>
      </c>
      <c r="P561" s="200">
        <f t="shared" ref="P561" si="1030">E561*F561</f>
        <v>2755.9100514149995</v>
      </c>
      <c r="Q561" s="200">
        <f t="shared" ref="Q561" si="1031">SUM(O561:O564)</f>
        <v>0</v>
      </c>
      <c r="R561" s="200">
        <f t="shared" ref="R561" si="1032">Q561*1.02*1.05*$R$14</f>
        <v>0</v>
      </c>
      <c r="S561" s="205">
        <f t="shared" ref="S561" si="1033">F561*$S$21</f>
        <v>32.503232684939519</v>
      </c>
      <c r="T561" s="205">
        <f t="shared" ref="T561" si="1034">E561*S561</f>
        <v>3154.4387320733804</v>
      </c>
    </row>
    <row r="562" spans="1:20" ht="12.75" customHeight="1" x14ac:dyDescent="0.2">
      <c r="A562" s="193"/>
      <c r="B562" s="194"/>
      <c r="C562" s="194"/>
      <c r="D562" s="328"/>
      <c r="E562" s="204"/>
      <c r="F562" s="197"/>
      <c r="G562" s="199"/>
      <c r="H562" s="201"/>
      <c r="I562" s="199"/>
      <c r="J562" s="201"/>
      <c r="K562" s="47"/>
      <c r="L562" s="47"/>
      <c r="M562" s="47"/>
      <c r="N562" s="20">
        <v>0</v>
      </c>
      <c r="O562" s="49">
        <f t="shared" si="925"/>
        <v>0</v>
      </c>
      <c r="P562" s="201"/>
      <c r="Q562" s="201"/>
      <c r="R562" s="201"/>
      <c r="S562" s="205"/>
      <c r="T562" s="205"/>
    </row>
    <row r="563" spans="1:20" ht="12.75" customHeight="1" x14ac:dyDescent="0.2">
      <c r="A563" s="193"/>
      <c r="B563" s="194"/>
      <c r="C563" s="194"/>
      <c r="D563" s="328"/>
      <c r="E563" s="204"/>
      <c r="F563" s="197"/>
      <c r="G563" s="199"/>
      <c r="H563" s="201"/>
      <c r="I563" s="199"/>
      <c r="J563" s="201"/>
      <c r="K563" s="47"/>
      <c r="L563" s="47"/>
      <c r="M563" s="50"/>
      <c r="N563" s="20">
        <v>0</v>
      </c>
      <c r="O563" s="49">
        <f t="shared" si="925"/>
        <v>0</v>
      </c>
      <c r="P563" s="201"/>
      <c r="Q563" s="201"/>
      <c r="R563" s="201"/>
      <c r="S563" s="205"/>
      <c r="T563" s="205"/>
    </row>
    <row r="564" spans="1:20" ht="12.75" customHeight="1" x14ac:dyDescent="0.2">
      <c r="A564" s="193"/>
      <c r="B564" s="194"/>
      <c r="C564" s="194"/>
      <c r="D564" s="328"/>
      <c r="E564" s="204"/>
      <c r="F564" s="198"/>
      <c r="G564" s="199"/>
      <c r="H564" s="202"/>
      <c r="I564" s="199"/>
      <c r="J564" s="202"/>
      <c r="K564" s="47"/>
      <c r="L564" s="47"/>
      <c r="M564" s="47"/>
      <c r="N564" s="20">
        <v>0</v>
      </c>
      <c r="O564" s="49">
        <f t="shared" si="925"/>
        <v>0</v>
      </c>
      <c r="P564" s="202"/>
      <c r="Q564" s="202"/>
      <c r="R564" s="202"/>
      <c r="S564" s="205"/>
      <c r="T564" s="205"/>
    </row>
    <row r="565" spans="1:20" ht="12.75" customHeight="1" x14ac:dyDescent="0.2">
      <c r="A565" s="193">
        <v>2</v>
      </c>
      <c r="B565" s="194" t="s">
        <v>46</v>
      </c>
      <c r="C565" s="194" t="s">
        <v>1492</v>
      </c>
      <c r="D565" s="193" t="s">
        <v>39</v>
      </c>
      <c r="E565" s="195">
        <v>970.5</v>
      </c>
      <c r="F565" s="196">
        <f t="shared" ref="F565" si="1035">H565+J565+R565</f>
        <v>2.1512962800000004</v>
      </c>
      <c r="G565" s="199"/>
      <c r="H565" s="200">
        <f t="shared" ref="H565" si="1036">G565*$P$8/1000</f>
        <v>0</v>
      </c>
      <c r="I565" s="199"/>
      <c r="J565" s="200">
        <f t="shared" ref="J565" si="1037">I565*$P$9/1000</f>
        <v>0</v>
      </c>
      <c r="K565" s="47" t="s">
        <v>1228</v>
      </c>
      <c r="L565" s="118" t="s">
        <v>39</v>
      </c>
      <c r="M565" s="47">
        <v>1</v>
      </c>
      <c r="N565" s="20">
        <v>1.05</v>
      </c>
      <c r="O565" s="49">
        <f t="shared" si="925"/>
        <v>1.05</v>
      </c>
      <c r="P565" s="200">
        <f t="shared" ref="P565" si="1038">E565*F565</f>
        <v>2087.8330397400005</v>
      </c>
      <c r="Q565" s="200">
        <f t="shared" ref="Q565" si="1039">SUM(O565:O568)</f>
        <v>1.9000000000000001</v>
      </c>
      <c r="R565" s="200">
        <f t="shared" ref="R565" si="1040">Q565*1.02*1.05*$R$14</f>
        <v>2.1512962800000004</v>
      </c>
      <c r="S565" s="205">
        <f t="shared" ref="S565" si="1041">F565*$S$21</f>
        <v>2.4623925248623757</v>
      </c>
      <c r="T565" s="205">
        <f t="shared" ref="T565" si="1042">E565*S565</f>
        <v>2389.7519453789355</v>
      </c>
    </row>
    <row r="566" spans="1:20" ht="12.75" customHeight="1" x14ac:dyDescent="0.2">
      <c r="A566" s="193"/>
      <c r="B566" s="194"/>
      <c r="C566" s="194"/>
      <c r="D566" s="193"/>
      <c r="E566" s="195"/>
      <c r="F566" s="197"/>
      <c r="G566" s="199"/>
      <c r="H566" s="201"/>
      <c r="I566" s="199"/>
      <c r="J566" s="201"/>
      <c r="K566" s="47"/>
      <c r="L566" s="47"/>
      <c r="M566" s="47"/>
      <c r="N566" s="20">
        <v>0</v>
      </c>
      <c r="O566" s="49">
        <f t="shared" si="925"/>
        <v>0</v>
      </c>
      <c r="P566" s="201"/>
      <c r="Q566" s="201"/>
      <c r="R566" s="201"/>
      <c r="S566" s="205"/>
      <c r="T566" s="205"/>
    </row>
    <row r="567" spans="1:20" ht="12.75" customHeight="1" x14ac:dyDescent="0.2">
      <c r="A567" s="193"/>
      <c r="B567" s="194"/>
      <c r="C567" s="194"/>
      <c r="D567" s="193"/>
      <c r="E567" s="195"/>
      <c r="F567" s="197"/>
      <c r="G567" s="199"/>
      <c r="H567" s="201"/>
      <c r="I567" s="199"/>
      <c r="J567" s="201"/>
      <c r="K567" s="47" t="s">
        <v>423</v>
      </c>
      <c r="L567" s="47" t="s">
        <v>30</v>
      </c>
      <c r="M567" s="48">
        <v>5</v>
      </c>
      <c r="N567" s="20">
        <v>0.17</v>
      </c>
      <c r="O567" s="49">
        <f t="shared" si="925"/>
        <v>0.85000000000000009</v>
      </c>
      <c r="P567" s="201"/>
      <c r="Q567" s="201"/>
      <c r="R567" s="201"/>
      <c r="S567" s="205"/>
      <c r="T567" s="205"/>
    </row>
    <row r="568" spans="1:20" ht="12.75" customHeight="1" x14ac:dyDescent="0.2">
      <c r="A568" s="193"/>
      <c r="B568" s="194"/>
      <c r="C568" s="194"/>
      <c r="D568" s="193"/>
      <c r="E568" s="195"/>
      <c r="F568" s="198"/>
      <c r="G568" s="199"/>
      <c r="H568" s="202"/>
      <c r="I568" s="199"/>
      <c r="J568" s="202"/>
      <c r="K568" s="47"/>
      <c r="L568" s="47"/>
      <c r="M568" s="47"/>
      <c r="N568" s="20">
        <v>0</v>
      </c>
      <c r="O568" s="49">
        <f t="shared" si="925"/>
        <v>0</v>
      </c>
      <c r="P568" s="202"/>
      <c r="Q568" s="202"/>
      <c r="R568" s="202"/>
      <c r="S568" s="205"/>
      <c r="T568" s="205"/>
    </row>
    <row r="569" spans="1:20" ht="12.75" customHeight="1" x14ac:dyDescent="0.2">
      <c r="A569" s="193">
        <v>3</v>
      </c>
      <c r="B569" s="194" t="s">
        <v>46</v>
      </c>
      <c r="C569" s="194" t="s">
        <v>1493</v>
      </c>
      <c r="D569" s="193" t="s">
        <v>39</v>
      </c>
      <c r="E569" s="195">
        <v>970.5</v>
      </c>
      <c r="F569" s="196">
        <f t="shared" ref="F569" si="1043">H569+J569+R569</f>
        <v>8.1522806400000007</v>
      </c>
      <c r="G569" s="199"/>
      <c r="H569" s="200">
        <f t="shared" ref="H569" si="1044">G569*$P$8/1000</f>
        <v>0</v>
      </c>
      <c r="I569" s="199"/>
      <c r="J569" s="200">
        <f t="shared" ref="J569" si="1045">I569*$P$9/1000</f>
        <v>0</v>
      </c>
      <c r="K569" s="47" t="s">
        <v>474</v>
      </c>
      <c r="L569" s="118" t="s">
        <v>39</v>
      </c>
      <c r="M569" s="47">
        <v>1</v>
      </c>
      <c r="N569" s="106">
        <v>7.2</v>
      </c>
      <c r="O569" s="49">
        <f t="shared" si="925"/>
        <v>7.2</v>
      </c>
      <c r="P569" s="200">
        <f t="shared" ref="P569" si="1046">E569*F569</f>
        <v>7911.7883611200004</v>
      </c>
      <c r="Q569" s="200">
        <f t="shared" ref="Q569" si="1047">SUM(O569:O572)</f>
        <v>7.2</v>
      </c>
      <c r="R569" s="200">
        <f t="shared" ref="R569" si="1048">Q569*1.02*1.05*$R$14</f>
        <v>8.1522806400000007</v>
      </c>
      <c r="S569" s="205">
        <f t="shared" ref="S569" si="1049">F569*$S$21</f>
        <v>9.3311716731626859</v>
      </c>
      <c r="T569" s="205">
        <f t="shared" ref="T569" si="1050">E569*S569</f>
        <v>9055.9021088043864</v>
      </c>
    </row>
    <row r="570" spans="1:20" ht="12.75" customHeight="1" x14ac:dyDescent="0.2">
      <c r="A570" s="193"/>
      <c r="B570" s="194"/>
      <c r="C570" s="194"/>
      <c r="D570" s="193"/>
      <c r="E570" s="195"/>
      <c r="F570" s="197"/>
      <c r="G570" s="199"/>
      <c r="H570" s="201"/>
      <c r="I570" s="199"/>
      <c r="J570" s="201"/>
      <c r="K570" s="47" t="s">
        <v>1494</v>
      </c>
      <c r="L570" s="47"/>
      <c r="M570" s="47"/>
      <c r="N570" s="20">
        <v>0</v>
      </c>
      <c r="O570" s="49">
        <f t="shared" si="925"/>
        <v>0</v>
      </c>
      <c r="P570" s="201"/>
      <c r="Q570" s="201"/>
      <c r="R570" s="201"/>
      <c r="S570" s="205"/>
      <c r="T570" s="205"/>
    </row>
    <row r="571" spans="1:20" ht="12.75" customHeight="1" x14ac:dyDescent="0.2">
      <c r="A571" s="193"/>
      <c r="B571" s="194"/>
      <c r="C571" s="194"/>
      <c r="D571" s="193"/>
      <c r="E571" s="195"/>
      <c r="F571" s="197"/>
      <c r="G571" s="199"/>
      <c r="H571" s="201"/>
      <c r="I571" s="199"/>
      <c r="J571" s="201"/>
      <c r="K571" s="47"/>
      <c r="L571" s="47"/>
      <c r="M571" s="48"/>
      <c r="N571" s="20"/>
      <c r="O571" s="49">
        <f t="shared" si="925"/>
        <v>0</v>
      </c>
      <c r="P571" s="201"/>
      <c r="Q571" s="201"/>
      <c r="R571" s="201"/>
      <c r="S571" s="205"/>
      <c r="T571" s="205"/>
    </row>
    <row r="572" spans="1:20" ht="12.75" customHeight="1" x14ac:dyDescent="0.2">
      <c r="A572" s="193"/>
      <c r="B572" s="194"/>
      <c r="C572" s="194"/>
      <c r="D572" s="193"/>
      <c r="E572" s="195"/>
      <c r="F572" s="198"/>
      <c r="G572" s="199"/>
      <c r="H572" s="202"/>
      <c r="I572" s="199"/>
      <c r="J572" s="202"/>
      <c r="K572" s="47"/>
      <c r="L572" s="47"/>
      <c r="M572" s="47"/>
      <c r="N572" s="20">
        <v>0</v>
      </c>
      <c r="O572" s="49">
        <f t="shared" si="925"/>
        <v>0</v>
      </c>
      <c r="P572" s="202"/>
      <c r="Q572" s="202"/>
      <c r="R572" s="202"/>
      <c r="S572" s="205"/>
      <c r="T572" s="205"/>
    </row>
    <row r="573" spans="1:20" ht="12.75" customHeight="1" x14ac:dyDescent="0.2">
      <c r="A573" s="193">
        <v>4</v>
      </c>
      <c r="B573" s="194" t="s">
        <v>46</v>
      </c>
      <c r="C573" s="194" t="s">
        <v>1495</v>
      </c>
      <c r="D573" s="193" t="s">
        <v>39</v>
      </c>
      <c r="E573" s="195">
        <v>970.5</v>
      </c>
      <c r="F573" s="196">
        <f t="shared" ref="F573" si="1051">H573+J573+R573</f>
        <v>1.1549064239999998</v>
      </c>
      <c r="G573" s="199"/>
      <c r="H573" s="200">
        <f t="shared" ref="H573" si="1052">G573*$P$8/1000</f>
        <v>0</v>
      </c>
      <c r="I573" s="199"/>
      <c r="J573" s="200">
        <f t="shared" ref="J573" si="1053">I573*$P$9/1000</f>
        <v>0</v>
      </c>
      <c r="K573" s="47" t="s">
        <v>113</v>
      </c>
      <c r="L573" s="116" t="s">
        <v>23</v>
      </c>
      <c r="M573" s="47">
        <v>1</v>
      </c>
      <c r="N573" s="116">
        <v>1.02</v>
      </c>
      <c r="O573" s="49">
        <f t="shared" ref="O573:O636" si="1054">M573*N573</f>
        <v>1.02</v>
      </c>
      <c r="P573" s="200">
        <f t="shared" ref="P573" si="1055">E573*F573</f>
        <v>1120.8366844919997</v>
      </c>
      <c r="Q573" s="200">
        <f t="shared" ref="Q573" si="1056">SUM(O573:O576)</f>
        <v>1.02</v>
      </c>
      <c r="R573" s="200">
        <f t="shared" ref="R573" si="1057">Q573*1.02*1.05*$R$14</f>
        <v>1.1549064239999998</v>
      </c>
      <c r="S573" s="205">
        <f t="shared" ref="S573" si="1058">F573*$S$21</f>
        <v>1.3219159870313801</v>
      </c>
      <c r="T573" s="205">
        <f t="shared" ref="T573" si="1059">E573*S573</f>
        <v>1282.9194654139544</v>
      </c>
    </row>
    <row r="574" spans="1:20" ht="12.75" customHeight="1" x14ac:dyDescent="0.2">
      <c r="A574" s="193"/>
      <c r="B574" s="194"/>
      <c r="C574" s="194"/>
      <c r="D574" s="193"/>
      <c r="E574" s="195"/>
      <c r="F574" s="197"/>
      <c r="G574" s="199"/>
      <c r="H574" s="201"/>
      <c r="I574" s="199"/>
      <c r="J574" s="201"/>
      <c r="K574" s="47"/>
      <c r="L574" s="47"/>
      <c r="M574" s="47"/>
      <c r="N574" s="116"/>
      <c r="O574" s="49">
        <f t="shared" si="1054"/>
        <v>0</v>
      </c>
      <c r="P574" s="201"/>
      <c r="Q574" s="201"/>
      <c r="R574" s="201"/>
      <c r="S574" s="205"/>
      <c r="T574" s="205"/>
    </row>
    <row r="575" spans="1:20" ht="12.75" customHeight="1" x14ac:dyDescent="0.2">
      <c r="A575" s="193"/>
      <c r="B575" s="194"/>
      <c r="C575" s="194"/>
      <c r="D575" s="193"/>
      <c r="E575" s="195"/>
      <c r="F575" s="197"/>
      <c r="G575" s="199"/>
      <c r="H575" s="201"/>
      <c r="I575" s="199"/>
      <c r="J575" s="201"/>
      <c r="K575" s="47"/>
      <c r="L575" s="47"/>
      <c r="M575" s="50"/>
      <c r="N575" s="116"/>
      <c r="O575" s="49">
        <f t="shared" si="1054"/>
        <v>0</v>
      </c>
      <c r="P575" s="201"/>
      <c r="Q575" s="201"/>
      <c r="R575" s="201"/>
      <c r="S575" s="205"/>
      <c r="T575" s="205"/>
    </row>
    <row r="576" spans="1:20" ht="12.75" customHeight="1" x14ac:dyDescent="0.2">
      <c r="A576" s="193"/>
      <c r="B576" s="194"/>
      <c r="C576" s="194"/>
      <c r="D576" s="193"/>
      <c r="E576" s="195"/>
      <c r="F576" s="198"/>
      <c r="G576" s="199"/>
      <c r="H576" s="202"/>
      <c r="I576" s="199"/>
      <c r="J576" s="202"/>
      <c r="K576" s="47"/>
      <c r="L576" s="47"/>
      <c r="M576" s="47"/>
      <c r="N576" s="116"/>
      <c r="O576" s="49">
        <f t="shared" si="1054"/>
        <v>0</v>
      </c>
      <c r="P576" s="202"/>
      <c r="Q576" s="202"/>
      <c r="R576" s="202"/>
      <c r="S576" s="205"/>
      <c r="T576" s="205"/>
    </row>
    <row r="577" spans="1:20" ht="12.75" customHeight="1" x14ac:dyDescent="0.2">
      <c r="A577" s="193">
        <v>5</v>
      </c>
      <c r="B577" s="194" t="s">
        <v>1496</v>
      </c>
      <c r="C577" s="194" t="s">
        <v>1497</v>
      </c>
      <c r="D577" s="193" t="s">
        <v>39</v>
      </c>
      <c r="E577" s="195">
        <v>970.5</v>
      </c>
      <c r="F577" s="196">
        <f t="shared" ref="F577" si="1060">H577+J577+R577</f>
        <v>3.2318867383439995</v>
      </c>
      <c r="G577" s="300">
        <v>9.8900000000000002E-2</v>
      </c>
      <c r="H577" s="200">
        <f t="shared" ref="H577" si="1061">G577*$P$8/1000</f>
        <v>0.18778143</v>
      </c>
      <c r="I577" s="300">
        <v>4.4900000000000002E-2</v>
      </c>
      <c r="J577" s="200">
        <f t="shared" ref="J577" si="1062">I577*$P$9/1000</f>
        <v>0.105751623</v>
      </c>
      <c r="K577" s="47" t="s">
        <v>47</v>
      </c>
      <c r="L577" s="116" t="s">
        <v>44</v>
      </c>
      <c r="M577" s="47">
        <v>9.8299999999999998E-2</v>
      </c>
      <c r="N577" s="116">
        <v>26.4</v>
      </c>
      <c r="O577" s="49">
        <f t="shared" si="1054"/>
        <v>2.5951199999999996</v>
      </c>
      <c r="P577" s="200">
        <f t="shared" ref="P577" si="1063">E577*F577</f>
        <v>3136.5460795628514</v>
      </c>
      <c r="Q577" s="200">
        <f t="shared" ref="Q577" si="1064">SUM(O577:O580)</f>
        <v>2.5951199999999996</v>
      </c>
      <c r="R577" s="200">
        <f t="shared" ref="R577" si="1065">Q577*1.02*1.05*$R$14</f>
        <v>2.9383536853439995</v>
      </c>
      <c r="S577" s="205">
        <f t="shared" ref="S577" si="1066">F577*$S$21</f>
        <v>3.6992458080669888</v>
      </c>
      <c r="T577" s="205">
        <f t="shared" ref="T577" si="1067">E577*S577</f>
        <v>3590.1180567290126</v>
      </c>
    </row>
    <row r="578" spans="1:20" ht="12.75" customHeight="1" x14ac:dyDescent="0.2">
      <c r="A578" s="193"/>
      <c r="B578" s="194"/>
      <c r="C578" s="194"/>
      <c r="D578" s="193"/>
      <c r="E578" s="195"/>
      <c r="F578" s="197"/>
      <c r="G578" s="300"/>
      <c r="H578" s="201"/>
      <c r="I578" s="300"/>
      <c r="J578" s="201"/>
      <c r="K578" s="47"/>
      <c r="L578" s="47"/>
      <c r="M578" s="47"/>
      <c r="N578" s="116"/>
      <c r="O578" s="49">
        <f t="shared" si="1054"/>
        <v>0</v>
      </c>
      <c r="P578" s="201"/>
      <c r="Q578" s="201"/>
      <c r="R578" s="201"/>
      <c r="S578" s="205"/>
      <c r="T578" s="205"/>
    </row>
    <row r="579" spans="1:20" ht="12.75" customHeight="1" x14ac:dyDescent="0.2">
      <c r="A579" s="193"/>
      <c r="B579" s="194"/>
      <c r="C579" s="194"/>
      <c r="D579" s="193"/>
      <c r="E579" s="195"/>
      <c r="F579" s="197"/>
      <c r="G579" s="300"/>
      <c r="H579" s="201"/>
      <c r="I579" s="300"/>
      <c r="J579" s="201"/>
      <c r="K579" s="47"/>
      <c r="L579" s="47"/>
      <c r="M579" s="10"/>
      <c r="N579" s="116"/>
      <c r="O579" s="49">
        <f t="shared" si="1054"/>
        <v>0</v>
      </c>
      <c r="P579" s="201"/>
      <c r="Q579" s="201"/>
      <c r="R579" s="201"/>
      <c r="S579" s="205"/>
      <c r="T579" s="205"/>
    </row>
    <row r="580" spans="1:20" ht="12.75" customHeight="1" x14ac:dyDescent="0.2">
      <c r="A580" s="193"/>
      <c r="B580" s="194"/>
      <c r="C580" s="194"/>
      <c r="D580" s="193"/>
      <c r="E580" s="195"/>
      <c r="F580" s="198"/>
      <c r="G580" s="300"/>
      <c r="H580" s="202"/>
      <c r="I580" s="300"/>
      <c r="J580" s="202"/>
      <c r="K580" s="47"/>
      <c r="L580" s="47"/>
      <c r="M580" s="47"/>
      <c r="N580" s="116"/>
      <c r="O580" s="49">
        <f t="shared" si="1054"/>
        <v>0</v>
      </c>
      <c r="P580" s="202"/>
      <c r="Q580" s="202"/>
      <c r="R580" s="202"/>
      <c r="S580" s="205"/>
      <c r="T580" s="205"/>
    </row>
    <row r="581" spans="1:20" ht="12.75" customHeight="1" x14ac:dyDescent="0.2">
      <c r="A581" s="193">
        <v>6</v>
      </c>
      <c r="B581" s="194" t="s">
        <v>1498</v>
      </c>
      <c r="C581" s="194" t="s">
        <v>1499</v>
      </c>
      <c r="D581" s="193" t="s">
        <v>39</v>
      </c>
      <c r="E581" s="195">
        <v>1075.3</v>
      </c>
      <c r="F581" s="196">
        <f t="shared" ref="F581" si="1068">H581+J581+R581</f>
        <v>3.8060806319999996</v>
      </c>
      <c r="G581" s="199">
        <v>0.317</v>
      </c>
      <c r="H581" s="200">
        <f t="shared" ref="H581" si="1069">G581*$P$8/1000</f>
        <v>0.60188790000000003</v>
      </c>
      <c r="I581" s="300">
        <v>9.4899999999999998E-2</v>
      </c>
      <c r="J581" s="200">
        <f t="shared" ref="J581" si="1070">I581*$P$9/1000</f>
        <v>0.22351512299999998</v>
      </c>
      <c r="K581" s="47" t="s">
        <v>469</v>
      </c>
      <c r="L581" s="116" t="s">
        <v>23</v>
      </c>
      <c r="M581" s="47">
        <v>1.17</v>
      </c>
      <c r="N581" s="116">
        <v>1.083</v>
      </c>
      <c r="O581" s="49">
        <f t="shared" si="1054"/>
        <v>1.26711</v>
      </c>
      <c r="P581" s="200">
        <f t="shared" ref="P581" si="1071">E581*F581</f>
        <v>4092.6785035895996</v>
      </c>
      <c r="Q581" s="200">
        <f t="shared" ref="Q581" si="1072">SUM(O581:O584)</f>
        <v>2.6324999999999998</v>
      </c>
      <c r="R581" s="200">
        <f t="shared" ref="R581" si="1073">Q581*1.02*1.05*$R$14</f>
        <v>2.9806776089999993</v>
      </c>
      <c r="S581" s="205">
        <f t="shared" ref="S581" si="1074">F581*$S$21</f>
        <v>4.3564731573190203</v>
      </c>
      <c r="T581" s="205">
        <f t="shared" ref="T581" si="1075">E581*S581</f>
        <v>4684.5155860651421</v>
      </c>
    </row>
    <row r="582" spans="1:20" ht="12.75" customHeight="1" x14ac:dyDescent="0.2">
      <c r="A582" s="193"/>
      <c r="B582" s="194"/>
      <c r="C582" s="194"/>
      <c r="D582" s="193"/>
      <c r="E582" s="195"/>
      <c r="F582" s="197"/>
      <c r="G582" s="199"/>
      <c r="H582" s="201"/>
      <c r="I582" s="300"/>
      <c r="J582" s="201"/>
      <c r="K582" s="47"/>
      <c r="L582" s="47"/>
      <c r="M582" s="47"/>
      <c r="N582" s="116"/>
      <c r="O582" s="49">
        <f t="shared" si="1054"/>
        <v>0</v>
      </c>
      <c r="P582" s="201"/>
      <c r="Q582" s="201"/>
      <c r="R582" s="201"/>
      <c r="S582" s="205"/>
      <c r="T582" s="205"/>
    </row>
    <row r="583" spans="1:20" ht="12.75" customHeight="1" x14ac:dyDescent="0.2">
      <c r="A583" s="193"/>
      <c r="B583" s="194"/>
      <c r="C583" s="194"/>
      <c r="D583" s="193"/>
      <c r="E583" s="195"/>
      <c r="F583" s="197"/>
      <c r="G583" s="199"/>
      <c r="H583" s="201"/>
      <c r="I583" s="300"/>
      <c r="J583" s="201"/>
      <c r="K583" s="47" t="s">
        <v>542</v>
      </c>
      <c r="L583" s="116" t="s">
        <v>23</v>
      </c>
      <c r="M583" s="47">
        <v>1.17</v>
      </c>
      <c r="N583" s="116">
        <v>1.167</v>
      </c>
      <c r="O583" s="49">
        <f t="shared" si="1054"/>
        <v>1.3653899999999999</v>
      </c>
      <c r="P583" s="201"/>
      <c r="Q583" s="201"/>
      <c r="R583" s="201"/>
      <c r="S583" s="205"/>
      <c r="T583" s="205"/>
    </row>
    <row r="584" spans="1:20" ht="12.75" customHeight="1" x14ac:dyDescent="0.2">
      <c r="A584" s="193"/>
      <c r="B584" s="194"/>
      <c r="C584" s="194"/>
      <c r="D584" s="193"/>
      <c r="E584" s="195"/>
      <c r="F584" s="198"/>
      <c r="G584" s="199"/>
      <c r="H584" s="202"/>
      <c r="I584" s="300"/>
      <c r="J584" s="202"/>
      <c r="K584" s="47"/>
      <c r="L584" s="47"/>
      <c r="M584" s="47"/>
      <c r="N584" s="116"/>
      <c r="O584" s="49">
        <f t="shared" si="1054"/>
        <v>0</v>
      </c>
      <c r="P584" s="202"/>
      <c r="Q584" s="202"/>
      <c r="R584" s="202"/>
      <c r="S584" s="205"/>
      <c r="T584" s="205"/>
    </row>
    <row r="585" spans="1:20" ht="12.75" customHeight="1" x14ac:dyDescent="0.2">
      <c r="A585" s="193">
        <v>7</v>
      </c>
      <c r="B585" s="194" t="s">
        <v>131</v>
      </c>
      <c r="C585" s="194" t="s">
        <v>1500</v>
      </c>
      <c r="D585" s="193" t="s">
        <v>23</v>
      </c>
      <c r="E585" s="195">
        <v>171</v>
      </c>
      <c r="F585" s="196">
        <f t="shared" ref="F585" si="1076">H585+J585+R585</f>
        <v>4.4565181675199996</v>
      </c>
      <c r="G585" s="199">
        <v>0.45800000000000002</v>
      </c>
      <c r="H585" s="200">
        <f t="shared" ref="H585" si="1077">G585*$P$8/1000</f>
        <v>0.86960459999999995</v>
      </c>
      <c r="I585" s="199">
        <v>4.0000000000000001E-3</v>
      </c>
      <c r="J585" s="200">
        <f t="shared" ref="J585" si="1078">I585*$P$9/1000</f>
        <v>9.4210800000000001E-3</v>
      </c>
      <c r="K585" s="47" t="s">
        <v>473</v>
      </c>
      <c r="L585" s="116" t="s">
        <v>23</v>
      </c>
      <c r="M585" s="116">
        <v>1.2</v>
      </c>
      <c r="N585" s="116">
        <v>2.633</v>
      </c>
      <c r="O585" s="49">
        <f t="shared" si="1054"/>
        <v>3.1595999999999997</v>
      </c>
      <c r="P585" s="200">
        <f t="shared" ref="P585" si="1079">E585*F585</f>
        <v>762.06460664591998</v>
      </c>
      <c r="Q585" s="200">
        <f t="shared" ref="Q585" si="1080">SUM(O585:O588)</f>
        <v>3.1595999999999997</v>
      </c>
      <c r="R585" s="200">
        <f t="shared" ref="R585" si="1081">Q585*1.02*1.05*$R$14</f>
        <v>3.5774924875199998</v>
      </c>
      <c r="S585" s="205">
        <f t="shared" ref="S585" si="1082">F585*$S$21</f>
        <v>5.100969645433783</v>
      </c>
      <c r="T585" s="205">
        <f t="shared" ref="T585" si="1083">E585*S585</f>
        <v>872.26580936917685</v>
      </c>
    </row>
    <row r="586" spans="1:20" ht="12.75" customHeight="1" x14ac:dyDescent="0.2">
      <c r="A586" s="193"/>
      <c r="B586" s="194"/>
      <c r="C586" s="194"/>
      <c r="D586" s="193"/>
      <c r="E586" s="195"/>
      <c r="F586" s="197"/>
      <c r="G586" s="199"/>
      <c r="H586" s="201"/>
      <c r="I586" s="199"/>
      <c r="J586" s="201"/>
      <c r="K586" s="47"/>
      <c r="L586" s="47"/>
      <c r="M586" s="47"/>
      <c r="N586" s="116"/>
      <c r="O586" s="49">
        <f t="shared" si="1054"/>
        <v>0</v>
      </c>
      <c r="P586" s="201"/>
      <c r="Q586" s="201"/>
      <c r="R586" s="201"/>
      <c r="S586" s="205"/>
      <c r="T586" s="205"/>
    </row>
    <row r="587" spans="1:20" ht="12.75" customHeight="1" x14ac:dyDescent="0.2">
      <c r="A587" s="193"/>
      <c r="B587" s="194"/>
      <c r="C587" s="194"/>
      <c r="D587" s="193"/>
      <c r="E587" s="195"/>
      <c r="F587" s="197"/>
      <c r="G587" s="199"/>
      <c r="H587" s="201"/>
      <c r="I587" s="199"/>
      <c r="J587" s="201"/>
      <c r="K587" s="47"/>
      <c r="L587" s="47"/>
      <c r="M587" s="10"/>
      <c r="N587" s="116"/>
      <c r="O587" s="49">
        <f t="shared" si="1054"/>
        <v>0</v>
      </c>
      <c r="P587" s="201"/>
      <c r="Q587" s="201"/>
      <c r="R587" s="201"/>
      <c r="S587" s="205"/>
      <c r="T587" s="205"/>
    </row>
    <row r="588" spans="1:20" ht="12.75" customHeight="1" x14ac:dyDescent="0.2">
      <c r="A588" s="193"/>
      <c r="B588" s="194"/>
      <c r="C588" s="194"/>
      <c r="D588" s="193"/>
      <c r="E588" s="195"/>
      <c r="F588" s="198"/>
      <c r="G588" s="199"/>
      <c r="H588" s="202"/>
      <c r="I588" s="199"/>
      <c r="J588" s="202"/>
      <c r="K588" s="47"/>
      <c r="L588" s="47"/>
      <c r="M588" s="47"/>
      <c r="N588" s="116"/>
      <c r="O588" s="49">
        <f t="shared" si="1054"/>
        <v>0</v>
      </c>
      <c r="P588" s="202"/>
      <c r="Q588" s="202"/>
      <c r="R588" s="202"/>
      <c r="S588" s="205"/>
      <c r="T588" s="205"/>
    </row>
    <row r="589" spans="1:20" ht="12.75" customHeight="1" x14ac:dyDescent="0.2">
      <c r="A589" s="193">
        <v>8</v>
      </c>
      <c r="B589" s="194" t="s">
        <v>46</v>
      </c>
      <c r="C589" s="194" t="s">
        <v>1501</v>
      </c>
      <c r="D589" s="193" t="s">
        <v>1502</v>
      </c>
      <c r="E589" s="195">
        <v>3.5</v>
      </c>
      <c r="F589" s="196">
        <f t="shared" ref="F589" si="1084">H589+J589+R589</f>
        <v>5.6613059999999988</v>
      </c>
      <c r="G589" s="199"/>
      <c r="H589" s="200">
        <f t="shared" ref="H589" si="1085">G589*$P$8/1000</f>
        <v>0</v>
      </c>
      <c r="I589" s="199"/>
      <c r="J589" s="200">
        <f t="shared" ref="J589" si="1086">I589*$P$9/1000</f>
        <v>0</v>
      </c>
      <c r="K589" s="47" t="s">
        <v>1503</v>
      </c>
      <c r="L589" s="116" t="s">
        <v>1502</v>
      </c>
      <c r="M589" s="116">
        <v>1</v>
      </c>
      <c r="N589" s="116">
        <v>5</v>
      </c>
      <c r="O589" s="49">
        <f t="shared" si="1054"/>
        <v>5</v>
      </c>
      <c r="P589" s="200">
        <f t="shared" ref="P589" si="1087">E589*F589</f>
        <v>19.814570999999997</v>
      </c>
      <c r="Q589" s="200">
        <f t="shared" ref="Q589" si="1088">SUM(O589:O592)</f>
        <v>5</v>
      </c>
      <c r="R589" s="200">
        <f t="shared" ref="R589" si="1089">Q589*1.02*1.05*$R$14</f>
        <v>5.6613059999999988</v>
      </c>
      <c r="S589" s="205">
        <f t="shared" ref="S589" si="1090">F589*$S$21</f>
        <v>6.4799803285851967</v>
      </c>
      <c r="T589" s="205">
        <f t="shared" ref="T589" si="1091">E589*S589</f>
        <v>22.679931150048187</v>
      </c>
    </row>
    <row r="590" spans="1:20" ht="12.75" customHeight="1" x14ac:dyDescent="0.2">
      <c r="A590" s="193"/>
      <c r="B590" s="194"/>
      <c r="C590" s="194"/>
      <c r="D590" s="193"/>
      <c r="E590" s="195"/>
      <c r="F590" s="197"/>
      <c r="G590" s="199"/>
      <c r="H590" s="201"/>
      <c r="I590" s="199"/>
      <c r="J590" s="201"/>
      <c r="K590" s="47"/>
      <c r="L590" s="47"/>
      <c r="M590" s="47"/>
      <c r="N590" s="116"/>
      <c r="O590" s="49">
        <f t="shared" si="1054"/>
        <v>0</v>
      </c>
      <c r="P590" s="201"/>
      <c r="Q590" s="201"/>
      <c r="R590" s="201"/>
      <c r="S590" s="205"/>
      <c r="T590" s="205"/>
    </row>
    <row r="591" spans="1:20" ht="12.75" customHeight="1" x14ac:dyDescent="0.2">
      <c r="A591" s="193"/>
      <c r="B591" s="194"/>
      <c r="C591" s="194"/>
      <c r="D591" s="193"/>
      <c r="E591" s="195"/>
      <c r="F591" s="197"/>
      <c r="G591" s="199"/>
      <c r="H591" s="201"/>
      <c r="I591" s="199"/>
      <c r="J591" s="201"/>
      <c r="K591" s="47"/>
      <c r="L591" s="47"/>
      <c r="M591" s="10"/>
      <c r="N591" s="116"/>
      <c r="O591" s="49">
        <f t="shared" si="1054"/>
        <v>0</v>
      </c>
      <c r="P591" s="201"/>
      <c r="Q591" s="201"/>
      <c r="R591" s="201"/>
      <c r="S591" s="205"/>
      <c r="T591" s="205"/>
    </row>
    <row r="592" spans="1:20" ht="12.75" customHeight="1" x14ac:dyDescent="0.2">
      <c r="A592" s="193"/>
      <c r="B592" s="194"/>
      <c r="C592" s="194"/>
      <c r="D592" s="193"/>
      <c r="E592" s="195"/>
      <c r="F592" s="198"/>
      <c r="G592" s="199"/>
      <c r="H592" s="202"/>
      <c r="I592" s="199"/>
      <c r="J592" s="202"/>
      <c r="K592" s="47"/>
      <c r="L592" s="47"/>
      <c r="M592" s="47"/>
      <c r="N592" s="116"/>
      <c r="O592" s="49">
        <f t="shared" si="1054"/>
        <v>0</v>
      </c>
      <c r="P592" s="202"/>
      <c r="Q592" s="202"/>
      <c r="R592" s="202"/>
      <c r="S592" s="205"/>
      <c r="T592" s="205"/>
    </row>
    <row r="593" spans="1:20" ht="12.75" customHeight="1" x14ac:dyDescent="0.2">
      <c r="A593" s="193">
        <v>9</v>
      </c>
      <c r="B593" s="194" t="s">
        <v>46</v>
      </c>
      <c r="C593" s="194" t="s">
        <v>1504</v>
      </c>
      <c r="D593" s="193" t="s">
        <v>27</v>
      </c>
      <c r="E593" s="203">
        <v>178</v>
      </c>
      <c r="F593" s="196">
        <f t="shared" ref="F593" si="1092">H593+J593+R593</f>
        <v>0.14719395599999999</v>
      </c>
      <c r="G593" s="199"/>
      <c r="H593" s="200">
        <f t="shared" ref="H593" si="1093">G593*$P$8/1000</f>
        <v>0</v>
      </c>
      <c r="I593" s="199"/>
      <c r="J593" s="200">
        <f t="shared" ref="J593" si="1094">I593*$P$9/1000</f>
        <v>0</v>
      </c>
      <c r="K593" s="47" t="s">
        <v>1505</v>
      </c>
      <c r="L593" s="116" t="s">
        <v>27</v>
      </c>
      <c r="M593" s="116">
        <v>1</v>
      </c>
      <c r="N593" s="116">
        <v>0.13</v>
      </c>
      <c r="O593" s="49">
        <f t="shared" si="1054"/>
        <v>0.13</v>
      </c>
      <c r="P593" s="200">
        <f t="shared" ref="P593" si="1095">E593*F593</f>
        <v>26.200524167999998</v>
      </c>
      <c r="Q593" s="200">
        <f t="shared" ref="Q593" si="1096">SUM(O593:O596)</f>
        <v>0.13</v>
      </c>
      <c r="R593" s="200">
        <f t="shared" ref="R593" si="1097">Q593*1.02*1.05*$R$14</f>
        <v>0.14719395599999999</v>
      </c>
      <c r="S593" s="205">
        <f t="shared" ref="S593" si="1098">F593*$S$21</f>
        <v>0.16847948854321512</v>
      </c>
      <c r="T593" s="205">
        <f t="shared" ref="T593" si="1099">E593*S593</f>
        <v>29.989348960692293</v>
      </c>
    </row>
    <row r="594" spans="1:20" ht="12.75" customHeight="1" x14ac:dyDescent="0.2">
      <c r="A594" s="193"/>
      <c r="B594" s="194"/>
      <c r="C594" s="194"/>
      <c r="D594" s="193"/>
      <c r="E594" s="203"/>
      <c r="F594" s="197"/>
      <c r="G594" s="199"/>
      <c r="H594" s="201"/>
      <c r="I594" s="199"/>
      <c r="J594" s="201"/>
      <c r="K594" s="47"/>
      <c r="L594" s="47"/>
      <c r="M594" s="47"/>
      <c r="N594" s="116"/>
      <c r="O594" s="49">
        <f t="shared" si="1054"/>
        <v>0</v>
      </c>
      <c r="P594" s="201"/>
      <c r="Q594" s="201"/>
      <c r="R594" s="201"/>
      <c r="S594" s="205"/>
      <c r="T594" s="205"/>
    </row>
    <row r="595" spans="1:20" ht="12.75" customHeight="1" x14ac:dyDescent="0.2">
      <c r="A595" s="193"/>
      <c r="B595" s="194"/>
      <c r="C595" s="194"/>
      <c r="D595" s="193"/>
      <c r="E595" s="203"/>
      <c r="F595" s="197"/>
      <c r="G595" s="199"/>
      <c r="H595" s="201"/>
      <c r="I595" s="199"/>
      <c r="J595" s="201"/>
      <c r="K595" s="47"/>
      <c r="L595" s="47"/>
      <c r="M595" s="10"/>
      <c r="N595" s="116"/>
      <c r="O595" s="49">
        <f t="shared" si="1054"/>
        <v>0</v>
      </c>
      <c r="P595" s="201"/>
      <c r="Q595" s="201"/>
      <c r="R595" s="201"/>
      <c r="S595" s="205"/>
      <c r="T595" s="205"/>
    </row>
    <row r="596" spans="1:20" ht="12.75" customHeight="1" x14ac:dyDescent="0.2">
      <c r="A596" s="193"/>
      <c r="B596" s="194"/>
      <c r="C596" s="194"/>
      <c r="D596" s="193"/>
      <c r="E596" s="203"/>
      <c r="F596" s="198"/>
      <c r="G596" s="199"/>
      <c r="H596" s="202"/>
      <c r="I596" s="199"/>
      <c r="J596" s="202"/>
      <c r="K596" s="47"/>
      <c r="L596" s="47"/>
      <c r="M596" s="47"/>
      <c r="N596" s="116"/>
      <c r="O596" s="49">
        <f t="shared" si="1054"/>
        <v>0</v>
      </c>
      <c r="P596" s="202"/>
      <c r="Q596" s="202"/>
      <c r="R596" s="202"/>
      <c r="S596" s="205"/>
      <c r="T596" s="205"/>
    </row>
    <row r="597" spans="1:20" s="43" customFormat="1" ht="12.75" customHeight="1" x14ac:dyDescent="0.2">
      <c r="A597" s="193">
        <v>10</v>
      </c>
      <c r="B597" s="194" t="s">
        <v>46</v>
      </c>
      <c r="C597" s="194" t="s">
        <v>1506</v>
      </c>
      <c r="D597" s="193" t="s">
        <v>27</v>
      </c>
      <c r="E597" s="203">
        <v>178</v>
      </c>
      <c r="F597" s="196">
        <f t="shared" ref="F597" si="1100">H597+J597+R597</f>
        <v>5.6613060000000007E-2</v>
      </c>
      <c r="G597" s="199"/>
      <c r="H597" s="200">
        <f t="shared" ref="H597" si="1101">G597*$P$8/1000</f>
        <v>0</v>
      </c>
      <c r="I597" s="199"/>
      <c r="J597" s="200">
        <f t="shared" ref="J597" si="1102">I597*$P$9/1000</f>
        <v>0</v>
      </c>
      <c r="K597" s="47" t="s">
        <v>1507</v>
      </c>
      <c r="L597" s="116" t="s">
        <v>27</v>
      </c>
      <c r="M597" s="116">
        <v>1</v>
      </c>
      <c r="N597" s="116">
        <v>0.05</v>
      </c>
      <c r="O597" s="49">
        <f t="shared" si="1054"/>
        <v>0.05</v>
      </c>
      <c r="P597" s="200">
        <f t="shared" ref="P597" si="1103">E597*F597</f>
        <v>10.077124680000001</v>
      </c>
      <c r="Q597" s="200">
        <f t="shared" ref="Q597" si="1104">SUM(O597:O600)</f>
        <v>0.05</v>
      </c>
      <c r="R597" s="200">
        <f t="shared" ref="R597" si="1105">Q597*1.02*1.05*$R$14</f>
        <v>5.6613060000000007E-2</v>
      </c>
      <c r="S597" s="211">
        <f>F597*$S$21</f>
        <v>6.4799803285851984E-2</v>
      </c>
      <c r="T597" s="211">
        <f t="shared" ref="T597" si="1106">E597*S597</f>
        <v>11.534364984881654</v>
      </c>
    </row>
    <row r="598" spans="1:20" s="43" customFormat="1" ht="12.75" customHeight="1" x14ac:dyDescent="0.2">
      <c r="A598" s="193"/>
      <c r="B598" s="194"/>
      <c r="C598" s="194"/>
      <c r="D598" s="193"/>
      <c r="E598" s="203"/>
      <c r="F598" s="197"/>
      <c r="G598" s="199"/>
      <c r="H598" s="201"/>
      <c r="I598" s="199"/>
      <c r="J598" s="201"/>
      <c r="K598" s="47"/>
      <c r="L598" s="47"/>
      <c r="M598" s="47"/>
      <c r="N598" s="116"/>
      <c r="O598" s="49">
        <f t="shared" si="1054"/>
        <v>0</v>
      </c>
      <c r="P598" s="201"/>
      <c r="Q598" s="201"/>
      <c r="R598" s="201"/>
      <c r="S598" s="212"/>
      <c r="T598" s="212"/>
    </row>
    <row r="599" spans="1:20" s="43" customFormat="1" ht="12.75" customHeight="1" x14ac:dyDescent="0.2">
      <c r="A599" s="193"/>
      <c r="B599" s="194"/>
      <c r="C599" s="194"/>
      <c r="D599" s="193"/>
      <c r="E599" s="203"/>
      <c r="F599" s="197"/>
      <c r="G599" s="199"/>
      <c r="H599" s="201"/>
      <c r="I599" s="199"/>
      <c r="J599" s="201"/>
      <c r="K599" s="47"/>
      <c r="L599" s="47"/>
      <c r="M599" s="10"/>
      <c r="N599" s="116"/>
      <c r="O599" s="49">
        <f t="shared" si="1054"/>
        <v>0</v>
      </c>
      <c r="P599" s="201"/>
      <c r="Q599" s="201"/>
      <c r="R599" s="201"/>
      <c r="S599" s="212"/>
      <c r="T599" s="212"/>
    </row>
    <row r="600" spans="1:20" s="43" customFormat="1" ht="12.75" customHeight="1" x14ac:dyDescent="0.2">
      <c r="A600" s="193"/>
      <c r="B600" s="194"/>
      <c r="C600" s="194"/>
      <c r="D600" s="193"/>
      <c r="E600" s="203"/>
      <c r="F600" s="198"/>
      <c r="G600" s="199"/>
      <c r="H600" s="202"/>
      <c r="I600" s="199"/>
      <c r="J600" s="202"/>
      <c r="K600" s="47"/>
      <c r="L600" s="47"/>
      <c r="M600" s="47"/>
      <c r="N600" s="116"/>
      <c r="O600" s="49">
        <f t="shared" si="1054"/>
        <v>0</v>
      </c>
      <c r="P600" s="202"/>
      <c r="Q600" s="202"/>
      <c r="R600" s="202"/>
      <c r="S600" s="213"/>
      <c r="T600" s="213"/>
    </row>
    <row r="601" spans="1:20" s="43" customFormat="1" ht="12.75" customHeight="1" x14ac:dyDescent="0.2">
      <c r="A601" s="193">
        <v>11</v>
      </c>
      <c r="B601" s="194" t="s">
        <v>1508</v>
      </c>
      <c r="C601" s="194" t="s">
        <v>1509</v>
      </c>
      <c r="D601" s="193" t="s">
        <v>32</v>
      </c>
      <c r="E601" s="195">
        <v>265</v>
      </c>
      <c r="F601" s="196">
        <f t="shared" ref="F601" si="1107">H601+J601+R601</f>
        <v>4.3453006321943999</v>
      </c>
      <c r="G601" s="199">
        <v>0.159</v>
      </c>
      <c r="H601" s="200">
        <f t="shared" ref="H601" si="1108">G601*$P$8/1000</f>
        <v>0.30189330000000003</v>
      </c>
      <c r="I601" s="300">
        <v>4.1000000000000003E-3</v>
      </c>
      <c r="J601" s="200">
        <f t="shared" ref="J601" si="1109">I601*$P$9/1000</f>
        <v>9.6566070000000011E-3</v>
      </c>
      <c r="K601" s="47" t="s">
        <v>473</v>
      </c>
      <c r="L601" s="116" t="s">
        <v>23</v>
      </c>
      <c r="M601" s="116">
        <v>0.78</v>
      </c>
      <c r="N601" s="116">
        <v>2.633</v>
      </c>
      <c r="O601" s="49">
        <f t="shared" si="1054"/>
        <v>2.0537399999999999</v>
      </c>
      <c r="P601" s="200">
        <f t="shared" ref="P601" si="1110">E601*F601</f>
        <v>1151.5046675315159</v>
      </c>
      <c r="Q601" s="200">
        <f t="shared" ref="Q601" si="1111">SUM(O601:O604)</f>
        <v>3.5625619999999998</v>
      </c>
      <c r="R601" s="200">
        <f t="shared" ref="R601" si="1112">Q601*1.02*1.05*$R$14</f>
        <v>4.0337507251944</v>
      </c>
      <c r="S601" s="211">
        <f t="shared" ref="S601" si="1113">F601*$S$21</f>
        <v>4.9736690824358432</v>
      </c>
      <c r="T601" s="211">
        <f t="shared" ref="T601" si="1114">E601*S601</f>
        <v>1318.0223068454984</v>
      </c>
    </row>
    <row r="602" spans="1:20" s="43" customFormat="1" ht="12.75" customHeight="1" x14ac:dyDescent="0.2">
      <c r="A602" s="193"/>
      <c r="B602" s="194"/>
      <c r="C602" s="194"/>
      <c r="D602" s="193"/>
      <c r="E602" s="195"/>
      <c r="F602" s="197"/>
      <c r="G602" s="199"/>
      <c r="H602" s="201"/>
      <c r="I602" s="300"/>
      <c r="J602" s="201"/>
      <c r="K602" s="47" t="s">
        <v>472</v>
      </c>
      <c r="L602" s="47" t="s">
        <v>30</v>
      </c>
      <c r="M602" s="47">
        <v>3.7999999999999999E-2</v>
      </c>
      <c r="N602" s="116">
        <v>0.96699999999999997</v>
      </c>
      <c r="O602" s="49">
        <f t="shared" si="1054"/>
        <v>3.6746000000000001E-2</v>
      </c>
      <c r="P602" s="201"/>
      <c r="Q602" s="201"/>
      <c r="R602" s="201"/>
      <c r="S602" s="212"/>
      <c r="T602" s="212"/>
    </row>
    <row r="603" spans="1:20" s="43" customFormat="1" ht="12.75" customHeight="1" x14ac:dyDescent="0.2">
      <c r="A603" s="193"/>
      <c r="B603" s="194"/>
      <c r="C603" s="194"/>
      <c r="D603" s="193"/>
      <c r="E603" s="195"/>
      <c r="F603" s="197"/>
      <c r="G603" s="199"/>
      <c r="H603" s="201"/>
      <c r="I603" s="300"/>
      <c r="J603" s="201"/>
      <c r="K603" s="47" t="s">
        <v>99</v>
      </c>
      <c r="L603" s="47" t="s">
        <v>30</v>
      </c>
      <c r="M603" s="20">
        <v>3.7999999999999999E-2</v>
      </c>
      <c r="N603" s="116">
        <v>0.44700000000000001</v>
      </c>
      <c r="O603" s="49">
        <f t="shared" si="1054"/>
        <v>1.6986000000000001E-2</v>
      </c>
      <c r="P603" s="201"/>
      <c r="Q603" s="201"/>
      <c r="R603" s="201"/>
      <c r="S603" s="212"/>
      <c r="T603" s="212"/>
    </row>
    <row r="604" spans="1:20" s="43" customFormat="1" ht="12.75" customHeight="1" x14ac:dyDescent="0.2">
      <c r="A604" s="193"/>
      <c r="B604" s="194"/>
      <c r="C604" s="194"/>
      <c r="D604" s="193"/>
      <c r="E604" s="195"/>
      <c r="F604" s="198"/>
      <c r="G604" s="199"/>
      <c r="H604" s="202"/>
      <c r="I604" s="300"/>
      <c r="J604" s="202"/>
      <c r="K604" s="47" t="s">
        <v>584</v>
      </c>
      <c r="L604" s="47" t="s">
        <v>30</v>
      </c>
      <c r="M604" s="47">
        <v>1.69</v>
      </c>
      <c r="N604" s="116">
        <v>0.86099999999999999</v>
      </c>
      <c r="O604" s="49">
        <f t="shared" si="1054"/>
        <v>1.45509</v>
      </c>
      <c r="P604" s="202"/>
      <c r="Q604" s="202"/>
      <c r="R604" s="202"/>
      <c r="S604" s="213"/>
      <c r="T604" s="213"/>
    </row>
    <row r="605" spans="1:20" s="43" customFormat="1" ht="12.75" customHeight="1" x14ac:dyDescent="0.2">
      <c r="A605" s="193">
        <v>12</v>
      </c>
      <c r="B605" s="364" t="s">
        <v>737</v>
      </c>
      <c r="C605" s="364" t="s">
        <v>743</v>
      </c>
      <c r="D605" s="365" t="s">
        <v>50</v>
      </c>
      <c r="E605" s="203">
        <v>8</v>
      </c>
      <c r="F605" s="196">
        <f t="shared" ref="F605" si="1115">H605+J605+R605</f>
        <v>29.827488969408002</v>
      </c>
      <c r="G605" s="363">
        <v>2.12</v>
      </c>
      <c r="H605" s="200">
        <f t="shared" ref="H605" si="1116">G605*$P$8/1000</f>
        <v>4.0252439999999998</v>
      </c>
      <c r="I605" s="363">
        <v>0.03</v>
      </c>
      <c r="J605" s="200">
        <f t="shared" ref="J605" si="1117">I605*$P$9/1000</f>
        <v>7.0658099999999988E-2</v>
      </c>
      <c r="K605" s="46" t="s">
        <v>738</v>
      </c>
      <c r="L605" s="46" t="s">
        <v>32</v>
      </c>
      <c r="M605" s="46">
        <v>7.5</v>
      </c>
      <c r="N605" s="128">
        <v>1.82</v>
      </c>
      <c r="O605" s="49">
        <f t="shared" si="1054"/>
        <v>13.65</v>
      </c>
      <c r="P605" s="200">
        <f t="shared" ref="P605" si="1118">E605*F605</f>
        <v>238.61991175526401</v>
      </c>
      <c r="Q605" s="200">
        <f t="shared" ref="Q605" si="1119">SUM(O605:O610)</f>
        <v>22.725840000000002</v>
      </c>
      <c r="R605" s="200">
        <f t="shared" ref="R605" si="1120">Q605*1.02*1.05*$R$14</f>
        <v>25.731586869408002</v>
      </c>
      <c r="S605" s="211">
        <f t="shared" ref="S605" si="1121">F605*$S$21</f>
        <v>34.140804572806317</v>
      </c>
      <c r="T605" s="211">
        <f t="shared" ref="T605" si="1122">E605*S605</f>
        <v>273.12643658245054</v>
      </c>
    </row>
    <row r="606" spans="1:20" s="43" customFormat="1" ht="12.75" customHeight="1" x14ac:dyDescent="0.2">
      <c r="A606" s="193"/>
      <c r="B606" s="364"/>
      <c r="C606" s="364"/>
      <c r="D606" s="365"/>
      <c r="E606" s="203"/>
      <c r="F606" s="197"/>
      <c r="G606" s="363"/>
      <c r="H606" s="201"/>
      <c r="I606" s="363"/>
      <c r="J606" s="201"/>
      <c r="K606" s="46" t="s">
        <v>739</v>
      </c>
      <c r="L606" s="46" t="s">
        <v>27</v>
      </c>
      <c r="M606" s="46">
        <v>1</v>
      </c>
      <c r="N606" s="128">
        <v>1.958</v>
      </c>
      <c r="O606" s="49">
        <f t="shared" si="1054"/>
        <v>1.958</v>
      </c>
      <c r="P606" s="201"/>
      <c r="Q606" s="201"/>
      <c r="R606" s="201"/>
      <c r="S606" s="212"/>
      <c r="T606" s="212"/>
    </row>
    <row r="607" spans="1:20" s="43" customFormat="1" ht="12.75" customHeight="1" x14ac:dyDescent="0.2">
      <c r="A607" s="193"/>
      <c r="B607" s="364"/>
      <c r="C607" s="364"/>
      <c r="D607" s="365"/>
      <c r="E607" s="203"/>
      <c r="F607" s="197"/>
      <c r="G607" s="363"/>
      <c r="H607" s="201"/>
      <c r="I607" s="363"/>
      <c r="J607" s="201"/>
      <c r="K607" s="46" t="s">
        <v>740</v>
      </c>
      <c r="L607" s="46" t="s">
        <v>27</v>
      </c>
      <c r="M607" s="46">
        <v>2</v>
      </c>
      <c r="N607" s="128">
        <v>0.80600000000000005</v>
      </c>
      <c r="O607" s="49">
        <f t="shared" si="1054"/>
        <v>1.6120000000000001</v>
      </c>
      <c r="P607" s="201"/>
      <c r="Q607" s="201"/>
      <c r="R607" s="201"/>
      <c r="S607" s="212"/>
      <c r="T607" s="212"/>
    </row>
    <row r="608" spans="1:20" s="43" customFormat="1" ht="12.75" customHeight="1" x14ac:dyDescent="0.2">
      <c r="A608" s="193"/>
      <c r="B608" s="364"/>
      <c r="C608" s="364"/>
      <c r="D608" s="365"/>
      <c r="E608" s="203"/>
      <c r="F608" s="197"/>
      <c r="G608" s="363"/>
      <c r="H608" s="201"/>
      <c r="I608" s="363"/>
      <c r="J608" s="201"/>
      <c r="K608" s="46" t="s">
        <v>741</v>
      </c>
      <c r="L608" s="46" t="s">
        <v>27</v>
      </c>
      <c r="M608" s="46">
        <v>1</v>
      </c>
      <c r="N608" s="128">
        <v>0.86099999999999999</v>
      </c>
      <c r="O608" s="49">
        <f t="shared" si="1054"/>
        <v>0.86099999999999999</v>
      </c>
      <c r="P608" s="201"/>
      <c r="Q608" s="201"/>
      <c r="R608" s="201"/>
      <c r="S608" s="212"/>
      <c r="T608" s="212"/>
    </row>
    <row r="609" spans="1:20" s="43" customFormat="1" ht="12.75" customHeight="1" x14ac:dyDescent="0.2">
      <c r="A609" s="193"/>
      <c r="B609" s="364"/>
      <c r="C609" s="364"/>
      <c r="D609" s="365"/>
      <c r="E609" s="203"/>
      <c r="F609" s="197"/>
      <c r="G609" s="363"/>
      <c r="H609" s="201"/>
      <c r="I609" s="363"/>
      <c r="J609" s="201"/>
      <c r="K609" s="46" t="s">
        <v>742</v>
      </c>
      <c r="L609" s="46" t="s">
        <v>30</v>
      </c>
      <c r="M609" s="46">
        <v>5.38</v>
      </c>
      <c r="N609" s="128">
        <v>0.86099999999999999</v>
      </c>
      <c r="O609" s="49">
        <f t="shared" si="1054"/>
        <v>4.63218</v>
      </c>
      <c r="P609" s="201"/>
      <c r="Q609" s="201"/>
      <c r="R609" s="201"/>
      <c r="S609" s="212"/>
      <c r="T609" s="212"/>
    </row>
    <row r="610" spans="1:20" s="43" customFormat="1" ht="12.75" customHeight="1" x14ac:dyDescent="0.2">
      <c r="A610" s="193"/>
      <c r="B610" s="364"/>
      <c r="C610" s="364"/>
      <c r="D610" s="365"/>
      <c r="E610" s="203"/>
      <c r="F610" s="198"/>
      <c r="G610" s="363"/>
      <c r="H610" s="202"/>
      <c r="I610" s="363"/>
      <c r="J610" s="202"/>
      <c r="K610" s="46" t="s">
        <v>458</v>
      </c>
      <c r="L610" s="46" t="s">
        <v>30</v>
      </c>
      <c r="M610" s="46">
        <v>0.03</v>
      </c>
      <c r="N610" s="128">
        <v>0.42199999999999999</v>
      </c>
      <c r="O610" s="49">
        <f t="shared" si="1054"/>
        <v>1.2659999999999999E-2</v>
      </c>
      <c r="P610" s="202"/>
      <c r="Q610" s="202"/>
      <c r="R610" s="202"/>
      <c r="S610" s="213"/>
      <c r="T610" s="213"/>
    </row>
    <row r="611" spans="1:20" s="43" customFormat="1" ht="12.75" customHeight="1" x14ac:dyDescent="0.2">
      <c r="A611" s="193"/>
      <c r="B611" s="194"/>
      <c r="C611" s="226" t="s">
        <v>1511</v>
      </c>
      <c r="D611" s="193"/>
      <c r="E611" s="203"/>
      <c r="F611" s="196">
        <f t="shared" ref="F611" si="1123">H611+J611+R611</f>
        <v>0</v>
      </c>
      <c r="G611" s="199"/>
      <c r="H611" s="200">
        <f t="shared" ref="H611" si="1124">G611*$P$8/1000</f>
        <v>0</v>
      </c>
      <c r="I611" s="199"/>
      <c r="J611" s="200">
        <f t="shared" ref="J611" si="1125">I611*$P$9/1000</f>
        <v>0</v>
      </c>
      <c r="K611" s="47"/>
      <c r="L611" s="116"/>
      <c r="M611" s="116"/>
      <c r="N611" s="116"/>
      <c r="O611" s="49">
        <f t="shared" si="1054"/>
        <v>0</v>
      </c>
      <c r="P611" s="200">
        <f t="shared" ref="P611" si="1126">E611*F611</f>
        <v>0</v>
      </c>
      <c r="Q611" s="200">
        <f t="shared" ref="Q611" si="1127">SUM(O611:O614)</f>
        <v>0</v>
      </c>
      <c r="R611" s="200">
        <f t="shared" ref="R611" si="1128">Q611*1.02*1.05*$R$14</f>
        <v>0</v>
      </c>
      <c r="S611" s="211">
        <f t="shared" ref="S611" si="1129">F611*$S$21</f>
        <v>0</v>
      </c>
      <c r="T611" s="211">
        <f t="shared" ref="T611" si="1130">E611*S611</f>
        <v>0</v>
      </c>
    </row>
    <row r="612" spans="1:20" s="43" customFormat="1" ht="12.75" customHeight="1" x14ac:dyDescent="0.2">
      <c r="A612" s="193"/>
      <c r="B612" s="194"/>
      <c r="C612" s="226"/>
      <c r="D612" s="193"/>
      <c r="E612" s="203"/>
      <c r="F612" s="197"/>
      <c r="G612" s="199"/>
      <c r="H612" s="201"/>
      <c r="I612" s="199"/>
      <c r="J612" s="201"/>
      <c r="K612" s="47"/>
      <c r="L612" s="47"/>
      <c r="M612" s="47"/>
      <c r="N612" s="116"/>
      <c r="O612" s="49">
        <f t="shared" si="1054"/>
        <v>0</v>
      </c>
      <c r="P612" s="201"/>
      <c r="Q612" s="201"/>
      <c r="R612" s="201"/>
      <c r="S612" s="212"/>
      <c r="T612" s="212"/>
    </row>
    <row r="613" spans="1:20" s="43" customFormat="1" ht="12.75" customHeight="1" x14ac:dyDescent="0.2">
      <c r="A613" s="193"/>
      <c r="B613" s="194"/>
      <c r="C613" s="226"/>
      <c r="D613" s="193"/>
      <c r="E613" s="203"/>
      <c r="F613" s="197"/>
      <c r="G613" s="199"/>
      <c r="H613" s="201"/>
      <c r="I613" s="199"/>
      <c r="J613" s="201"/>
      <c r="K613" s="47"/>
      <c r="L613" s="47"/>
      <c r="M613" s="10"/>
      <c r="N613" s="116"/>
      <c r="O613" s="49">
        <f t="shared" si="1054"/>
        <v>0</v>
      </c>
      <c r="P613" s="201"/>
      <c r="Q613" s="201"/>
      <c r="R613" s="201"/>
      <c r="S613" s="212"/>
      <c r="T613" s="212"/>
    </row>
    <row r="614" spans="1:20" s="43" customFormat="1" ht="12.75" customHeight="1" x14ac:dyDescent="0.2">
      <c r="A614" s="193"/>
      <c r="B614" s="194"/>
      <c r="C614" s="226"/>
      <c r="D614" s="193"/>
      <c r="E614" s="203"/>
      <c r="F614" s="198"/>
      <c r="G614" s="199"/>
      <c r="H614" s="202"/>
      <c r="I614" s="199"/>
      <c r="J614" s="202"/>
      <c r="K614" s="47"/>
      <c r="L614" s="47"/>
      <c r="M614" s="47"/>
      <c r="N614" s="116"/>
      <c r="O614" s="49">
        <f t="shared" si="1054"/>
        <v>0</v>
      </c>
      <c r="P614" s="202"/>
      <c r="Q614" s="202"/>
      <c r="R614" s="202"/>
      <c r="S614" s="213"/>
      <c r="T614" s="213"/>
    </row>
    <row r="615" spans="1:20" s="43" customFormat="1" ht="12.75" customHeight="1" x14ac:dyDescent="0.2">
      <c r="A615" s="193">
        <v>1</v>
      </c>
      <c r="B615" s="194" t="s">
        <v>295</v>
      </c>
      <c r="C615" s="194" t="s">
        <v>1512</v>
      </c>
      <c r="D615" s="193" t="s">
        <v>1513</v>
      </c>
      <c r="E615" s="204">
        <v>7.0000000000000007E-2</v>
      </c>
      <c r="F615" s="196">
        <f t="shared" ref="F615" si="1131">H615+J615+R615</f>
        <v>118.66808724264001</v>
      </c>
      <c r="G615" s="199">
        <v>13.8</v>
      </c>
      <c r="H615" s="200">
        <f t="shared" ref="H615" si="1132">G615*$P$8/1000</f>
        <v>26.202060000000003</v>
      </c>
      <c r="I615" s="199">
        <v>32.1</v>
      </c>
      <c r="J615" s="200">
        <f t="shared" ref="J615" si="1133">I615*$P$9/1000</f>
        <v>75.604167000000004</v>
      </c>
      <c r="K615" s="47" t="s">
        <v>59</v>
      </c>
      <c r="L615" s="47" t="s">
        <v>30</v>
      </c>
      <c r="M615" s="47">
        <v>2.4</v>
      </c>
      <c r="N615" s="116">
        <v>0.80600000000000005</v>
      </c>
      <c r="O615" s="49">
        <f t="shared" si="1054"/>
        <v>1.9344000000000001</v>
      </c>
      <c r="P615" s="200">
        <f t="shared" ref="P615" si="1134">E615*F615</f>
        <v>8.3067661069848011</v>
      </c>
      <c r="Q615" s="200">
        <f t="shared" ref="Q615" si="1135">SUM(O615:O618)</f>
        <v>14.892200000000001</v>
      </c>
      <c r="R615" s="200">
        <f t="shared" ref="R615" si="1136">Q615*1.02*1.05*$R$14</f>
        <v>16.861860242639999</v>
      </c>
      <c r="S615" s="211">
        <f t="shared" ref="S615" si="1137">F615*$S$21</f>
        <v>135.8285298415488</v>
      </c>
      <c r="T615" s="211">
        <f t="shared" ref="T615" si="1138">E615*S615</f>
        <v>9.5079970889084162</v>
      </c>
    </row>
    <row r="616" spans="1:20" s="43" customFormat="1" ht="12.75" customHeight="1" x14ac:dyDescent="0.2">
      <c r="A616" s="193"/>
      <c r="B616" s="194"/>
      <c r="C616" s="194"/>
      <c r="D616" s="193"/>
      <c r="E616" s="204"/>
      <c r="F616" s="197"/>
      <c r="G616" s="199"/>
      <c r="H616" s="201"/>
      <c r="I616" s="199"/>
      <c r="J616" s="201"/>
      <c r="K616" s="47" t="s">
        <v>472</v>
      </c>
      <c r="L616" s="47" t="s">
        <v>30</v>
      </c>
      <c r="M616" s="47">
        <v>13.4</v>
      </c>
      <c r="N616" s="116">
        <v>0.96699999999999997</v>
      </c>
      <c r="O616" s="49">
        <f t="shared" si="1054"/>
        <v>12.957800000000001</v>
      </c>
      <c r="P616" s="201"/>
      <c r="Q616" s="201"/>
      <c r="R616" s="201"/>
      <c r="S616" s="212"/>
      <c r="T616" s="212"/>
    </row>
    <row r="617" spans="1:20" s="43" customFormat="1" ht="12.75" customHeight="1" x14ac:dyDescent="0.2">
      <c r="A617" s="193"/>
      <c r="B617" s="194"/>
      <c r="C617" s="194"/>
      <c r="D617" s="193"/>
      <c r="E617" s="204"/>
      <c r="F617" s="197"/>
      <c r="G617" s="199"/>
      <c r="H617" s="201"/>
      <c r="I617" s="199"/>
      <c r="J617" s="201"/>
      <c r="K617" s="47"/>
      <c r="L617" s="47"/>
      <c r="M617" s="10"/>
      <c r="N617" s="116"/>
      <c r="O617" s="49">
        <f t="shared" si="1054"/>
        <v>0</v>
      </c>
      <c r="P617" s="201"/>
      <c r="Q617" s="201"/>
      <c r="R617" s="201"/>
      <c r="S617" s="212"/>
      <c r="T617" s="212"/>
    </row>
    <row r="618" spans="1:20" s="43" customFormat="1" ht="12.75" customHeight="1" x14ac:dyDescent="0.2">
      <c r="A618" s="193"/>
      <c r="B618" s="194"/>
      <c r="C618" s="194"/>
      <c r="D618" s="193"/>
      <c r="E618" s="204"/>
      <c r="F618" s="198"/>
      <c r="G618" s="199"/>
      <c r="H618" s="202"/>
      <c r="I618" s="199"/>
      <c r="J618" s="202"/>
      <c r="K618" s="47"/>
      <c r="L618" s="47"/>
      <c r="M618" s="47"/>
      <c r="N618" s="116"/>
      <c r="O618" s="49">
        <f t="shared" si="1054"/>
        <v>0</v>
      </c>
      <c r="P618" s="202"/>
      <c r="Q618" s="202"/>
      <c r="R618" s="202"/>
      <c r="S618" s="213"/>
      <c r="T618" s="213"/>
    </row>
    <row r="619" spans="1:20" s="43" customFormat="1" ht="12.75" customHeight="1" x14ac:dyDescent="0.2">
      <c r="A619" s="193">
        <v>2</v>
      </c>
      <c r="B619" s="194" t="s">
        <v>46</v>
      </c>
      <c r="C619" s="194" t="s">
        <v>1514</v>
      </c>
      <c r="D619" s="193" t="s">
        <v>30</v>
      </c>
      <c r="E619" s="195">
        <v>66.5</v>
      </c>
      <c r="F619" s="196">
        <f t="shared" ref="F619" si="1139">H619+J619+R619</f>
        <v>0.40093369092000003</v>
      </c>
      <c r="G619" s="199"/>
      <c r="H619" s="200">
        <f t="shared" ref="H619" si="1140">G619*$P$8/1000</f>
        <v>0</v>
      </c>
      <c r="I619" s="199"/>
      <c r="J619" s="200">
        <f t="shared" ref="J619" si="1141">I619*$P$9/1000</f>
        <v>0</v>
      </c>
      <c r="K619" s="47" t="s">
        <v>49</v>
      </c>
      <c r="L619" s="116" t="s">
        <v>30</v>
      </c>
      <c r="M619" s="116">
        <v>1</v>
      </c>
      <c r="N619" s="116">
        <v>0.35410000000000003</v>
      </c>
      <c r="O619" s="49">
        <f t="shared" si="1054"/>
        <v>0.35410000000000003</v>
      </c>
      <c r="P619" s="200">
        <f t="shared" ref="P619" si="1142">E619*F619</f>
        <v>26.662090446180002</v>
      </c>
      <c r="Q619" s="200">
        <f t="shared" ref="Q619" si="1143">SUM(O619:O622)</f>
        <v>0.35410000000000003</v>
      </c>
      <c r="R619" s="200">
        <f t="shared" ref="R619" si="1144">Q619*1.02*1.05*$R$14</f>
        <v>0.40093369092000003</v>
      </c>
      <c r="S619" s="211">
        <f t="shared" ref="S619" si="1145">F619*$S$21</f>
        <v>0.45891220687040374</v>
      </c>
      <c r="T619" s="211">
        <f t="shared" ref="T619" si="1146">E619*S619</f>
        <v>30.51766175688185</v>
      </c>
    </row>
    <row r="620" spans="1:20" s="43" customFormat="1" ht="12.75" customHeight="1" x14ac:dyDescent="0.2">
      <c r="A620" s="193"/>
      <c r="B620" s="194"/>
      <c r="C620" s="194"/>
      <c r="D620" s="193"/>
      <c r="E620" s="195"/>
      <c r="F620" s="197"/>
      <c r="G620" s="199"/>
      <c r="H620" s="201"/>
      <c r="I620" s="199"/>
      <c r="J620" s="201"/>
      <c r="K620" s="47"/>
      <c r="L620" s="47"/>
      <c r="M620" s="47"/>
      <c r="N620" s="116"/>
      <c r="O620" s="49">
        <f t="shared" si="1054"/>
        <v>0</v>
      </c>
      <c r="P620" s="201"/>
      <c r="Q620" s="201"/>
      <c r="R620" s="201"/>
      <c r="S620" s="212"/>
      <c r="T620" s="212"/>
    </row>
    <row r="621" spans="1:20" s="43" customFormat="1" ht="12.75" customHeight="1" x14ac:dyDescent="0.2">
      <c r="A621" s="193"/>
      <c r="B621" s="194"/>
      <c r="C621" s="194"/>
      <c r="D621" s="193"/>
      <c r="E621" s="195"/>
      <c r="F621" s="197"/>
      <c r="G621" s="199"/>
      <c r="H621" s="201"/>
      <c r="I621" s="199"/>
      <c r="J621" s="201"/>
      <c r="K621" s="47"/>
      <c r="L621" s="47"/>
      <c r="M621" s="10"/>
      <c r="N621" s="116"/>
      <c r="O621" s="49">
        <f t="shared" si="1054"/>
        <v>0</v>
      </c>
      <c r="P621" s="201"/>
      <c r="Q621" s="201"/>
      <c r="R621" s="201"/>
      <c r="S621" s="212"/>
      <c r="T621" s="212"/>
    </row>
    <row r="622" spans="1:20" s="43" customFormat="1" ht="12.75" customHeight="1" x14ac:dyDescent="0.2">
      <c r="A622" s="193"/>
      <c r="B622" s="194"/>
      <c r="C622" s="194"/>
      <c r="D622" s="193"/>
      <c r="E622" s="195"/>
      <c r="F622" s="198"/>
      <c r="G622" s="199"/>
      <c r="H622" s="202"/>
      <c r="I622" s="199"/>
      <c r="J622" s="202"/>
      <c r="K622" s="47"/>
      <c r="L622" s="47"/>
      <c r="M622" s="47"/>
      <c r="N622" s="116"/>
      <c r="O622" s="49">
        <f t="shared" si="1054"/>
        <v>0</v>
      </c>
      <c r="P622" s="202"/>
      <c r="Q622" s="202"/>
      <c r="R622" s="202"/>
      <c r="S622" s="213"/>
      <c r="T622" s="213"/>
    </row>
    <row r="623" spans="1:20" s="43" customFormat="1" ht="12.75" customHeight="1" x14ac:dyDescent="0.2">
      <c r="A623" s="193">
        <v>3</v>
      </c>
      <c r="B623" s="194" t="s">
        <v>46</v>
      </c>
      <c r="C623" s="194" t="s">
        <v>1515</v>
      </c>
      <c r="D623" s="193" t="s">
        <v>30</v>
      </c>
      <c r="E623" s="195">
        <v>0.6</v>
      </c>
      <c r="F623" s="196">
        <f t="shared" ref="F623" si="1147">H623+J623+R623</f>
        <v>0.43659991871999998</v>
      </c>
      <c r="G623" s="199"/>
      <c r="H623" s="200">
        <f t="shared" ref="H623" si="1148">G623*$P$8/1000</f>
        <v>0</v>
      </c>
      <c r="I623" s="199"/>
      <c r="J623" s="200">
        <f t="shared" ref="J623" si="1149">I623*$P$9/1000</f>
        <v>0</v>
      </c>
      <c r="K623" s="47" t="s">
        <v>49</v>
      </c>
      <c r="L623" s="116" t="s">
        <v>30</v>
      </c>
      <c r="M623" s="116">
        <v>1</v>
      </c>
      <c r="N623" s="116">
        <v>0.3856</v>
      </c>
      <c r="O623" s="49">
        <f t="shared" si="1054"/>
        <v>0.3856</v>
      </c>
      <c r="P623" s="200">
        <f t="shared" ref="P623" si="1150">E623*F623</f>
        <v>0.261959951232</v>
      </c>
      <c r="Q623" s="200">
        <f t="shared" ref="Q623" si="1151">SUM(O623:O626)</f>
        <v>0.3856</v>
      </c>
      <c r="R623" s="200">
        <f t="shared" ref="R623" si="1152">Q623*1.02*1.05*$R$14</f>
        <v>0.43659991871999998</v>
      </c>
      <c r="S623" s="211">
        <f t="shared" ref="S623" si="1153">F623*$S$21</f>
        <v>0.49973608294049043</v>
      </c>
      <c r="T623" s="211">
        <f t="shared" ref="T623" si="1154">E623*S623</f>
        <v>0.29984164976429423</v>
      </c>
    </row>
    <row r="624" spans="1:20" s="43" customFormat="1" ht="12.75" customHeight="1" x14ac:dyDescent="0.2">
      <c r="A624" s="193"/>
      <c r="B624" s="194"/>
      <c r="C624" s="194"/>
      <c r="D624" s="193"/>
      <c r="E624" s="195"/>
      <c r="F624" s="197"/>
      <c r="G624" s="199"/>
      <c r="H624" s="201"/>
      <c r="I624" s="199"/>
      <c r="J624" s="201"/>
      <c r="K624" s="47"/>
      <c r="L624" s="47"/>
      <c r="M624" s="47"/>
      <c r="N624" s="116"/>
      <c r="O624" s="49">
        <f t="shared" si="1054"/>
        <v>0</v>
      </c>
      <c r="P624" s="201"/>
      <c r="Q624" s="201"/>
      <c r="R624" s="201"/>
      <c r="S624" s="212"/>
      <c r="T624" s="212"/>
    </row>
    <row r="625" spans="1:20" s="43" customFormat="1" ht="12.75" customHeight="1" x14ac:dyDescent="0.2">
      <c r="A625" s="193"/>
      <c r="B625" s="194"/>
      <c r="C625" s="194"/>
      <c r="D625" s="193"/>
      <c r="E625" s="195"/>
      <c r="F625" s="197"/>
      <c r="G625" s="199"/>
      <c r="H625" s="201"/>
      <c r="I625" s="199"/>
      <c r="J625" s="201"/>
      <c r="K625" s="47"/>
      <c r="L625" s="47"/>
      <c r="M625" s="10"/>
      <c r="N625" s="116"/>
      <c r="O625" s="49">
        <f t="shared" si="1054"/>
        <v>0</v>
      </c>
      <c r="P625" s="201"/>
      <c r="Q625" s="201"/>
      <c r="R625" s="201"/>
      <c r="S625" s="212"/>
      <c r="T625" s="212"/>
    </row>
    <row r="626" spans="1:20" s="43" customFormat="1" ht="12.75" customHeight="1" x14ac:dyDescent="0.2">
      <c r="A626" s="193"/>
      <c r="B626" s="194"/>
      <c r="C626" s="194"/>
      <c r="D626" s="193"/>
      <c r="E626" s="195"/>
      <c r="F626" s="198"/>
      <c r="G626" s="199"/>
      <c r="H626" s="202"/>
      <c r="I626" s="199"/>
      <c r="J626" s="202"/>
      <c r="K626" s="47"/>
      <c r="L626" s="47"/>
      <c r="M626" s="47"/>
      <c r="N626" s="116"/>
      <c r="O626" s="49">
        <f t="shared" si="1054"/>
        <v>0</v>
      </c>
      <c r="P626" s="202"/>
      <c r="Q626" s="202"/>
      <c r="R626" s="202"/>
      <c r="S626" s="213"/>
      <c r="T626" s="213"/>
    </row>
    <row r="627" spans="1:20" s="43" customFormat="1" ht="12.75" customHeight="1" x14ac:dyDescent="0.2">
      <c r="A627" s="193">
        <v>4</v>
      </c>
      <c r="B627" s="194" t="s">
        <v>46</v>
      </c>
      <c r="C627" s="194" t="s">
        <v>1516</v>
      </c>
      <c r="D627" s="193" t="s">
        <v>27</v>
      </c>
      <c r="E627" s="203">
        <v>20</v>
      </c>
      <c r="F627" s="196">
        <f t="shared" ref="F627" si="1155">H627+J627+R627</f>
        <v>0.12454873200000001</v>
      </c>
      <c r="G627" s="199"/>
      <c r="H627" s="200">
        <f t="shared" ref="H627" si="1156">G627*$P$8/1000</f>
        <v>0</v>
      </c>
      <c r="I627" s="199"/>
      <c r="J627" s="200">
        <f t="shared" ref="J627" si="1157">I627*$P$9/1000</f>
        <v>0</v>
      </c>
      <c r="K627" s="47" t="s">
        <v>1517</v>
      </c>
      <c r="L627" s="116" t="s">
        <v>27</v>
      </c>
      <c r="M627" s="116">
        <v>1</v>
      </c>
      <c r="N627" s="116">
        <v>0.11</v>
      </c>
      <c r="O627" s="49">
        <f t="shared" si="1054"/>
        <v>0.11</v>
      </c>
      <c r="P627" s="200">
        <f t="shared" ref="P627" si="1158">E627*F627</f>
        <v>2.4909746400000001</v>
      </c>
      <c r="Q627" s="200">
        <f t="shared" ref="Q627" si="1159">SUM(O627:O630)</f>
        <v>0.11</v>
      </c>
      <c r="R627" s="200">
        <f t="shared" ref="R627" si="1160">Q627*1.02*1.05*$R$14</f>
        <v>0.12454873200000001</v>
      </c>
      <c r="S627" s="211">
        <f t="shared" ref="S627" si="1161">F627*$S$21</f>
        <v>0.14255956722887436</v>
      </c>
      <c r="T627" s="211">
        <f t="shared" ref="T627" si="1162">E627*S627</f>
        <v>2.8511913445774875</v>
      </c>
    </row>
    <row r="628" spans="1:20" s="43" customFormat="1" ht="12.75" customHeight="1" x14ac:dyDescent="0.2">
      <c r="A628" s="193"/>
      <c r="B628" s="194"/>
      <c r="C628" s="194"/>
      <c r="D628" s="193"/>
      <c r="E628" s="203"/>
      <c r="F628" s="197"/>
      <c r="G628" s="199"/>
      <c r="H628" s="201"/>
      <c r="I628" s="199"/>
      <c r="J628" s="201"/>
      <c r="K628" s="47"/>
      <c r="L628" s="47"/>
      <c r="M628" s="47"/>
      <c r="N628" s="116"/>
      <c r="O628" s="49">
        <f t="shared" si="1054"/>
        <v>0</v>
      </c>
      <c r="P628" s="201"/>
      <c r="Q628" s="201"/>
      <c r="R628" s="201"/>
      <c r="S628" s="212"/>
      <c r="T628" s="212"/>
    </row>
    <row r="629" spans="1:20" s="43" customFormat="1" ht="12.75" customHeight="1" x14ac:dyDescent="0.2">
      <c r="A629" s="193"/>
      <c r="B629" s="194"/>
      <c r="C629" s="194"/>
      <c r="D629" s="193"/>
      <c r="E629" s="203"/>
      <c r="F629" s="197"/>
      <c r="G629" s="199"/>
      <c r="H629" s="201"/>
      <c r="I629" s="199"/>
      <c r="J629" s="201"/>
      <c r="K629" s="47"/>
      <c r="L629" s="47"/>
      <c r="M629" s="10"/>
      <c r="N629" s="116"/>
      <c r="O629" s="49">
        <f t="shared" si="1054"/>
        <v>0</v>
      </c>
      <c r="P629" s="201"/>
      <c r="Q629" s="201"/>
      <c r="R629" s="201"/>
      <c r="S629" s="212"/>
      <c r="T629" s="212"/>
    </row>
    <row r="630" spans="1:20" s="43" customFormat="1" ht="12.75" customHeight="1" x14ac:dyDescent="0.2">
      <c r="A630" s="193"/>
      <c r="B630" s="194"/>
      <c r="C630" s="194"/>
      <c r="D630" s="193"/>
      <c r="E630" s="203"/>
      <c r="F630" s="198"/>
      <c r="G630" s="199"/>
      <c r="H630" s="202"/>
      <c r="I630" s="199"/>
      <c r="J630" s="202"/>
      <c r="K630" s="47"/>
      <c r="L630" s="47"/>
      <c r="M630" s="47"/>
      <c r="N630" s="116"/>
      <c r="O630" s="49">
        <f t="shared" si="1054"/>
        <v>0</v>
      </c>
      <c r="P630" s="202"/>
      <c r="Q630" s="202"/>
      <c r="R630" s="202"/>
      <c r="S630" s="213"/>
      <c r="T630" s="213"/>
    </row>
    <row r="631" spans="1:20" s="43" customFormat="1" ht="12.75" customHeight="1" x14ac:dyDescent="0.2">
      <c r="A631" s="193">
        <v>5</v>
      </c>
      <c r="B631" s="194" t="s">
        <v>538</v>
      </c>
      <c r="C631" s="194" t="s">
        <v>1518</v>
      </c>
      <c r="D631" s="193" t="s">
        <v>39</v>
      </c>
      <c r="E631" s="195">
        <v>7.3</v>
      </c>
      <c r="F631" s="196">
        <f t="shared" ref="F631" si="1163">H631+J631+R631</f>
        <v>0.91898776709279995</v>
      </c>
      <c r="G631" s="199">
        <v>0.35099999999999998</v>
      </c>
      <c r="H631" s="301">
        <f t="shared" ref="H631" si="1164">G631*$P$8/1000</f>
        <v>0.66644369999999997</v>
      </c>
      <c r="I631" s="344"/>
      <c r="J631" s="200">
        <f t="shared" ref="J631" si="1165">I631*$P$9/1000</f>
        <v>0</v>
      </c>
      <c r="K631" s="47" t="s">
        <v>51</v>
      </c>
      <c r="L631" s="47" t="s">
        <v>30</v>
      </c>
      <c r="M631" s="47">
        <v>0.13600000000000001</v>
      </c>
      <c r="N631" s="20">
        <v>1.012</v>
      </c>
      <c r="O631" s="49">
        <f t="shared" si="1054"/>
        <v>0.137632</v>
      </c>
      <c r="P631" s="200">
        <f t="shared" ref="P631" si="1166">E631*F631</f>
        <v>6.7086106997774397</v>
      </c>
      <c r="Q631" s="200">
        <f t="shared" ref="Q631" si="1167">SUM(O631:O634)</f>
        <v>0.22304399999999999</v>
      </c>
      <c r="R631" s="200">
        <f t="shared" ref="R631" si="1168">Q631*1.02*1.05*$R$14</f>
        <v>0.25254406709279997</v>
      </c>
      <c r="S631" s="211">
        <f t="shared" ref="S631" si="1169">F631*$S$21</f>
        <v>1.0518814303575499</v>
      </c>
      <c r="T631" s="211">
        <f t="shared" ref="T631" si="1170">E631*S631</f>
        <v>7.6787344416101142</v>
      </c>
    </row>
    <row r="632" spans="1:20" s="43" customFormat="1" ht="12.75" customHeight="1" x14ac:dyDescent="0.2">
      <c r="A632" s="193"/>
      <c r="B632" s="194"/>
      <c r="C632" s="194"/>
      <c r="D632" s="193"/>
      <c r="E632" s="195"/>
      <c r="F632" s="197"/>
      <c r="G632" s="199"/>
      <c r="H632" s="301"/>
      <c r="I632" s="344"/>
      <c r="J632" s="201"/>
      <c r="K632" s="47" t="s">
        <v>53</v>
      </c>
      <c r="L632" s="47" t="s">
        <v>30</v>
      </c>
      <c r="M632" s="47">
        <v>8.5999999999999993E-2</v>
      </c>
      <c r="N632" s="116">
        <v>0.79700000000000004</v>
      </c>
      <c r="O632" s="49">
        <f t="shared" si="1054"/>
        <v>6.8541999999999992E-2</v>
      </c>
      <c r="P632" s="201"/>
      <c r="Q632" s="201"/>
      <c r="R632" s="201"/>
      <c r="S632" s="212"/>
      <c r="T632" s="212"/>
    </row>
    <row r="633" spans="1:20" ht="12.75" customHeight="1" x14ac:dyDescent="0.2">
      <c r="A633" s="193"/>
      <c r="B633" s="194"/>
      <c r="C633" s="194"/>
      <c r="D633" s="193"/>
      <c r="E633" s="195"/>
      <c r="F633" s="197"/>
      <c r="G633" s="199"/>
      <c r="H633" s="301"/>
      <c r="I633" s="344"/>
      <c r="J633" s="201"/>
      <c r="K633" s="47" t="s">
        <v>52</v>
      </c>
      <c r="L633" s="47" t="s">
        <v>30</v>
      </c>
      <c r="M633" s="50">
        <v>2.41E-2</v>
      </c>
      <c r="N633" s="20">
        <v>0.7</v>
      </c>
      <c r="O633" s="49">
        <f t="shared" si="1054"/>
        <v>1.687E-2</v>
      </c>
      <c r="P633" s="201"/>
      <c r="Q633" s="201"/>
      <c r="R633" s="201"/>
      <c r="S633" s="212"/>
      <c r="T633" s="212"/>
    </row>
    <row r="634" spans="1:20" ht="12.75" customHeight="1" x14ac:dyDescent="0.2">
      <c r="A634" s="193"/>
      <c r="B634" s="194"/>
      <c r="C634" s="194"/>
      <c r="D634" s="193"/>
      <c r="E634" s="195"/>
      <c r="F634" s="198"/>
      <c r="G634" s="199"/>
      <c r="H634" s="301"/>
      <c r="I634" s="344"/>
      <c r="J634" s="202"/>
      <c r="K634" s="47"/>
      <c r="L634" s="47"/>
      <c r="M634" s="47"/>
      <c r="N634" s="116"/>
      <c r="O634" s="49">
        <f t="shared" si="1054"/>
        <v>0</v>
      </c>
      <c r="P634" s="202"/>
      <c r="Q634" s="202"/>
      <c r="R634" s="202"/>
      <c r="S634" s="213"/>
      <c r="T634" s="213"/>
    </row>
    <row r="635" spans="1:20" ht="12.75" customHeight="1" x14ac:dyDescent="0.2">
      <c r="A635" s="193">
        <v>6</v>
      </c>
      <c r="B635" s="217" t="s">
        <v>141</v>
      </c>
      <c r="C635" s="364" t="s">
        <v>247</v>
      </c>
      <c r="D635" s="217" t="s">
        <v>142</v>
      </c>
      <c r="E635" s="195">
        <v>16</v>
      </c>
      <c r="F635" s="196">
        <f t="shared" ref="F635" si="1171">H635+J635+R635</f>
        <v>5.8881750000000004</v>
      </c>
      <c r="G635" s="199"/>
      <c r="H635" s="301">
        <f t="shared" ref="H635" si="1172">G635*$P$8/1000</f>
        <v>0</v>
      </c>
      <c r="I635" s="199">
        <v>2.5</v>
      </c>
      <c r="J635" s="200">
        <f t="shared" ref="J635" si="1173">I635*$P$9/1000</f>
        <v>5.8881750000000004</v>
      </c>
      <c r="K635" s="47"/>
      <c r="L635" s="47"/>
      <c r="M635" s="47"/>
      <c r="N635" s="116"/>
      <c r="O635" s="49">
        <f t="shared" si="1054"/>
        <v>0</v>
      </c>
      <c r="P635" s="200">
        <f t="shared" ref="P635" si="1174">E635*F635</f>
        <v>94.210800000000006</v>
      </c>
      <c r="Q635" s="200">
        <f t="shared" ref="Q635" si="1175">SUM(O635:O638)</f>
        <v>0</v>
      </c>
      <c r="R635" s="200">
        <f t="shared" ref="R635" si="1176">Q635*1.02*1.05*$R$14</f>
        <v>0</v>
      </c>
      <c r="S635" s="211">
        <f t="shared" ref="S635" si="1177">F635*$S$21</f>
        <v>6.7396565688671748</v>
      </c>
      <c r="T635" s="211">
        <f t="shared" ref="T635" si="1178">E635*S635</f>
        <v>107.8345051018748</v>
      </c>
    </row>
    <row r="636" spans="1:20" ht="12.75" customHeight="1" x14ac:dyDescent="0.2">
      <c r="A636" s="193"/>
      <c r="B636" s="218"/>
      <c r="C636" s="364"/>
      <c r="D636" s="215"/>
      <c r="E636" s="195"/>
      <c r="F636" s="197"/>
      <c r="G636" s="199"/>
      <c r="H636" s="301"/>
      <c r="I636" s="199"/>
      <c r="J636" s="201"/>
      <c r="K636" s="47"/>
      <c r="L636" s="47"/>
      <c r="M636" s="47"/>
      <c r="N636" s="116"/>
      <c r="O636" s="49">
        <f t="shared" si="1054"/>
        <v>0</v>
      </c>
      <c r="P636" s="201"/>
      <c r="Q636" s="201"/>
      <c r="R636" s="201"/>
      <c r="S636" s="212"/>
      <c r="T636" s="212"/>
    </row>
    <row r="637" spans="1:20" ht="12.75" customHeight="1" x14ac:dyDescent="0.2">
      <c r="A637" s="193"/>
      <c r="B637" s="218"/>
      <c r="C637" s="364"/>
      <c r="D637" s="215"/>
      <c r="E637" s="195"/>
      <c r="F637" s="197"/>
      <c r="G637" s="199"/>
      <c r="H637" s="301"/>
      <c r="I637" s="199"/>
      <c r="J637" s="201"/>
      <c r="K637" s="47"/>
      <c r="L637" s="47"/>
      <c r="M637" s="50"/>
      <c r="N637" s="118"/>
      <c r="O637" s="49">
        <f t="shared" ref="O637:O700" si="1179">M637*N637</f>
        <v>0</v>
      </c>
      <c r="P637" s="201"/>
      <c r="Q637" s="201"/>
      <c r="R637" s="201"/>
      <c r="S637" s="212"/>
      <c r="T637" s="212"/>
    </row>
    <row r="638" spans="1:20" ht="12.75" customHeight="1" x14ac:dyDescent="0.2">
      <c r="A638" s="193"/>
      <c r="B638" s="219"/>
      <c r="C638" s="364"/>
      <c r="D638" s="216"/>
      <c r="E638" s="195"/>
      <c r="F638" s="198"/>
      <c r="G638" s="199"/>
      <c r="H638" s="301"/>
      <c r="I638" s="199"/>
      <c r="J638" s="202"/>
      <c r="K638" s="47"/>
      <c r="L638" s="47"/>
      <c r="M638" s="47"/>
      <c r="N638" s="116"/>
      <c r="O638" s="49">
        <f t="shared" si="1179"/>
        <v>0</v>
      </c>
      <c r="P638" s="202"/>
      <c r="Q638" s="202"/>
      <c r="R638" s="202"/>
      <c r="S638" s="213"/>
      <c r="T638" s="213"/>
    </row>
    <row r="639" spans="1:20" ht="12.75" customHeight="1" x14ac:dyDescent="0.2">
      <c r="A639" s="324"/>
      <c r="B639" s="220"/>
      <c r="C639" s="366" t="s">
        <v>547</v>
      </c>
      <c r="D639" s="189"/>
      <c r="E639" s="367"/>
      <c r="F639" s="207">
        <f t="shared" ref="F639" si="1180">H639+J639+R639</f>
        <v>0</v>
      </c>
      <c r="G639" s="250"/>
      <c r="H639" s="211">
        <f t="shared" ref="H639" si="1181">G639*$P$8/1000</f>
        <v>0</v>
      </c>
      <c r="I639" s="250"/>
      <c r="J639" s="211">
        <f t="shared" ref="J639:J667" si="1182">I639*$P$9/1000</f>
        <v>0</v>
      </c>
      <c r="K639" s="55"/>
      <c r="L639" s="55"/>
      <c r="M639" s="55"/>
      <c r="N639" s="123"/>
      <c r="O639" s="45">
        <f t="shared" si="1179"/>
        <v>0</v>
      </c>
      <c r="P639" s="211">
        <f t="shared" ref="P639" si="1183">E639*F639</f>
        <v>0</v>
      </c>
      <c r="Q639" s="211">
        <f t="shared" ref="Q639" si="1184">SUM(O639:O642)</f>
        <v>0</v>
      </c>
      <c r="R639" s="211">
        <f t="shared" ref="R639" si="1185">Q639*1.02*1.05*$R$14</f>
        <v>0</v>
      </c>
      <c r="S639" s="211">
        <f t="shared" ref="S639" si="1186">F639*$S$21</f>
        <v>0</v>
      </c>
      <c r="T639" s="211">
        <f t="shared" ref="T639" si="1187">E639*S639</f>
        <v>0</v>
      </c>
    </row>
    <row r="640" spans="1:20" ht="12.75" customHeight="1" x14ac:dyDescent="0.2">
      <c r="A640" s="324"/>
      <c r="B640" s="220"/>
      <c r="C640" s="366"/>
      <c r="D640" s="189"/>
      <c r="E640" s="367"/>
      <c r="F640" s="208"/>
      <c r="G640" s="251"/>
      <c r="H640" s="212"/>
      <c r="I640" s="251"/>
      <c r="J640" s="212"/>
      <c r="K640" s="55"/>
      <c r="L640" s="55"/>
      <c r="M640" s="55"/>
      <c r="N640" s="123"/>
      <c r="O640" s="45">
        <f t="shared" si="1179"/>
        <v>0</v>
      </c>
      <c r="P640" s="212"/>
      <c r="Q640" s="212"/>
      <c r="R640" s="212"/>
      <c r="S640" s="212"/>
      <c r="T640" s="212"/>
    </row>
    <row r="641" spans="1:20" ht="12.75" customHeight="1" x14ac:dyDescent="0.2">
      <c r="A641" s="324"/>
      <c r="B641" s="220"/>
      <c r="C641" s="366"/>
      <c r="D641" s="189"/>
      <c r="E641" s="367"/>
      <c r="F641" s="208"/>
      <c r="G641" s="251"/>
      <c r="H641" s="212"/>
      <c r="I641" s="251"/>
      <c r="J641" s="212"/>
      <c r="K641" s="55"/>
      <c r="L641" s="55"/>
      <c r="M641" s="55"/>
      <c r="N641" s="123"/>
      <c r="O641" s="45">
        <f t="shared" si="1179"/>
        <v>0</v>
      </c>
      <c r="P641" s="212"/>
      <c r="Q641" s="212"/>
      <c r="R641" s="212"/>
      <c r="S641" s="212"/>
      <c r="T641" s="212"/>
    </row>
    <row r="642" spans="1:20" ht="12.75" customHeight="1" x14ac:dyDescent="0.2">
      <c r="A642" s="324"/>
      <c r="B642" s="220"/>
      <c r="C642" s="366"/>
      <c r="D642" s="189"/>
      <c r="E642" s="367"/>
      <c r="F642" s="209"/>
      <c r="G642" s="252"/>
      <c r="H642" s="213"/>
      <c r="I642" s="252"/>
      <c r="J642" s="213"/>
      <c r="K642" s="54"/>
      <c r="L642" s="54"/>
      <c r="M642" s="54"/>
      <c r="N642" s="130"/>
      <c r="O642" s="45">
        <f t="shared" si="1179"/>
        <v>0</v>
      </c>
      <c r="P642" s="213"/>
      <c r="Q642" s="213"/>
      <c r="R642" s="213"/>
      <c r="S642" s="213"/>
      <c r="T642" s="213"/>
    </row>
    <row r="643" spans="1:20" ht="12.75" customHeight="1" x14ac:dyDescent="0.2">
      <c r="A643" s="324">
        <v>1</v>
      </c>
      <c r="B643" s="220" t="s">
        <v>478</v>
      </c>
      <c r="C643" s="220" t="s">
        <v>479</v>
      </c>
      <c r="D643" s="189" t="s">
        <v>33</v>
      </c>
      <c r="E643" s="310">
        <v>7.35</v>
      </c>
      <c r="F643" s="207">
        <f t="shared" ref="F643" si="1188">H643+J643+R643</f>
        <v>55.000262716839131</v>
      </c>
      <c r="G643" s="250">
        <v>3.53</v>
      </c>
      <c r="H643" s="211">
        <f t="shared" ref="H643" si="1189">G643*$P$8/1000</f>
        <v>6.7024109999999997</v>
      </c>
      <c r="I643" s="250">
        <v>0.69</v>
      </c>
      <c r="J643" s="211">
        <f t="shared" si="1182"/>
        <v>1.6251362999999999</v>
      </c>
      <c r="K643" s="23" t="s">
        <v>327</v>
      </c>
      <c r="L643" s="23" t="s">
        <v>33</v>
      </c>
      <c r="M643" s="23">
        <v>1.02</v>
      </c>
      <c r="N643" s="123">
        <v>27.946999999999999</v>
      </c>
      <c r="O643" s="45">
        <f t="shared" si="1179"/>
        <v>28.505939999999999</v>
      </c>
      <c r="P643" s="211">
        <f t="shared" ref="P643" si="1190">E643*F643</f>
        <v>404.25193096876762</v>
      </c>
      <c r="Q643" s="211">
        <f t="shared" ref="Q643" si="1191">SUM(O643:O646)</f>
        <v>41.220802600000006</v>
      </c>
      <c r="R643" s="211">
        <f t="shared" ref="R643" si="1192">Q643*1.02*1.05*$R$14</f>
        <v>46.672715416839132</v>
      </c>
      <c r="S643" s="211">
        <f t="shared" ref="S643" si="1193">F643*$S$21</f>
        <v>62.953781419364262</v>
      </c>
      <c r="T643" s="211">
        <f t="shared" ref="T643" si="1194">E643*S643</f>
        <v>462.71029343232732</v>
      </c>
    </row>
    <row r="644" spans="1:20" ht="12.75" customHeight="1" x14ac:dyDescent="0.2">
      <c r="A644" s="324"/>
      <c r="B644" s="220"/>
      <c r="C644" s="220"/>
      <c r="D644" s="189"/>
      <c r="E644" s="310"/>
      <c r="F644" s="208"/>
      <c r="G644" s="251"/>
      <c r="H644" s="212"/>
      <c r="I644" s="251"/>
      <c r="J644" s="212"/>
      <c r="K644" s="23" t="s">
        <v>248</v>
      </c>
      <c r="L644" s="23" t="s">
        <v>23</v>
      </c>
      <c r="M644" s="23">
        <v>1.76</v>
      </c>
      <c r="N644" s="123">
        <v>3.5</v>
      </c>
      <c r="O644" s="45">
        <f t="shared" si="1179"/>
        <v>6.16</v>
      </c>
      <c r="P644" s="212"/>
      <c r="Q644" s="212"/>
      <c r="R644" s="212"/>
      <c r="S644" s="212"/>
      <c r="T644" s="212"/>
    </row>
    <row r="645" spans="1:20" ht="12.75" customHeight="1" x14ac:dyDescent="0.2">
      <c r="A645" s="324"/>
      <c r="B645" s="220"/>
      <c r="C645" s="220"/>
      <c r="D645" s="189"/>
      <c r="E645" s="310"/>
      <c r="F645" s="208"/>
      <c r="G645" s="251"/>
      <c r="H645" s="212"/>
      <c r="I645" s="251"/>
      <c r="J645" s="212"/>
      <c r="K645" s="23" t="s">
        <v>249</v>
      </c>
      <c r="L645" s="23" t="s">
        <v>33</v>
      </c>
      <c r="M645" s="24">
        <v>3.6600000000000001E-2</v>
      </c>
      <c r="N645" s="135">
        <v>123.611</v>
      </c>
      <c r="O645" s="45">
        <f t="shared" si="1179"/>
        <v>4.5241626000000004</v>
      </c>
      <c r="P645" s="212"/>
      <c r="Q645" s="212"/>
      <c r="R645" s="212"/>
      <c r="S645" s="212"/>
      <c r="T645" s="212"/>
    </row>
    <row r="646" spans="1:20" ht="12.75" customHeight="1" x14ac:dyDescent="0.2">
      <c r="A646" s="324"/>
      <c r="B646" s="220"/>
      <c r="C646" s="220"/>
      <c r="D646" s="189"/>
      <c r="E646" s="310"/>
      <c r="F646" s="209"/>
      <c r="G646" s="252"/>
      <c r="H646" s="213"/>
      <c r="I646" s="252"/>
      <c r="J646" s="213"/>
      <c r="K646" s="23" t="s">
        <v>472</v>
      </c>
      <c r="L646" s="23" t="s">
        <v>30</v>
      </c>
      <c r="M646" s="23">
        <v>2.1</v>
      </c>
      <c r="N646" s="123">
        <v>0.96699999999999997</v>
      </c>
      <c r="O646" s="45">
        <f t="shared" si="1179"/>
        <v>2.0306999999999999</v>
      </c>
      <c r="P646" s="213"/>
      <c r="Q646" s="213"/>
      <c r="R646" s="213"/>
      <c r="S646" s="213"/>
      <c r="T646" s="213"/>
    </row>
    <row r="647" spans="1:20" ht="12.75" customHeight="1" x14ac:dyDescent="0.2">
      <c r="A647" s="324">
        <v>2</v>
      </c>
      <c r="B647" s="235" t="s">
        <v>46</v>
      </c>
      <c r="C647" s="220" t="s">
        <v>480</v>
      </c>
      <c r="D647" s="191" t="s">
        <v>23</v>
      </c>
      <c r="E647" s="310">
        <v>210</v>
      </c>
      <c r="F647" s="207">
        <f t="shared" ref="F647" si="1195">H647+J647+R647</f>
        <v>1.0190350800000001</v>
      </c>
      <c r="G647" s="311"/>
      <c r="H647" s="211">
        <f t="shared" ref="H647" si="1196">G647*$P$8/1000</f>
        <v>0</v>
      </c>
      <c r="I647" s="368"/>
      <c r="J647" s="211">
        <f t="shared" si="1182"/>
        <v>0</v>
      </c>
      <c r="K647" s="23" t="s">
        <v>113</v>
      </c>
      <c r="L647" s="126" t="s">
        <v>23</v>
      </c>
      <c r="M647" s="23">
        <v>1</v>
      </c>
      <c r="N647" s="123">
        <v>0.9</v>
      </c>
      <c r="O647" s="45">
        <f t="shared" si="1179"/>
        <v>0.9</v>
      </c>
      <c r="P647" s="211">
        <f t="shared" ref="P647" si="1197">E647*F647</f>
        <v>213.99736680000001</v>
      </c>
      <c r="Q647" s="211">
        <f t="shared" ref="Q647" si="1198">SUM(O647:O650)</f>
        <v>0.9</v>
      </c>
      <c r="R647" s="211">
        <f t="shared" ref="R647" si="1199">Q647*1.02*1.05*$R$14</f>
        <v>1.0190350800000001</v>
      </c>
      <c r="S647" s="211">
        <f t="shared" ref="S647" si="1200">F647*$S$21</f>
        <v>1.1663964591453357</v>
      </c>
      <c r="T647" s="211">
        <f t="shared" ref="T647" si="1201">E647*S647</f>
        <v>244.9432564205205</v>
      </c>
    </row>
    <row r="648" spans="1:20" ht="12.75" customHeight="1" x14ac:dyDescent="0.2">
      <c r="A648" s="324"/>
      <c r="B648" s="236"/>
      <c r="C648" s="220"/>
      <c r="D648" s="191"/>
      <c r="E648" s="310"/>
      <c r="F648" s="208"/>
      <c r="G648" s="311"/>
      <c r="H648" s="212"/>
      <c r="I648" s="368"/>
      <c r="J648" s="212"/>
      <c r="K648" s="54"/>
      <c r="L648" s="54"/>
      <c r="M648" s="54"/>
      <c r="N648" s="130"/>
      <c r="O648" s="45">
        <f t="shared" si="1179"/>
        <v>0</v>
      </c>
      <c r="P648" s="212"/>
      <c r="Q648" s="212"/>
      <c r="R648" s="212"/>
      <c r="S648" s="212"/>
      <c r="T648" s="212"/>
    </row>
    <row r="649" spans="1:20" ht="12.75" customHeight="1" x14ac:dyDescent="0.2">
      <c r="A649" s="324"/>
      <c r="B649" s="236"/>
      <c r="C649" s="220"/>
      <c r="D649" s="191"/>
      <c r="E649" s="310"/>
      <c r="F649" s="208"/>
      <c r="G649" s="311"/>
      <c r="H649" s="212"/>
      <c r="I649" s="368"/>
      <c r="J649" s="212"/>
      <c r="K649" s="54"/>
      <c r="L649" s="54"/>
      <c r="M649" s="58"/>
      <c r="N649" s="130"/>
      <c r="O649" s="45">
        <f t="shared" si="1179"/>
        <v>0</v>
      </c>
      <c r="P649" s="212"/>
      <c r="Q649" s="212"/>
      <c r="R649" s="212"/>
      <c r="S649" s="212"/>
      <c r="T649" s="212"/>
    </row>
    <row r="650" spans="1:20" ht="12.75" customHeight="1" x14ac:dyDescent="0.2">
      <c r="A650" s="324"/>
      <c r="B650" s="237"/>
      <c r="C650" s="220"/>
      <c r="D650" s="191"/>
      <c r="E650" s="310"/>
      <c r="F650" s="209"/>
      <c r="G650" s="311"/>
      <c r="H650" s="213"/>
      <c r="I650" s="368"/>
      <c r="J650" s="213"/>
      <c r="K650" s="54"/>
      <c r="L650" s="54"/>
      <c r="M650" s="54"/>
      <c r="N650" s="130"/>
      <c r="O650" s="45">
        <f t="shared" si="1179"/>
        <v>0</v>
      </c>
      <c r="P650" s="213"/>
      <c r="Q650" s="213"/>
      <c r="R650" s="213"/>
      <c r="S650" s="213"/>
      <c r="T650" s="213"/>
    </row>
    <row r="651" spans="1:20" ht="12.75" customHeight="1" x14ac:dyDescent="0.2">
      <c r="A651" s="324">
        <v>3</v>
      </c>
      <c r="B651" s="235" t="s">
        <v>482</v>
      </c>
      <c r="C651" s="220" t="s">
        <v>481</v>
      </c>
      <c r="D651" s="189" t="s">
        <v>33</v>
      </c>
      <c r="E651" s="310">
        <v>41</v>
      </c>
      <c r="F651" s="207">
        <f t="shared" ref="F651" si="1202">H651+J651+R651</f>
        <v>28.398254699999999</v>
      </c>
      <c r="G651" s="311">
        <v>14.2</v>
      </c>
      <c r="H651" s="211">
        <f t="shared" ref="H651" si="1203">G651*$P$8/1000</f>
        <v>26.961539999999999</v>
      </c>
      <c r="I651" s="368">
        <v>0.61</v>
      </c>
      <c r="J651" s="211">
        <f t="shared" si="1182"/>
        <v>1.4367147</v>
      </c>
      <c r="K651" s="54"/>
      <c r="L651" s="54"/>
      <c r="M651" s="60"/>
      <c r="N651" s="130"/>
      <c r="O651" s="45">
        <f t="shared" si="1179"/>
        <v>0</v>
      </c>
      <c r="P651" s="211">
        <f t="shared" ref="P651" si="1204">E651*F651</f>
        <v>1164.3284426999999</v>
      </c>
      <c r="Q651" s="211">
        <f t="shared" ref="Q651" si="1205">SUM(O651:O654)</f>
        <v>0</v>
      </c>
      <c r="R651" s="211">
        <f t="shared" ref="R651" si="1206">Q651*1.02*1.05*$R$14</f>
        <v>0</v>
      </c>
      <c r="S651" s="211">
        <f t="shared" ref="S651" si="1207">F651*$S$21</f>
        <v>32.504890536238833</v>
      </c>
      <c r="T651" s="211">
        <f t="shared" ref="T651" si="1208">E651*S651</f>
        <v>1332.7005119857922</v>
      </c>
    </row>
    <row r="652" spans="1:20" ht="12.75" customHeight="1" x14ac:dyDescent="0.2">
      <c r="A652" s="324"/>
      <c r="B652" s="236"/>
      <c r="C652" s="220"/>
      <c r="D652" s="189"/>
      <c r="E652" s="310"/>
      <c r="F652" s="208"/>
      <c r="G652" s="311"/>
      <c r="H652" s="212"/>
      <c r="I652" s="368"/>
      <c r="J652" s="212"/>
      <c r="K652" s="54"/>
      <c r="L652" s="54"/>
      <c r="M652" s="54"/>
      <c r="N652" s="130"/>
      <c r="O652" s="45">
        <f t="shared" si="1179"/>
        <v>0</v>
      </c>
      <c r="P652" s="212"/>
      <c r="Q652" s="212"/>
      <c r="R652" s="212"/>
      <c r="S652" s="212"/>
      <c r="T652" s="212"/>
    </row>
    <row r="653" spans="1:20" ht="12.75" customHeight="1" x14ac:dyDescent="0.2">
      <c r="A653" s="324"/>
      <c r="B653" s="236"/>
      <c r="C653" s="220"/>
      <c r="D653" s="189"/>
      <c r="E653" s="310"/>
      <c r="F653" s="208"/>
      <c r="G653" s="311"/>
      <c r="H653" s="212"/>
      <c r="I653" s="368"/>
      <c r="J653" s="212"/>
      <c r="K653" s="54"/>
      <c r="L653" s="54"/>
      <c r="M653" s="58"/>
      <c r="N653" s="130"/>
      <c r="O653" s="45">
        <f t="shared" si="1179"/>
        <v>0</v>
      </c>
      <c r="P653" s="212"/>
      <c r="Q653" s="212"/>
      <c r="R653" s="212"/>
      <c r="S653" s="212"/>
      <c r="T653" s="212"/>
    </row>
    <row r="654" spans="1:20" ht="12.75" customHeight="1" x14ac:dyDescent="0.2">
      <c r="A654" s="324"/>
      <c r="B654" s="237"/>
      <c r="C654" s="220"/>
      <c r="D654" s="189"/>
      <c r="E654" s="310"/>
      <c r="F654" s="209"/>
      <c r="G654" s="311"/>
      <c r="H654" s="213"/>
      <c r="I654" s="368"/>
      <c r="J654" s="213"/>
      <c r="K654" s="54"/>
      <c r="L654" s="54"/>
      <c r="M654" s="54"/>
      <c r="N654" s="130"/>
      <c r="O654" s="45">
        <f t="shared" si="1179"/>
        <v>0</v>
      </c>
      <c r="P654" s="213"/>
      <c r="Q654" s="213"/>
      <c r="R654" s="213"/>
      <c r="S654" s="213"/>
      <c r="T654" s="213"/>
    </row>
    <row r="655" spans="1:20" ht="12.75" customHeight="1" x14ac:dyDescent="0.2">
      <c r="A655" s="324">
        <v>4</v>
      </c>
      <c r="B655" s="235" t="s">
        <v>46</v>
      </c>
      <c r="C655" s="235" t="s">
        <v>483</v>
      </c>
      <c r="D655" s="191" t="s">
        <v>23</v>
      </c>
      <c r="E655" s="243">
        <v>410</v>
      </c>
      <c r="F655" s="207">
        <f t="shared" ref="F655" si="1209">H655+J655+R655</f>
        <v>7.5861500400000006</v>
      </c>
      <c r="G655" s="273"/>
      <c r="H655" s="211">
        <f t="shared" ref="H655" si="1210">G655*$P$8/1000</f>
        <v>0</v>
      </c>
      <c r="I655" s="268"/>
      <c r="J655" s="211">
        <f t="shared" si="1182"/>
        <v>0</v>
      </c>
      <c r="K655" s="23" t="s">
        <v>474</v>
      </c>
      <c r="L655" s="126" t="s">
        <v>39</v>
      </c>
      <c r="M655" s="23">
        <v>1</v>
      </c>
      <c r="N655" s="17">
        <v>6.7</v>
      </c>
      <c r="O655" s="45">
        <f t="shared" si="1179"/>
        <v>6.7</v>
      </c>
      <c r="P655" s="211">
        <f t="shared" ref="P655" si="1211">E655*F655</f>
        <v>3110.3215164000003</v>
      </c>
      <c r="Q655" s="211">
        <f t="shared" ref="Q655" si="1212">SUM(O655:O658)</f>
        <v>6.7</v>
      </c>
      <c r="R655" s="211">
        <f t="shared" ref="R655" si="1213">Q655*1.02*1.05*$R$14</f>
        <v>7.5861500400000006</v>
      </c>
      <c r="S655" s="211">
        <f t="shared" ref="S655" si="1214">F655*$S$21</f>
        <v>8.6831736403041653</v>
      </c>
      <c r="T655" s="211">
        <f t="shared" ref="T655" si="1215">E655*S655</f>
        <v>3560.1011925247076</v>
      </c>
    </row>
    <row r="656" spans="1:20" ht="12.75" customHeight="1" x14ac:dyDescent="0.2">
      <c r="A656" s="324"/>
      <c r="B656" s="236"/>
      <c r="C656" s="236"/>
      <c r="D656" s="191"/>
      <c r="E656" s="244"/>
      <c r="F656" s="208"/>
      <c r="G656" s="274"/>
      <c r="H656" s="212"/>
      <c r="I656" s="268"/>
      <c r="J656" s="212"/>
      <c r="K656" s="23" t="s">
        <v>484</v>
      </c>
      <c r="L656" s="23"/>
      <c r="M656" s="23"/>
      <c r="N656" s="17">
        <v>0</v>
      </c>
      <c r="O656" s="45">
        <f t="shared" si="1179"/>
        <v>0</v>
      </c>
      <c r="P656" s="212"/>
      <c r="Q656" s="212"/>
      <c r="R656" s="212"/>
      <c r="S656" s="212"/>
      <c r="T656" s="212"/>
    </row>
    <row r="657" spans="1:20" ht="12.75" customHeight="1" x14ac:dyDescent="0.2">
      <c r="A657" s="324"/>
      <c r="B657" s="236"/>
      <c r="C657" s="236"/>
      <c r="D657" s="191"/>
      <c r="E657" s="244"/>
      <c r="F657" s="208"/>
      <c r="G657" s="274"/>
      <c r="H657" s="212"/>
      <c r="I657" s="268"/>
      <c r="J657" s="212"/>
      <c r="K657" s="23"/>
      <c r="L657" s="23"/>
      <c r="M657" s="23"/>
      <c r="N657" s="123"/>
      <c r="O657" s="45">
        <f t="shared" si="1179"/>
        <v>0</v>
      </c>
      <c r="P657" s="212"/>
      <c r="Q657" s="212"/>
      <c r="R657" s="212"/>
      <c r="S657" s="212"/>
      <c r="T657" s="212"/>
    </row>
    <row r="658" spans="1:20" ht="12.75" customHeight="1" x14ac:dyDescent="0.2">
      <c r="A658" s="324"/>
      <c r="B658" s="237"/>
      <c r="C658" s="237"/>
      <c r="D658" s="191"/>
      <c r="E658" s="245"/>
      <c r="F658" s="209"/>
      <c r="G658" s="275"/>
      <c r="H658" s="213"/>
      <c r="I658" s="268"/>
      <c r="J658" s="213"/>
      <c r="K658" s="23"/>
      <c r="L658" s="23"/>
      <c r="M658" s="23"/>
      <c r="N658" s="123"/>
      <c r="O658" s="45">
        <f t="shared" si="1179"/>
        <v>0</v>
      </c>
      <c r="P658" s="213"/>
      <c r="Q658" s="213"/>
      <c r="R658" s="213"/>
      <c r="S658" s="213"/>
      <c r="T658" s="213"/>
    </row>
    <row r="659" spans="1:20" ht="12.75" customHeight="1" x14ac:dyDescent="0.2">
      <c r="A659" s="324">
        <v>5</v>
      </c>
      <c r="B659" s="262" t="s">
        <v>482</v>
      </c>
      <c r="C659" s="270" t="s">
        <v>485</v>
      </c>
      <c r="D659" s="189" t="s">
        <v>33</v>
      </c>
      <c r="E659" s="207">
        <v>8.1999999999999993</v>
      </c>
      <c r="F659" s="207">
        <f t="shared" ref="F659" si="1216">H659+J659+R659</f>
        <v>28.398254699999999</v>
      </c>
      <c r="G659" s="250">
        <v>14.2</v>
      </c>
      <c r="H659" s="211">
        <f t="shared" ref="H659" si="1217">G659*$P$8/1000</f>
        <v>26.961539999999999</v>
      </c>
      <c r="I659" s="368">
        <v>0.61</v>
      </c>
      <c r="J659" s="211">
        <f t="shared" si="1182"/>
        <v>1.4367147</v>
      </c>
      <c r="K659" s="23"/>
      <c r="L659" s="23"/>
      <c r="M659" s="23"/>
      <c r="N659" s="126"/>
      <c r="O659" s="45">
        <f t="shared" si="1179"/>
        <v>0</v>
      </c>
      <c r="P659" s="211">
        <f t="shared" ref="P659" si="1218">E659*F659</f>
        <v>232.86568853999998</v>
      </c>
      <c r="Q659" s="211">
        <f t="shared" ref="Q659" si="1219">SUM(O659:O662)</f>
        <v>0</v>
      </c>
      <c r="R659" s="211">
        <f t="shared" ref="R659" si="1220">Q659*1.02*1.05*$R$14</f>
        <v>0</v>
      </c>
      <c r="S659" s="211">
        <f t="shared" ref="S659" si="1221">F659*$S$21</f>
        <v>32.504890536238833</v>
      </c>
      <c r="T659" s="211">
        <f t="shared" ref="T659" si="1222">E659*S659</f>
        <v>266.54010239715842</v>
      </c>
    </row>
    <row r="660" spans="1:20" ht="12.75" customHeight="1" x14ac:dyDescent="0.2">
      <c r="A660" s="324"/>
      <c r="B660" s="263"/>
      <c r="C660" s="271"/>
      <c r="D660" s="189"/>
      <c r="E660" s="208"/>
      <c r="F660" s="208"/>
      <c r="G660" s="251"/>
      <c r="H660" s="212"/>
      <c r="I660" s="368"/>
      <c r="J660" s="212"/>
      <c r="K660" s="23"/>
      <c r="L660" s="23"/>
      <c r="M660" s="23"/>
      <c r="N660" s="126"/>
      <c r="O660" s="45">
        <f t="shared" si="1179"/>
        <v>0</v>
      </c>
      <c r="P660" s="212"/>
      <c r="Q660" s="212"/>
      <c r="R660" s="212"/>
      <c r="S660" s="212"/>
      <c r="T660" s="212"/>
    </row>
    <row r="661" spans="1:20" ht="12.75" customHeight="1" x14ac:dyDescent="0.2">
      <c r="A661" s="324"/>
      <c r="B661" s="263"/>
      <c r="C661" s="271"/>
      <c r="D661" s="189"/>
      <c r="E661" s="208"/>
      <c r="F661" s="208"/>
      <c r="G661" s="251"/>
      <c r="H661" s="212"/>
      <c r="I661" s="368"/>
      <c r="J661" s="212"/>
      <c r="K661" s="23"/>
      <c r="L661" s="23"/>
      <c r="M661" s="23"/>
      <c r="N661" s="126"/>
      <c r="O661" s="45">
        <f t="shared" si="1179"/>
        <v>0</v>
      </c>
      <c r="P661" s="212"/>
      <c r="Q661" s="212"/>
      <c r="R661" s="212"/>
      <c r="S661" s="212"/>
      <c r="T661" s="212"/>
    </row>
    <row r="662" spans="1:20" ht="12.75" customHeight="1" x14ac:dyDescent="0.2">
      <c r="A662" s="324"/>
      <c r="B662" s="264"/>
      <c r="C662" s="272"/>
      <c r="D662" s="189"/>
      <c r="E662" s="209"/>
      <c r="F662" s="209"/>
      <c r="G662" s="252"/>
      <c r="H662" s="213"/>
      <c r="I662" s="368"/>
      <c r="J662" s="213"/>
      <c r="K662" s="23"/>
      <c r="L662" s="23"/>
      <c r="M662" s="23"/>
      <c r="N662" s="123"/>
      <c r="O662" s="45">
        <f t="shared" si="1179"/>
        <v>0</v>
      </c>
      <c r="P662" s="213"/>
      <c r="Q662" s="213"/>
      <c r="R662" s="213"/>
      <c r="S662" s="213"/>
      <c r="T662" s="213"/>
    </row>
    <row r="663" spans="1:20" ht="12.75" customHeight="1" x14ac:dyDescent="0.2">
      <c r="A663" s="324">
        <v>6</v>
      </c>
      <c r="B663" s="235" t="s">
        <v>46</v>
      </c>
      <c r="C663" s="235" t="s">
        <v>486</v>
      </c>
      <c r="D663" s="191" t="s">
        <v>23</v>
      </c>
      <c r="E663" s="207">
        <v>410</v>
      </c>
      <c r="F663" s="207">
        <f t="shared" ref="F663" si="1223">H663+J663+R663</f>
        <v>1.5172300080000001</v>
      </c>
      <c r="G663" s="250"/>
      <c r="H663" s="211">
        <f t="shared" ref="H663" si="1224">G663*$P$8/1000</f>
        <v>0</v>
      </c>
      <c r="I663" s="269"/>
      <c r="J663" s="211">
        <f t="shared" si="1182"/>
        <v>0</v>
      </c>
      <c r="K663" s="23" t="s">
        <v>474</v>
      </c>
      <c r="L663" s="126" t="s">
        <v>39</v>
      </c>
      <c r="M663" s="23">
        <v>1</v>
      </c>
      <c r="N663" s="17">
        <v>1.34</v>
      </c>
      <c r="O663" s="45">
        <f t="shared" si="1179"/>
        <v>1.34</v>
      </c>
      <c r="P663" s="211">
        <f t="shared" ref="P663" si="1225">E663*F663</f>
        <v>622.06430327999999</v>
      </c>
      <c r="Q663" s="211">
        <f t="shared" ref="Q663" si="1226">SUM(O663:O666)</f>
        <v>1.34</v>
      </c>
      <c r="R663" s="211">
        <f t="shared" ref="R663" si="1227">Q663*1.02*1.05*$R$14</f>
        <v>1.5172300080000001</v>
      </c>
      <c r="S663" s="211">
        <f t="shared" ref="S663" si="1228">F663*$S$21</f>
        <v>1.736634728060833</v>
      </c>
      <c r="T663" s="211">
        <f t="shared" ref="T663" si="1229">E663*S663</f>
        <v>712.02023850494152</v>
      </c>
    </row>
    <row r="664" spans="1:20" ht="12.75" customHeight="1" x14ac:dyDescent="0.2">
      <c r="A664" s="324"/>
      <c r="B664" s="236"/>
      <c r="C664" s="236"/>
      <c r="D664" s="191"/>
      <c r="E664" s="208"/>
      <c r="F664" s="208"/>
      <c r="G664" s="251"/>
      <c r="H664" s="212"/>
      <c r="I664" s="269"/>
      <c r="J664" s="212"/>
      <c r="K664" s="23" t="s">
        <v>487</v>
      </c>
      <c r="L664" s="23"/>
      <c r="M664" s="23"/>
      <c r="N664" s="17">
        <v>0</v>
      </c>
      <c r="O664" s="45">
        <f t="shared" si="1179"/>
        <v>0</v>
      </c>
      <c r="P664" s="212"/>
      <c r="Q664" s="212"/>
      <c r="R664" s="212"/>
      <c r="S664" s="212"/>
      <c r="T664" s="212"/>
    </row>
    <row r="665" spans="1:20" ht="12.75" customHeight="1" x14ac:dyDescent="0.2">
      <c r="A665" s="324"/>
      <c r="B665" s="236"/>
      <c r="C665" s="236"/>
      <c r="D665" s="191"/>
      <c r="E665" s="208"/>
      <c r="F665" s="208"/>
      <c r="G665" s="251"/>
      <c r="H665" s="212"/>
      <c r="I665" s="269"/>
      <c r="J665" s="212"/>
      <c r="K665" s="23"/>
      <c r="L665" s="23"/>
      <c r="M665" s="23"/>
      <c r="N665" s="126"/>
      <c r="O665" s="45">
        <f t="shared" si="1179"/>
        <v>0</v>
      </c>
      <c r="P665" s="212"/>
      <c r="Q665" s="212"/>
      <c r="R665" s="212"/>
      <c r="S665" s="212"/>
      <c r="T665" s="212"/>
    </row>
    <row r="666" spans="1:20" ht="12.75" customHeight="1" x14ac:dyDescent="0.2">
      <c r="A666" s="324"/>
      <c r="B666" s="237"/>
      <c r="C666" s="237"/>
      <c r="D666" s="191"/>
      <c r="E666" s="209"/>
      <c r="F666" s="209"/>
      <c r="G666" s="252"/>
      <c r="H666" s="213"/>
      <c r="I666" s="269"/>
      <c r="J666" s="213"/>
      <c r="K666" s="23"/>
      <c r="L666" s="23"/>
      <c r="M666" s="23"/>
      <c r="N666" s="123"/>
      <c r="O666" s="45">
        <f t="shared" si="1179"/>
        <v>0</v>
      </c>
      <c r="P666" s="213"/>
      <c r="Q666" s="213"/>
      <c r="R666" s="213"/>
      <c r="S666" s="213"/>
      <c r="T666" s="213"/>
    </row>
    <row r="667" spans="1:20" ht="12.75" customHeight="1" x14ac:dyDescent="0.2">
      <c r="A667" s="324">
        <v>7</v>
      </c>
      <c r="B667" s="262" t="s">
        <v>46</v>
      </c>
      <c r="C667" s="235" t="s">
        <v>488</v>
      </c>
      <c r="D667" s="191" t="s">
        <v>23</v>
      </c>
      <c r="E667" s="243">
        <v>125</v>
      </c>
      <c r="F667" s="207">
        <f t="shared" ref="F667" si="1230">H667+J667+R667</f>
        <v>12.4548732</v>
      </c>
      <c r="G667" s="250"/>
      <c r="H667" s="211">
        <f t="shared" ref="H667" si="1231">G667*$P$8/1000</f>
        <v>0</v>
      </c>
      <c r="I667" s="225"/>
      <c r="J667" s="211">
        <f t="shared" si="1182"/>
        <v>0</v>
      </c>
      <c r="K667" s="23" t="s">
        <v>489</v>
      </c>
      <c r="L667" s="126" t="s">
        <v>39</v>
      </c>
      <c r="M667" s="23">
        <v>1</v>
      </c>
      <c r="N667" s="17">
        <v>11</v>
      </c>
      <c r="O667" s="45">
        <f t="shared" si="1179"/>
        <v>11</v>
      </c>
      <c r="P667" s="211">
        <f t="shared" ref="P667" si="1232">E667*F667</f>
        <v>1556.85915</v>
      </c>
      <c r="Q667" s="211">
        <f t="shared" ref="Q667" si="1233">SUM(O667:O670)</f>
        <v>11</v>
      </c>
      <c r="R667" s="211">
        <f t="shared" ref="R667" si="1234">Q667*1.02*1.05*$R$14</f>
        <v>12.4548732</v>
      </c>
      <c r="S667" s="211">
        <f t="shared" ref="S667" si="1235">F667*$S$21</f>
        <v>14.255956722887435</v>
      </c>
      <c r="T667" s="211">
        <f t="shared" ref="T667" si="1236">E667*S667</f>
        <v>1781.9945903609294</v>
      </c>
    </row>
    <row r="668" spans="1:20" ht="12.75" customHeight="1" x14ac:dyDescent="0.2">
      <c r="A668" s="324"/>
      <c r="B668" s="263"/>
      <c r="C668" s="236"/>
      <c r="D668" s="191"/>
      <c r="E668" s="244"/>
      <c r="F668" s="208"/>
      <c r="G668" s="251"/>
      <c r="H668" s="212"/>
      <c r="I668" s="225"/>
      <c r="J668" s="212"/>
      <c r="K668" s="23" t="s">
        <v>484</v>
      </c>
      <c r="L668" s="23"/>
      <c r="M668" s="23"/>
      <c r="N668" s="17">
        <v>0</v>
      </c>
      <c r="O668" s="45">
        <f t="shared" si="1179"/>
        <v>0</v>
      </c>
      <c r="P668" s="212"/>
      <c r="Q668" s="212"/>
      <c r="R668" s="212"/>
      <c r="S668" s="212"/>
      <c r="T668" s="212"/>
    </row>
    <row r="669" spans="1:20" ht="12.75" customHeight="1" x14ac:dyDescent="0.2">
      <c r="A669" s="324"/>
      <c r="B669" s="263"/>
      <c r="C669" s="236"/>
      <c r="D669" s="191"/>
      <c r="E669" s="244"/>
      <c r="F669" s="208"/>
      <c r="G669" s="251"/>
      <c r="H669" s="212"/>
      <c r="I669" s="225"/>
      <c r="J669" s="212"/>
      <c r="K669" s="23"/>
      <c r="L669" s="23"/>
      <c r="M669" s="23"/>
      <c r="N669" s="126"/>
      <c r="O669" s="45">
        <f t="shared" si="1179"/>
        <v>0</v>
      </c>
      <c r="P669" s="212"/>
      <c r="Q669" s="212"/>
      <c r="R669" s="212"/>
      <c r="S669" s="212"/>
      <c r="T669" s="212"/>
    </row>
    <row r="670" spans="1:20" ht="12.75" customHeight="1" x14ac:dyDescent="0.2">
      <c r="A670" s="324"/>
      <c r="B670" s="264"/>
      <c r="C670" s="237"/>
      <c r="D670" s="191"/>
      <c r="E670" s="245"/>
      <c r="F670" s="209"/>
      <c r="G670" s="252"/>
      <c r="H670" s="213"/>
      <c r="I670" s="225"/>
      <c r="J670" s="213"/>
      <c r="K670" s="23"/>
      <c r="L670" s="23"/>
      <c r="M670" s="23"/>
      <c r="N670" s="123"/>
      <c r="O670" s="45">
        <f t="shared" si="1179"/>
        <v>0</v>
      </c>
      <c r="P670" s="213"/>
      <c r="Q670" s="213"/>
      <c r="R670" s="213"/>
      <c r="S670" s="213"/>
      <c r="T670" s="213"/>
    </row>
    <row r="671" spans="1:20" ht="12.75" customHeight="1" x14ac:dyDescent="0.2">
      <c r="A671" s="324">
        <v>8</v>
      </c>
      <c r="B671" s="235" t="s">
        <v>46</v>
      </c>
      <c r="C671" s="235" t="s">
        <v>490</v>
      </c>
      <c r="D671" s="191" t="s">
        <v>23</v>
      </c>
      <c r="E671" s="367">
        <v>1365</v>
      </c>
      <c r="F671" s="207">
        <f t="shared" ref="F671" si="1237">H671+J671+R671</f>
        <v>8.71841124</v>
      </c>
      <c r="G671" s="311"/>
      <c r="H671" s="211">
        <f t="shared" ref="H671" si="1238">G671*$P$8/1000</f>
        <v>0</v>
      </c>
      <c r="I671" s="368"/>
      <c r="J671" s="211">
        <f t="shared" ref="J671:J699" si="1239">I671*$P$9/1000</f>
        <v>0</v>
      </c>
      <c r="K671" s="23" t="s">
        <v>489</v>
      </c>
      <c r="L671" s="126" t="s">
        <v>39</v>
      </c>
      <c r="M671" s="23">
        <v>1</v>
      </c>
      <c r="N671" s="17">
        <v>7.7</v>
      </c>
      <c r="O671" s="45">
        <f t="shared" si="1179"/>
        <v>7.7</v>
      </c>
      <c r="P671" s="211">
        <f t="shared" ref="P671" si="1240">E671*F671</f>
        <v>11900.6313426</v>
      </c>
      <c r="Q671" s="211">
        <f t="shared" ref="Q671" si="1241">SUM(O671:O674)</f>
        <v>7.7</v>
      </c>
      <c r="R671" s="211">
        <f t="shared" ref="R671" si="1242">Q671*1.02*1.05*$R$14</f>
        <v>8.71841124</v>
      </c>
      <c r="S671" s="211">
        <f t="shared" ref="S671" si="1243">F671*$S$21</f>
        <v>9.9791697060212048</v>
      </c>
      <c r="T671" s="211">
        <f t="shared" ref="T671" si="1244">E671*S671</f>
        <v>13621.566648718945</v>
      </c>
    </row>
    <row r="672" spans="1:20" ht="12.75" customHeight="1" x14ac:dyDescent="0.2">
      <c r="A672" s="324"/>
      <c r="B672" s="236"/>
      <c r="C672" s="236"/>
      <c r="D672" s="191"/>
      <c r="E672" s="367"/>
      <c r="F672" s="208"/>
      <c r="G672" s="311"/>
      <c r="H672" s="212"/>
      <c r="I672" s="368"/>
      <c r="J672" s="212"/>
      <c r="K672" s="23" t="s">
        <v>491</v>
      </c>
      <c r="L672" s="23"/>
      <c r="M672" s="23"/>
      <c r="N672" s="17">
        <v>0</v>
      </c>
      <c r="O672" s="45">
        <f t="shared" si="1179"/>
        <v>0</v>
      </c>
      <c r="P672" s="212"/>
      <c r="Q672" s="212"/>
      <c r="R672" s="212"/>
      <c r="S672" s="212"/>
      <c r="T672" s="212"/>
    </row>
    <row r="673" spans="1:20" ht="12.75" customHeight="1" x14ac:dyDescent="0.2">
      <c r="A673" s="324"/>
      <c r="B673" s="236"/>
      <c r="C673" s="236"/>
      <c r="D673" s="191"/>
      <c r="E673" s="367"/>
      <c r="F673" s="208"/>
      <c r="G673" s="311"/>
      <c r="H673" s="212"/>
      <c r="I673" s="368"/>
      <c r="J673" s="212"/>
      <c r="K673" s="54"/>
      <c r="L673" s="54"/>
      <c r="M673" s="58"/>
      <c r="N673" s="130"/>
      <c r="O673" s="45">
        <f t="shared" si="1179"/>
        <v>0</v>
      </c>
      <c r="P673" s="212"/>
      <c r="Q673" s="212"/>
      <c r="R673" s="212"/>
      <c r="S673" s="212"/>
      <c r="T673" s="212"/>
    </row>
    <row r="674" spans="1:20" ht="12.75" customHeight="1" x14ac:dyDescent="0.2">
      <c r="A674" s="324"/>
      <c r="B674" s="237"/>
      <c r="C674" s="237"/>
      <c r="D674" s="191"/>
      <c r="E674" s="367"/>
      <c r="F674" s="209"/>
      <c r="G674" s="311"/>
      <c r="H674" s="213"/>
      <c r="I674" s="368"/>
      <c r="J674" s="213"/>
      <c r="K674" s="54"/>
      <c r="L674" s="54"/>
      <c r="M674" s="54"/>
      <c r="N674" s="130"/>
      <c r="O674" s="45">
        <f t="shared" si="1179"/>
        <v>0</v>
      </c>
      <c r="P674" s="213"/>
      <c r="Q674" s="213"/>
      <c r="R674" s="213"/>
      <c r="S674" s="213"/>
      <c r="T674" s="213"/>
    </row>
    <row r="675" spans="1:20" ht="12.75" customHeight="1" x14ac:dyDescent="0.2">
      <c r="A675" s="324">
        <v>9</v>
      </c>
      <c r="B675" s="220" t="s">
        <v>476</v>
      </c>
      <c r="C675" s="190" t="s">
        <v>494</v>
      </c>
      <c r="D675" s="191" t="s">
        <v>23</v>
      </c>
      <c r="E675" s="367">
        <v>1365</v>
      </c>
      <c r="F675" s="207">
        <f t="shared" ref="F675" si="1245">H675+J675+R675</f>
        <v>2.5414688160000001</v>
      </c>
      <c r="G675" s="225">
        <v>0.79400000000000004</v>
      </c>
      <c r="H675" s="205">
        <f t="shared" ref="H675" si="1246">G675*$P$8/1000</f>
        <v>1.5075678000000001</v>
      </c>
      <c r="I675" s="225">
        <v>6.4000000000000001E-2</v>
      </c>
      <c r="J675" s="211">
        <f t="shared" si="1239"/>
        <v>0.15073728</v>
      </c>
      <c r="K675" s="23" t="s">
        <v>47</v>
      </c>
      <c r="L675" s="23" t="s">
        <v>33</v>
      </c>
      <c r="M675" s="23">
        <v>2.5000000000000001E-2</v>
      </c>
      <c r="N675" s="122">
        <v>26.4</v>
      </c>
      <c r="O675" s="45">
        <f t="shared" si="1179"/>
        <v>0.66</v>
      </c>
      <c r="P675" s="211">
        <f t="shared" ref="P675" si="1247">E675*F675</f>
        <v>3469.1049338400003</v>
      </c>
      <c r="Q675" s="211">
        <f t="shared" ref="Q675" si="1248">SUM(O675:O678)</f>
        <v>0.78</v>
      </c>
      <c r="R675" s="211">
        <f t="shared" ref="R675" si="1249">Q675*1.02*1.05*$R$14</f>
        <v>0.88316373600000009</v>
      </c>
      <c r="S675" s="211">
        <f t="shared" ref="S675" si="1250">F675*$S$21</f>
        <v>2.9089874197566274</v>
      </c>
      <c r="T675" s="211">
        <f t="shared" ref="T675" si="1251">E675*S675</f>
        <v>3970.7678279677966</v>
      </c>
    </row>
    <row r="676" spans="1:20" ht="12.75" customHeight="1" x14ac:dyDescent="0.2">
      <c r="A676" s="324"/>
      <c r="B676" s="220"/>
      <c r="C676" s="190"/>
      <c r="D676" s="191"/>
      <c r="E676" s="367"/>
      <c r="F676" s="208"/>
      <c r="G676" s="225"/>
      <c r="H676" s="205"/>
      <c r="I676" s="225"/>
      <c r="J676" s="212"/>
      <c r="K676" s="23" t="s">
        <v>477</v>
      </c>
      <c r="L676" s="23" t="s">
        <v>30</v>
      </c>
      <c r="M676" s="23">
        <v>0.12</v>
      </c>
      <c r="N676" s="123">
        <v>1</v>
      </c>
      <c r="O676" s="45">
        <f t="shared" si="1179"/>
        <v>0.12</v>
      </c>
      <c r="P676" s="212"/>
      <c r="Q676" s="212"/>
      <c r="R676" s="212"/>
      <c r="S676" s="212"/>
      <c r="T676" s="212"/>
    </row>
    <row r="677" spans="1:20" ht="12.75" customHeight="1" x14ac:dyDescent="0.2">
      <c r="A677" s="324"/>
      <c r="B677" s="220"/>
      <c r="C677" s="190"/>
      <c r="D677" s="191"/>
      <c r="E677" s="367"/>
      <c r="F677" s="208"/>
      <c r="G677" s="225"/>
      <c r="H677" s="205"/>
      <c r="I677" s="225"/>
      <c r="J677" s="212"/>
      <c r="K677" s="23"/>
      <c r="L677" s="23"/>
      <c r="M677" s="23"/>
      <c r="N677" s="123"/>
      <c r="O677" s="45">
        <f t="shared" si="1179"/>
        <v>0</v>
      </c>
      <c r="P677" s="212"/>
      <c r="Q677" s="212"/>
      <c r="R677" s="212"/>
      <c r="S677" s="212"/>
      <c r="T677" s="212"/>
    </row>
    <row r="678" spans="1:20" ht="12.75" customHeight="1" x14ac:dyDescent="0.2">
      <c r="A678" s="324"/>
      <c r="B678" s="220"/>
      <c r="C678" s="190"/>
      <c r="D678" s="191"/>
      <c r="E678" s="367"/>
      <c r="F678" s="209"/>
      <c r="G678" s="225"/>
      <c r="H678" s="205"/>
      <c r="I678" s="225"/>
      <c r="J678" s="213"/>
      <c r="K678" s="23"/>
      <c r="L678" s="23"/>
      <c r="M678" s="23"/>
      <c r="N678" s="123"/>
      <c r="O678" s="45">
        <f t="shared" si="1179"/>
        <v>0</v>
      </c>
      <c r="P678" s="213"/>
      <c r="Q678" s="213"/>
      <c r="R678" s="213"/>
      <c r="S678" s="213"/>
      <c r="T678" s="213"/>
    </row>
    <row r="679" spans="1:20" ht="12.75" customHeight="1" x14ac:dyDescent="0.2">
      <c r="A679" s="324">
        <v>10</v>
      </c>
      <c r="B679" s="220" t="s">
        <v>476</v>
      </c>
      <c r="C679" s="220" t="s">
        <v>495</v>
      </c>
      <c r="D679" s="191" t="s">
        <v>23</v>
      </c>
      <c r="E679" s="192">
        <v>392.5</v>
      </c>
      <c r="F679" s="207">
        <f t="shared" ref="F679" si="1252">H679+J679+R679</f>
        <v>2.2425518592000002</v>
      </c>
      <c r="G679" s="225">
        <v>0.79400000000000004</v>
      </c>
      <c r="H679" s="205">
        <f t="shared" ref="H679" si="1253">G679*$P$8/1000</f>
        <v>1.5075678000000001</v>
      </c>
      <c r="I679" s="225">
        <v>6.4000000000000001E-2</v>
      </c>
      <c r="J679" s="211">
        <f t="shared" si="1239"/>
        <v>0.15073728</v>
      </c>
      <c r="K679" s="23" t="s">
        <v>47</v>
      </c>
      <c r="L679" s="23" t="s">
        <v>33</v>
      </c>
      <c r="M679" s="23">
        <v>1.4999999999999999E-2</v>
      </c>
      <c r="N679" s="122">
        <v>26.4</v>
      </c>
      <c r="O679" s="45">
        <f t="shared" si="1179"/>
        <v>0.39599999999999996</v>
      </c>
      <c r="P679" s="211">
        <f t="shared" ref="P679" si="1254">E679*F679</f>
        <v>880.20160473600004</v>
      </c>
      <c r="Q679" s="211">
        <f t="shared" ref="Q679" si="1255">SUM(O679:O682)</f>
        <v>0.51600000000000001</v>
      </c>
      <c r="R679" s="211">
        <f t="shared" ref="R679" si="1256">Q679*1.02*1.05*$R$14</f>
        <v>0.58424677920000001</v>
      </c>
      <c r="S679" s="211">
        <f t="shared" ref="S679" si="1257">F679*$S$21</f>
        <v>2.5668444584073291</v>
      </c>
      <c r="T679" s="211">
        <f t="shared" ref="T679" si="1258">E679*S679</f>
        <v>1007.4864499248766</v>
      </c>
    </row>
    <row r="680" spans="1:20" ht="12.75" customHeight="1" x14ac:dyDescent="0.2">
      <c r="A680" s="324"/>
      <c r="B680" s="220"/>
      <c r="C680" s="220"/>
      <c r="D680" s="191"/>
      <c r="E680" s="192"/>
      <c r="F680" s="208"/>
      <c r="G680" s="225"/>
      <c r="H680" s="205"/>
      <c r="I680" s="225"/>
      <c r="J680" s="212"/>
      <c r="K680" s="23" t="s">
        <v>477</v>
      </c>
      <c r="L680" s="23" t="s">
        <v>30</v>
      </c>
      <c r="M680" s="23">
        <v>0.12</v>
      </c>
      <c r="N680" s="123">
        <v>1</v>
      </c>
      <c r="O680" s="45">
        <f t="shared" si="1179"/>
        <v>0.12</v>
      </c>
      <c r="P680" s="212"/>
      <c r="Q680" s="212"/>
      <c r="R680" s="212"/>
      <c r="S680" s="212"/>
      <c r="T680" s="212"/>
    </row>
    <row r="681" spans="1:20" ht="12.75" customHeight="1" x14ac:dyDescent="0.2">
      <c r="A681" s="324"/>
      <c r="B681" s="220"/>
      <c r="C681" s="220"/>
      <c r="D681" s="191"/>
      <c r="E681" s="192"/>
      <c r="F681" s="208"/>
      <c r="G681" s="225"/>
      <c r="H681" s="205"/>
      <c r="I681" s="225"/>
      <c r="J681" s="212"/>
      <c r="K681" s="23"/>
      <c r="L681" s="23"/>
      <c r="M681" s="24"/>
      <c r="N681" s="123"/>
      <c r="O681" s="45">
        <f t="shared" si="1179"/>
        <v>0</v>
      </c>
      <c r="P681" s="212"/>
      <c r="Q681" s="212"/>
      <c r="R681" s="212"/>
      <c r="S681" s="212"/>
      <c r="T681" s="212"/>
    </row>
    <row r="682" spans="1:20" ht="12.75" customHeight="1" x14ac:dyDescent="0.2">
      <c r="A682" s="324"/>
      <c r="B682" s="220"/>
      <c r="C682" s="220"/>
      <c r="D682" s="191"/>
      <c r="E682" s="192"/>
      <c r="F682" s="209"/>
      <c r="G682" s="225"/>
      <c r="H682" s="205"/>
      <c r="I682" s="225"/>
      <c r="J682" s="213"/>
      <c r="K682" s="23"/>
      <c r="L682" s="23"/>
      <c r="M682" s="23"/>
      <c r="N682" s="123"/>
      <c r="O682" s="45">
        <f t="shared" si="1179"/>
        <v>0</v>
      </c>
      <c r="P682" s="213"/>
      <c r="Q682" s="213"/>
      <c r="R682" s="213"/>
      <c r="S682" s="213"/>
      <c r="T682" s="213"/>
    </row>
    <row r="683" spans="1:20" ht="12.75" customHeight="1" x14ac:dyDescent="0.2">
      <c r="A683" s="324">
        <v>11</v>
      </c>
      <c r="B683" s="220" t="s">
        <v>46</v>
      </c>
      <c r="C683" s="220" t="s">
        <v>480</v>
      </c>
      <c r="D683" s="191" t="s">
        <v>23</v>
      </c>
      <c r="E683" s="192">
        <v>1365</v>
      </c>
      <c r="F683" s="207">
        <f t="shared" ref="F683" si="1259">H683+J683+R683</f>
        <v>1.0190350800000001</v>
      </c>
      <c r="G683" s="268"/>
      <c r="H683" s="205">
        <f t="shared" ref="H683" si="1260">G683*$P$8/1000</f>
        <v>0</v>
      </c>
      <c r="I683" s="268"/>
      <c r="J683" s="211">
        <f t="shared" si="1239"/>
        <v>0</v>
      </c>
      <c r="K683" s="23" t="s">
        <v>113</v>
      </c>
      <c r="L683" s="123" t="s">
        <v>23</v>
      </c>
      <c r="M683" s="23">
        <v>1</v>
      </c>
      <c r="N683" s="123">
        <v>0.9</v>
      </c>
      <c r="O683" s="45">
        <f t="shared" si="1179"/>
        <v>0.9</v>
      </c>
      <c r="P683" s="211">
        <f t="shared" ref="P683" si="1261">E683*F683</f>
        <v>1390.9828842000002</v>
      </c>
      <c r="Q683" s="211">
        <f t="shared" ref="Q683" si="1262">SUM(O683:O686)</f>
        <v>0.9</v>
      </c>
      <c r="R683" s="211">
        <f t="shared" ref="R683" si="1263">Q683*1.02*1.05*$R$14</f>
        <v>1.0190350800000001</v>
      </c>
      <c r="S683" s="211">
        <f t="shared" ref="S683" si="1264">F683*$S$21</f>
        <v>1.1663964591453357</v>
      </c>
      <c r="T683" s="211">
        <f t="shared" ref="T683" si="1265">E683*S683</f>
        <v>1592.1311667333832</v>
      </c>
    </row>
    <row r="684" spans="1:20" ht="12.75" customHeight="1" x14ac:dyDescent="0.2">
      <c r="A684" s="324"/>
      <c r="B684" s="220"/>
      <c r="C684" s="220"/>
      <c r="D684" s="191"/>
      <c r="E684" s="192"/>
      <c r="F684" s="208"/>
      <c r="G684" s="268"/>
      <c r="H684" s="205"/>
      <c r="I684" s="268"/>
      <c r="J684" s="212"/>
      <c r="K684" s="23"/>
      <c r="L684" s="23"/>
      <c r="M684" s="23"/>
      <c r="N684" s="123"/>
      <c r="O684" s="45">
        <f t="shared" si="1179"/>
        <v>0</v>
      </c>
      <c r="P684" s="212"/>
      <c r="Q684" s="212"/>
      <c r="R684" s="212"/>
      <c r="S684" s="212"/>
      <c r="T684" s="212"/>
    </row>
    <row r="685" spans="1:20" ht="12.75" customHeight="1" x14ac:dyDescent="0.2">
      <c r="A685" s="324"/>
      <c r="B685" s="220"/>
      <c r="C685" s="220"/>
      <c r="D685" s="191"/>
      <c r="E685" s="192"/>
      <c r="F685" s="208"/>
      <c r="G685" s="268"/>
      <c r="H685" s="205"/>
      <c r="I685" s="268"/>
      <c r="J685" s="212"/>
      <c r="K685" s="23"/>
      <c r="L685" s="23"/>
      <c r="M685" s="23"/>
      <c r="N685" s="123"/>
      <c r="O685" s="45">
        <f t="shared" si="1179"/>
        <v>0</v>
      </c>
      <c r="P685" s="212"/>
      <c r="Q685" s="212"/>
      <c r="R685" s="212"/>
      <c r="S685" s="212"/>
      <c r="T685" s="212"/>
    </row>
    <row r="686" spans="1:20" ht="12.75" customHeight="1" x14ac:dyDescent="0.2">
      <c r="A686" s="324"/>
      <c r="B686" s="220"/>
      <c r="C686" s="220"/>
      <c r="D686" s="191"/>
      <c r="E686" s="192"/>
      <c r="F686" s="209"/>
      <c r="G686" s="268"/>
      <c r="H686" s="205"/>
      <c r="I686" s="268"/>
      <c r="J686" s="213"/>
      <c r="K686" s="23"/>
      <c r="L686" s="23"/>
      <c r="M686" s="23"/>
      <c r="N686" s="123"/>
      <c r="O686" s="45">
        <f t="shared" si="1179"/>
        <v>0</v>
      </c>
      <c r="P686" s="213"/>
      <c r="Q686" s="213"/>
      <c r="R686" s="213"/>
      <c r="S686" s="213"/>
      <c r="T686" s="213"/>
    </row>
    <row r="687" spans="1:20" ht="12.75" customHeight="1" x14ac:dyDescent="0.2">
      <c r="A687" s="324">
        <v>12</v>
      </c>
      <c r="B687" s="220" t="s">
        <v>496</v>
      </c>
      <c r="C687" s="220" t="s">
        <v>497</v>
      </c>
      <c r="D687" s="191" t="s">
        <v>23</v>
      </c>
      <c r="E687" s="192">
        <v>1365</v>
      </c>
      <c r="F687" s="207">
        <f t="shared" ref="F687" si="1266">H687+J687+R687</f>
        <v>0.848881347324</v>
      </c>
      <c r="G687" s="225">
        <v>8.6999999999999994E-2</v>
      </c>
      <c r="H687" s="205">
        <f t="shared" ref="H687" si="1267">G687*$P$8/1000</f>
        <v>0.16518689999999997</v>
      </c>
      <c r="I687" s="225">
        <v>7.0000000000000001E-3</v>
      </c>
      <c r="J687" s="211">
        <f t="shared" si="1239"/>
        <v>1.6486890000000001E-2</v>
      </c>
      <c r="K687" s="23" t="s">
        <v>498</v>
      </c>
      <c r="L687" s="23" t="s">
        <v>30</v>
      </c>
      <c r="M687" s="16">
        <v>0.59</v>
      </c>
      <c r="N687" s="123">
        <v>0.72199999999999998</v>
      </c>
      <c r="O687" s="45">
        <f t="shared" si="1179"/>
        <v>0.42597999999999997</v>
      </c>
      <c r="P687" s="211">
        <f t="shared" ref="P687" si="1268">E687*F687</f>
        <v>1158.72303909726</v>
      </c>
      <c r="Q687" s="211">
        <f t="shared" ref="Q687" si="1269">SUM(O687:O690)</f>
        <v>0.58926999999999996</v>
      </c>
      <c r="R687" s="211">
        <f t="shared" ref="R687" si="1270">Q687*1.02*1.05*$R$14</f>
        <v>0.66720755732400006</v>
      </c>
      <c r="S687" s="211">
        <f t="shared" ref="S687" si="1271">F687*$S$21</f>
        <v>0.97163700954557464</v>
      </c>
      <c r="T687" s="211">
        <f t="shared" ref="T687" si="1272">E687*S687</f>
        <v>1326.2845180297095</v>
      </c>
    </row>
    <row r="688" spans="1:20" ht="12.75" customHeight="1" x14ac:dyDescent="0.2">
      <c r="A688" s="324"/>
      <c r="B688" s="220"/>
      <c r="C688" s="220"/>
      <c r="D688" s="191"/>
      <c r="E688" s="192"/>
      <c r="F688" s="208"/>
      <c r="G688" s="225"/>
      <c r="H688" s="205"/>
      <c r="I688" s="225"/>
      <c r="J688" s="212"/>
      <c r="K688" s="23" t="s">
        <v>499</v>
      </c>
      <c r="L688" s="23" t="s">
        <v>30</v>
      </c>
      <c r="M688" s="23">
        <v>0.15</v>
      </c>
      <c r="N688" s="123">
        <v>0.23300000000000001</v>
      </c>
      <c r="O688" s="45">
        <f t="shared" si="1179"/>
        <v>3.4950000000000002E-2</v>
      </c>
      <c r="P688" s="212"/>
      <c r="Q688" s="212"/>
      <c r="R688" s="212"/>
      <c r="S688" s="212"/>
      <c r="T688" s="212"/>
    </row>
    <row r="689" spans="1:20" ht="12.75" customHeight="1" x14ac:dyDescent="0.2">
      <c r="A689" s="324"/>
      <c r="B689" s="220"/>
      <c r="C689" s="220"/>
      <c r="D689" s="191"/>
      <c r="E689" s="192"/>
      <c r="F689" s="208"/>
      <c r="G689" s="225"/>
      <c r="H689" s="205"/>
      <c r="I689" s="225"/>
      <c r="J689" s="212"/>
      <c r="K689" s="23" t="s">
        <v>63</v>
      </c>
      <c r="L689" s="23" t="s">
        <v>30</v>
      </c>
      <c r="M689" s="23">
        <v>0.12</v>
      </c>
      <c r="N689" s="123">
        <v>0.16700000000000001</v>
      </c>
      <c r="O689" s="45">
        <f t="shared" si="1179"/>
        <v>2.0039999999999999E-2</v>
      </c>
      <c r="P689" s="212"/>
      <c r="Q689" s="212"/>
      <c r="R689" s="212"/>
      <c r="S689" s="212"/>
      <c r="T689" s="212"/>
    </row>
    <row r="690" spans="1:20" ht="12.75" customHeight="1" x14ac:dyDescent="0.2">
      <c r="A690" s="324"/>
      <c r="B690" s="220"/>
      <c r="C690" s="220"/>
      <c r="D690" s="191"/>
      <c r="E690" s="192"/>
      <c r="F690" s="209"/>
      <c r="G690" s="225"/>
      <c r="H690" s="205"/>
      <c r="I690" s="225"/>
      <c r="J690" s="213"/>
      <c r="K690" s="23" t="s">
        <v>500</v>
      </c>
      <c r="L690" s="23" t="s">
        <v>30</v>
      </c>
      <c r="M690" s="23">
        <v>0.1</v>
      </c>
      <c r="N690" s="123">
        <v>1.083</v>
      </c>
      <c r="O690" s="45">
        <f t="shared" si="1179"/>
        <v>0.10830000000000001</v>
      </c>
      <c r="P690" s="213"/>
      <c r="Q690" s="213"/>
      <c r="R690" s="213"/>
      <c r="S690" s="213"/>
      <c r="T690" s="213"/>
    </row>
    <row r="691" spans="1:20" ht="12.75" customHeight="1" x14ac:dyDescent="0.2">
      <c r="A691" s="324">
        <v>13</v>
      </c>
      <c r="B691" s="235" t="s">
        <v>46</v>
      </c>
      <c r="C691" s="235" t="s">
        <v>492</v>
      </c>
      <c r="D691" s="232" t="s">
        <v>27</v>
      </c>
      <c r="E691" s="279">
        <v>2970</v>
      </c>
      <c r="F691" s="207">
        <f t="shared" ref="F691" si="1273">H691+J691+R691</f>
        <v>1.1322611999999999E-2</v>
      </c>
      <c r="G691" s="250"/>
      <c r="H691" s="211">
        <f t="shared" ref="H691" si="1274">G691*$P$8/1000</f>
        <v>0</v>
      </c>
      <c r="I691" s="246"/>
      <c r="J691" s="211">
        <f t="shared" si="1239"/>
        <v>0</v>
      </c>
      <c r="K691" s="23" t="s">
        <v>493</v>
      </c>
      <c r="L691" s="123" t="s">
        <v>27</v>
      </c>
      <c r="M691" s="23">
        <v>1</v>
      </c>
      <c r="N691" s="123">
        <v>0.01</v>
      </c>
      <c r="O691" s="45">
        <f t="shared" si="1179"/>
        <v>0.01</v>
      </c>
      <c r="P691" s="211">
        <f t="shared" ref="P691" si="1275">E691*F691</f>
        <v>33.628157639999998</v>
      </c>
      <c r="Q691" s="211">
        <f t="shared" ref="Q691" si="1276">SUM(O691:O694)</f>
        <v>0.01</v>
      </c>
      <c r="R691" s="211">
        <f t="shared" ref="R691" si="1277">Q691*1.02*1.05*$R$14</f>
        <v>1.1322611999999999E-2</v>
      </c>
      <c r="S691" s="211">
        <f t="shared" ref="S691" si="1278">F691*$S$21</f>
        <v>1.2959960657170394E-2</v>
      </c>
      <c r="T691" s="211">
        <f t="shared" ref="T691" si="1279">E691*S691</f>
        <v>38.491083151796069</v>
      </c>
    </row>
    <row r="692" spans="1:20" ht="12.75" customHeight="1" x14ac:dyDescent="0.2">
      <c r="A692" s="324"/>
      <c r="B692" s="236"/>
      <c r="C692" s="236"/>
      <c r="D692" s="233"/>
      <c r="E692" s="280"/>
      <c r="F692" s="208"/>
      <c r="G692" s="251"/>
      <c r="H692" s="212"/>
      <c r="I692" s="247"/>
      <c r="J692" s="212"/>
      <c r="K692" s="23"/>
      <c r="L692" s="23"/>
      <c r="M692" s="123"/>
      <c r="N692" s="123"/>
      <c r="O692" s="45">
        <f t="shared" si="1179"/>
        <v>0</v>
      </c>
      <c r="P692" s="212"/>
      <c r="Q692" s="212"/>
      <c r="R692" s="212"/>
      <c r="S692" s="212"/>
      <c r="T692" s="212"/>
    </row>
    <row r="693" spans="1:20" ht="12.75" customHeight="1" x14ac:dyDescent="0.2">
      <c r="A693" s="324"/>
      <c r="B693" s="236"/>
      <c r="C693" s="236"/>
      <c r="D693" s="233"/>
      <c r="E693" s="280"/>
      <c r="F693" s="208"/>
      <c r="G693" s="251"/>
      <c r="H693" s="212"/>
      <c r="I693" s="247"/>
      <c r="J693" s="212"/>
      <c r="K693" s="23"/>
      <c r="L693" s="23"/>
      <c r="M693" s="123"/>
      <c r="N693" s="123"/>
      <c r="O693" s="45">
        <f t="shared" si="1179"/>
        <v>0</v>
      </c>
      <c r="P693" s="212"/>
      <c r="Q693" s="212"/>
      <c r="R693" s="212"/>
      <c r="S693" s="212"/>
      <c r="T693" s="212"/>
    </row>
    <row r="694" spans="1:20" ht="12.75" customHeight="1" x14ac:dyDescent="0.2">
      <c r="A694" s="324"/>
      <c r="B694" s="237"/>
      <c r="C694" s="237"/>
      <c r="D694" s="234"/>
      <c r="E694" s="281"/>
      <c r="F694" s="209"/>
      <c r="G694" s="252"/>
      <c r="H694" s="213"/>
      <c r="I694" s="248"/>
      <c r="J694" s="213"/>
      <c r="K694" s="23"/>
      <c r="L694" s="23"/>
      <c r="M694" s="23"/>
      <c r="N694" s="123"/>
      <c r="O694" s="45">
        <f t="shared" si="1179"/>
        <v>0</v>
      </c>
      <c r="P694" s="213"/>
      <c r="Q694" s="213"/>
      <c r="R694" s="213"/>
      <c r="S694" s="213"/>
      <c r="T694" s="213"/>
    </row>
    <row r="695" spans="1:20" ht="12.75" customHeight="1" x14ac:dyDescent="0.2">
      <c r="A695" s="324">
        <v>14</v>
      </c>
      <c r="B695" s="220" t="s">
        <v>502</v>
      </c>
      <c r="C695" s="220" t="s">
        <v>501</v>
      </c>
      <c r="D695" s="189" t="s">
        <v>33</v>
      </c>
      <c r="E695" s="310">
        <v>8.2100000000000009</v>
      </c>
      <c r="F695" s="207">
        <f t="shared" ref="F695" si="1280">H695+J695+R695</f>
        <v>55.000262716839131</v>
      </c>
      <c r="G695" s="250">
        <v>3.53</v>
      </c>
      <c r="H695" s="211">
        <f t="shared" ref="H695" si="1281">G695*$P$8/1000</f>
        <v>6.7024109999999997</v>
      </c>
      <c r="I695" s="250">
        <v>0.69</v>
      </c>
      <c r="J695" s="211">
        <f t="shared" si="1239"/>
        <v>1.6251362999999999</v>
      </c>
      <c r="K695" s="30" t="s">
        <v>327</v>
      </c>
      <c r="L695" s="30" t="s">
        <v>33</v>
      </c>
      <c r="M695" s="30">
        <v>1.02</v>
      </c>
      <c r="N695" s="126">
        <v>27.946999999999999</v>
      </c>
      <c r="O695" s="45">
        <f t="shared" si="1179"/>
        <v>28.505939999999999</v>
      </c>
      <c r="P695" s="211">
        <f t="shared" ref="P695" si="1282">E695*F695</f>
        <v>451.55215690524932</v>
      </c>
      <c r="Q695" s="211">
        <f t="shared" ref="Q695" si="1283">SUM(O695:O698)</f>
        <v>41.220802600000006</v>
      </c>
      <c r="R695" s="211">
        <f t="shared" ref="R695" si="1284">Q695*1.02*1.05*$R$14</f>
        <v>46.672715416839132</v>
      </c>
      <c r="S695" s="211">
        <f t="shared" ref="S695" si="1285">F695*$S$21</f>
        <v>62.953781419364262</v>
      </c>
      <c r="T695" s="211">
        <f t="shared" ref="T695" si="1286">E695*S695</f>
        <v>516.85054545298067</v>
      </c>
    </row>
    <row r="696" spans="1:20" ht="12.75" customHeight="1" x14ac:dyDescent="0.2">
      <c r="A696" s="324"/>
      <c r="B696" s="220"/>
      <c r="C696" s="220"/>
      <c r="D696" s="189"/>
      <c r="E696" s="310"/>
      <c r="F696" s="208"/>
      <c r="G696" s="251"/>
      <c r="H696" s="212"/>
      <c r="I696" s="251"/>
      <c r="J696" s="212"/>
      <c r="K696" s="30" t="s">
        <v>248</v>
      </c>
      <c r="L696" s="30" t="s">
        <v>23</v>
      </c>
      <c r="M696" s="30">
        <v>1.76</v>
      </c>
      <c r="N696" s="35">
        <v>3.5</v>
      </c>
      <c r="O696" s="45">
        <f t="shared" si="1179"/>
        <v>6.16</v>
      </c>
      <c r="P696" s="212"/>
      <c r="Q696" s="212"/>
      <c r="R696" s="212"/>
      <c r="S696" s="212"/>
      <c r="T696" s="212"/>
    </row>
    <row r="697" spans="1:20" ht="12.75" customHeight="1" x14ac:dyDescent="0.2">
      <c r="A697" s="324"/>
      <c r="B697" s="220"/>
      <c r="C697" s="220"/>
      <c r="D697" s="189"/>
      <c r="E697" s="310"/>
      <c r="F697" s="208"/>
      <c r="G697" s="251"/>
      <c r="H697" s="212"/>
      <c r="I697" s="251"/>
      <c r="J697" s="212"/>
      <c r="K697" s="30" t="s">
        <v>249</v>
      </c>
      <c r="L697" s="30" t="s">
        <v>31</v>
      </c>
      <c r="M697" s="32">
        <v>3.6600000000000001E-2</v>
      </c>
      <c r="N697" s="135">
        <v>123.611</v>
      </c>
      <c r="O697" s="45">
        <f t="shared" si="1179"/>
        <v>4.5241626000000004</v>
      </c>
      <c r="P697" s="212"/>
      <c r="Q697" s="212"/>
      <c r="R697" s="212"/>
      <c r="S697" s="212"/>
      <c r="T697" s="212"/>
    </row>
    <row r="698" spans="1:20" ht="12.75" customHeight="1" x14ac:dyDescent="0.2">
      <c r="A698" s="324"/>
      <c r="B698" s="220"/>
      <c r="C698" s="220"/>
      <c r="D698" s="189"/>
      <c r="E698" s="310"/>
      <c r="F698" s="209"/>
      <c r="G698" s="252"/>
      <c r="H698" s="213"/>
      <c r="I698" s="252"/>
      <c r="J698" s="213"/>
      <c r="K698" s="30" t="s">
        <v>472</v>
      </c>
      <c r="L698" s="30" t="s">
        <v>30</v>
      </c>
      <c r="M698" s="30">
        <v>2.1</v>
      </c>
      <c r="N698" s="61">
        <v>0.96699999999999997</v>
      </c>
      <c r="O698" s="45">
        <f t="shared" si="1179"/>
        <v>2.0306999999999999</v>
      </c>
      <c r="P698" s="213"/>
      <c r="Q698" s="213"/>
      <c r="R698" s="213"/>
      <c r="S698" s="213"/>
      <c r="T698" s="213"/>
    </row>
    <row r="699" spans="1:20" ht="12.75" customHeight="1" x14ac:dyDescent="0.2">
      <c r="A699" s="324">
        <v>15</v>
      </c>
      <c r="B699" s="190" t="s">
        <v>515</v>
      </c>
      <c r="C699" s="190" t="s">
        <v>516</v>
      </c>
      <c r="D699" s="190" t="s">
        <v>517</v>
      </c>
      <c r="E699" s="369">
        <v>23.2</v>
      </c>
      <c r="F699" s="207">
        <f t="shared" ref="F699" si="1287">H699+J699+R699</f>
        <v>70.635485392738801</v>
      </c>
      <c r="G699" s="187">
        <v>25.4</v>
      </c>
      <c r="H699" s="211">
        <f t="shared" ref="H699" si="1288">G699*$P$8/1000</f>
        <v>48.226979999999998</v>
      </c>
      <c r="I699" s="187">
        <v>0.23</v>
      </c>
      <c r="J699" s="211">
        <f t="shared" si="1239"/>
        <v>0.54171209999999992</v>
      </c>
      <c r="K699" s="30" t="s">
        <v>518</v>
      </c>
      <c r="L699" s="30" t="s">
        <v>28</v>
      </c>
      <c r="M699" s="30">
        <v>3.5000000000000003E-2</v>
      </c>
      <c r="N699" s="123">
        <v>400</v>
      </c>
      <c r="O699" s="45">
        <f t="shared" si="1179"/>
        <v>14.000000000000002</v>
      </c>
      <c r="P699" s="211">
        <f t="shared" ref="P699" si="1289">E699*F699</f>
        <v>1638.7432611115401</v>
      </c>
      <c r="Q699" s="211">
        <f t="shared" ref="Q699" si="1290">SUM(O699:O702)</f>
        <v>19.312499000000003</v>
      </c>
      <c r="R699" s="211">
        <f t="shared" ref="R699" si="1291">Q699*1.02*1.05*$R$14</f>
        <v>21.866793292738802</v>
      </c>
      <c r="S699" s="211">
        <f t="shared" ref="S699" si="1292">F699*$S$21</f>
        <v>80.84999394927857</v>
      </c>
      <c r="T699" s="211">
        <f t="shared" ref="T699" si="1293">E699*S699</f>
        <v>1875.7198596232627</v>
      </c>
    </row>
    <row r="700" spans="1:20" ht="12.75" customHeight="1" x14ac:dyDescent="0.2">
      <c r="A700" s="324"/>
      <c r="B700" s="190"/>
      <c r="C700" s="190"/>
      <c r="D700" s="191"/>
      <c r="E700" s="369"/>
      <c r="F700" s="208"/>
      <c r="G700" s="187"/>
      <c r="H700" s="212"/>
      <c r="I700" s="187"/>
      <c r="J700" s="212"/>
      <c r="K700" s="30" t="s">
        <v>519</v>
      </c>
      <c r="L700" s="30" t="s">
        <v>33</v>
      </c>
      <c r="M700" s="30">
        <v>8.9999999999999993E-3</v>
      </c>
      <c r="N700" s="135">
        <v>123.611</v>
      </c>
      <c r="O700" s="45">
        <f t="shared" si="1179"/>
        <v>1.1124989999999999</v>
      </c>
      <c r="P700" s="212"/>
      <c r="Q700" s="212"/>
      <c r="R700" s="212"/>
      <c r="S700" s="212"/>
      <c r="T700" s="212"/>
    </row>
    <row r="701" spans="1:20" ht="12.75" customHeight="1" x14ac:dyDescent="0.2">
      <c r="A701" s="324"/>
      <c r="B701" s="190"/>
      <c r="C701" s="190"/>
      <c r="D701" s="191"/>
      <c r="E701" s="369"/>
      <c r="F701" s="208"/>
      <c r="G701" s="187"/>
      <c r="H701" s="212"/>
      <c r="I701" s="187"/>
      <c r="J701" s="212"/>
      <c r="K701" s="30" t="s">
        <v>520</v>
      </c>
      <c r="L701" s="30" t="s">
        <v>23</v>
      </c>
      <c r="M701" s="35">
        <v>1.2</v>
      </c>
      <c r="N701" s="126">
        <v>3.5</v>
      </c>
      <c r="O701" s="45">
        <f t="shared" ref="O701:O702" si="1294">M701*N701</f>
        <v>4.2</v>
      </c>
      <c r="P701" s="212"/>
      <c r="Q701" s="212"/>
      <c r="R701" s="212"/>
      <c r="S701" s="212"/>
      <c r="T701" s="212"/>
    </row>
    <row r="702" spans="1:20" ht="12.75" customHeight="1" x14ac:dyDescent="0.2">
      <c r="A702" s="324"/>
      <c r="B702" s="190"/>
      <c r="C702" s="190"/>
      <c r="D702" s="191"/>
      <c r="E702" s="369"/>
      <c r="F702" s="209"/>
      <c r="G702" s="187"/>
      <c r="H702" s="213"/>
      <c r="I702" s="187"/>
      <c r="J702" s="213"/>
      <c r="K702" s="30"/>
      <c r="L702" s="30"/>
      <c r="M702" s="30"/>
      <c r="N702" s="126"/>
      <c r="O702" s="45">
        <f t="shared" si="1294"/>
        <v>0</v>
      </c>
      <c r="P702" s="213"/>
      <c r="Q702" s="213"/>
      <c r="R702" s="213"/>
      <c r="S702" s="213"/>
      <c r="T702" s="213"/>
    </row>
    <row r="703" spans="1:20" ht="12.75" customHeight="1" x14ac:dyDescent="0.2">
      <c r="A703" s="329"/>
      <c r="B703" s="235"/>
      <c r="C703" s="238" t="s">
        <v>164</v>
      </c>
      <c r="D703" s="232"/>
      <c r="E703" s="279"/>
      <c r="F703" s="207">
        <f t="shared" ref="F703" si="1295">H703+J703+R703</f>
        <v>0</v>
      </c>
      <c r="G703" s="250"/>
      <c r="H703" s="211">
        <f t="shared" ref="H703" si="1296">G703*$P$8/1000</f>
        <v>0</v>
      </c>
      <c r="I703" s="246"/>
      <c r="J703" s="211">
        <f t="shared" ref="J703" si="1297">I703*$P$9/1000</f>
        <v>0</v>
      </c>
      <c r="K703" s="23"/>
      <c r="L703" s="123"/>
      <c r="M703" s="23"/>
      <c r="N703" s="123"/>
      <c r="O703" s="45">
        <f t="shared" ref="O703" si="1298">M703*N703</f>
        <v>0</v>
      </c>
      <c r="P703" s="211">
        <f t="shared" ref="P703" si="1299">E703*F703</f>
        <v>0</v>
      </c>
      <c r="Q703" s="211">
        <f t="shared" ref="Q703" si="1300">SUM(O703:O706)</f>
        <v>0</v>
      </c>
      <c r="R703" s="211">
        <f t="shared" ref="R703" si="1301">Q703*1.02*1.05*$R$14</f>
        <v>0</v>
      </c>
      <c r="S703" s="211">
        <f t="shared" ref="S703" si="1302">F703*$S$21</f>
        <v>0</v>
      </c>
      <c r="T703" s="211">
        <f t="shared" ref="T703" si="1303">E703*S703</f>
        <v>0</v>
      </c>
    </row>
    <row r="704" spans="1:20" ht="12.75" customHeight="1" x14ac:dyDescent="0.2">
      <c r="A704" s="329"/>
      <c r="B704" s="236"/>
      <c r="C704" s="239"/>
      <c r="D704" s="233"/>
      <c r="E704" s="280"/>
      <c r="F704" s="208"/>
      <c r="G704" s="251"/>
      <c r="H704" s="212"/>
      <c r="I704" s="247"/>
      <c r="J704" s="212"/>
      <c r="K704" s="23"/>
      <c r="L704" s="23"/>
      <c r="M704" s="123"/>
      <c r="N704" s="123"/>
      <c r="O704" s="45">
        <f t="shared" ref="O704:O767" si="1304">M704*N704</f>
        <v>0</v>
      </c>
      <c r="P704" s="212"/>
      <c r="Q704" s="212"/>
      <c r="R704" s="212"/>
      <c r="S704" s="212"/>
      <c r="T704" s="212"/>
    </row>
    <row r="705" spans="1:20" ht="12.75" customHeight="1" x14ac:dyDescent="0.2">
      <c r="A705" s="329"/>
      <c r="B705" s="236"/>
      <c r="C705" s="239"/>
      <c r="D705" s="233"/>
      <c r="E705" s="280"/>
      <c r="F705" s="208"/>
      <c r="G705" s="251"/>
      <c r="H705" s="212"/>
      <c r="I705" s="247"/>
      <c r="J705" s="212"/>
      <c r="K705" s="23"/>
      <c r="L705" s="23"/>
      <c r="M705" s="123"/>
      <c r="N705" s="123"/>
      <c r="O705" s="45">
        <f t="shared" si="1304"/>
        <v>0</v>
      </c>
      <c r="P705" s="212"/>
      <c r="Q705" s="212"/>
      <c r="R705" s="212"/>
      <c r="S705" s="212"/>
      <c r="T705" s="212"/>
    </row>
    <row r="706" spans="1:20" ht="12.75" customHeight="1" x14ac:dyDescent="0.2">
      <c r="A706" s="329"/>
      <c r="B706" s="237"/>
      <c r="C706" s="240"/>
      <c r="D706" s="234"/>
      <c r="E706" s="281"/>
      <c r="F706" s="209"/>
      <c r="G706" s="252"/>
      <c r="H706" s="213"/>
      <c r="I706" s="248"/>
      <c r="J706" s="213"/>
      <c r="K706" s="23"/>
      <c r="L706" s="23"/>
      <c r="M706" s="23"/>
      <c r="N706" s="123"/>
      <c r="O706" s="45">
        <f t="shared" si="1304"/>
        <v>0</v>
      </c>
      <c r="P706" s="213"/>
      <c r="Q706" s="213"/>
      <c r="R706" s="213"/>
      <c r="S706" s="213"/>
      <c r="T706" s="213"/>
    </row>
    <row r="707" spans="1:20" ht="12.75" customHeight="1" x14ac:dyDescent="0.2">
      <c r="A707" s="370">
        <v>1</v>
      </c>
      <c r="B707" s="220" t="s">
        <v>167</v>
      </c>
      <c r="C707" s="194" t="s">
        <v>427</v>
      </c>
      <c r="D707" s="193" t="s">
        <v>27</v>
      </c>
      <c r="E707" s="203">
        <v>2</v>
      </c>
      <c r="F707" s="207">
        <f t="shared" ref="F707" si="1305">H707+J707+R707</f>
        <v>653.52938459999996</v>
      </c>
      <c r="G707" s="372">
        <v>4.0999999999999996</v>
      </c>
      <c r="H707" s="211">
        <f t="shared" ref="H707" si="1306">G707*$P$8/1000</f>
        <v>7.7846699999999993</v>
      </c>
      <c r="I707" s="199">
        <v>0.38</v>
      </c>
      <c r="J707" s="211">
        <f t="shared" ref="J707" si="1307">I707*$P$9/1000</f>
        <v>0.89500259999999998</v>
      </c>
      <c r="K707" s="47" t="s">
        <v>169</v>
      </c>
      <c r="L707" s="47" t="s">
        <v>27</v>
      </c>
      <c r="M707" s="47">
        <v>1</v>
      </c>
      <c r="N707" s="116">
        <v>598</v>
      </c>
      <c r="O707" s="45">
        <f t="shared" si="1304"/>
        <v>598</v>
      </c>
      <c r="P707" s="211">
        <f t="shared" ref="P707" si="1308">E707*F707</f>
        <v>1307.0587691999999</v>
      </c>
      <c r="Q707" s="211">
        <f t="shared" ref="Q707" si="1309">SUM(O707:O710)</f>
        <v>598</v>
      </c>
      <c r="R707" s="211">
        <f>Q707*1.02*$R$14</f>
        <v>644.84971199999995</v>
      </c>
      <c r="S707" s="205">
        <f t="shared" ref="S707:S719" si="1310">F707*$T$21</f>
        <v>660.08101668061477</v>
      </c>
      <c r="T707" s="211">
        <f t="shared" ref="T707" si="1311">E707*S707</f>
        <v>1320.1620333612295</v>
      </c>
    </row>
    <row r="708" spans="1:20" ht="12.75" customHeight="1" x14ac:dyDescent="0.2">
      <c r="A708" s="370"/>
      <c r="B708" s="220"/>
      <c r="C708" s="194"/>
      <c r="D708" s="193"/>
      <c r="E708" s="203"/>
      <c r="F708" s="208"/>
      <c r="G708" s="372"/>
      <c r="H708" s="212"/>
      <c r="I708" s="199"/>
      <c r="J708" s="212"/>
      <c r="K708" s="47"/>
      <c r="L708" s="47"/>
      <c r="M708" s="47"/>
      <c r="N708" s="116"/>
      <c r="O708" s="45">
        <f t="shared" si="1304"/>
        <v>0</v>
      </c>
      <c r="P708" s="212"/>
      <c r="Q708" s="212"/>
      <c r="R708" s="212"/>
      <c r="S708" s="205"/>
      <c r="T708" s="212"/>
    </row>
    <row r="709" spans="1:20" ht="12.75" customHeight="1" x14ac:dyDescent="0.2">
      <c r="A709" s="370"/>
      <c r="B709" s="220"/>
      <c r="C709" s="194"/>
      <c r="D709" s="193"/>
      <c r="E709" s="203"/>
      <c r="F709" s="208"/>
      <c r="G709" s="372"/>
      <c r="H709" s="212"/>
      <c r="I709" s="199"/>
      <c r="J709" s="212"/>
      <c r="K709" s="47"/>
      <c r="L709" s="47"/>
      <c r="M709" s="50"/>
      <c r="N709" s="116"/>
      <c r="O709" s="45">
        <f t="shared" si="1304"/>
        <v>0</v>
      </c>
      <c r="P709" s="212"/>
      <c r="Q709" s="212"/>
      <c r="R709" s="212"/>
      <c r="S709" s="205"/>
      <c r="T709" s="212"/>
    </row>
    <row r="710" spans="1:20" ht="12.75" customHeight="1" x14ac:dyDescent="0.2">
      <c r="A710" s="370"/>
      <c r="B710" s="220"/>
      <c r="C710" s="194"/>
      <c r="D710" s="193"/>
      <c r="E710" s="203"/>
      <c r="F710" s="209"/>
      <c r="G710" s="372"/>
      <c r="H710" s="213"/>
      <c r="I710" s="199"/>
      <c r="J710" s="213"/>
      <c r="K710" s="47"/>
      <c r="L710" s="47"/>
      <c r="M710" s="47"/>
      <c r="N710" s="116"/>
      <c r="O710" s="45">
        <f t="shared" si="1304"/>
        <v>0</v>
      </c>
      <c r="P710" s="213"/>
      <c r="Q710" s="213"/>
      <c r="R710" s="213"/>
      <c r="S710" s="205"/>
      <c r="T710" s="213"/>
    </row>
    <row r="711" spans="1:20" ht="12.75" customHeight="1" x14ac:dyDescent="0.2">
      <c r="A711" s="370">
        <v>2</v>
      </c>
      <c r="B711" s="220" t="s">
        <v>46</v>
      </c>
      <c r="C711" s="194" t="s">
        <v>168</v>
      </c>
      <c r="D711" s="193" t="s">
        <v>27</v>
      </c>
      <c r="E711" s="203">
        <v>2</v>
      </c>
      <c r="F711" s="207">
        <f t="shared" ref="F711" si="1312">H711+J711+R711</f>
        <v>10.459936799999999</v>
      </c>
      <c r="G711" s="371"/>
      <c r="H711" s="211">
        <f t="shared" ref="H711" si="1313">G711*$P$8/1000</f>
        <v>0</v>
      </c>
      <c r="I711" s="199"/>
      <c r="J711" s="211">
        <f t="shared" ref="J711" si="1314">I711*$P$9/1000</f>
        <v>0</v>
      </c>
      <c r="K711" s="47" t="s">
        <v>170</v>
      </c>
      <c r="L711" s="47" t="s">
        <v>27</v>
      </c>
      <c r="M711" s="47">
        <v>1</v>
      </c>
      <c r="N711" s="116">
        <v>9.6999999999999993</v>
      </c>
      <c r="O711" s="45">
        <f t="shared" si="1304"/>
        <v>9.6999999999999993</v>
      </c>
      <c r="P711" s="211">
        <f t="shared" ref="P711" si="1315">E711*F711</f>
        <v>20.919873599999999</v>
      </c>
      <c r="Q711" s="211">
        <f t="shared" ref="Q711" si="1316">SUM(O711:O714)</f>
        <v>9.6999999999999993</v>
      </c>
      <c r="R711" s="211">
        <f t="shared" ref="R711" si="1317">Q711*1.02*$R$14</f>
        <v>10.459936799999999</v>
      </c>
      <c r="S711" s="205">
        <f t="shared" si="1310"/>
        <v>10.564797666419997</v>
      </c>
      <c r="T711" s="211">
        <f t="shared" ref="T711" si="1318">E711*S711</f>
        <v>21.129595332839994</v>
      </c>
    </row>
    <row r="712" spans="1:20" ht="12.75" customHeight="1" x14ac:dyDescent="0.2">
      <c r="A712" s="370"/>
      <c r="B712" s="220"/>
      <c r="C712" s="194"/>
      <c r="D712" s="193"/>
      <c r="E712" s="203"/>
      <c r="F712" s="208"/>
      <c r="G712" s="371"/>
      <c r="H712" s="212"/>
      <c r="I712" s="199"/>
      <c r="J712" s="212"/>
      <c r="K712" s="18"/>
      <c r="L712" s="18"/>
      <c r="M712" s="18"/>
      <c r="N712" s="134"/>
      <c r="O712" s="45">
        <f t="shared" si="1304"/>
        <v>0</v>
      </c>
      <c r="P712" s="212"/>
      <c r="Q712" s="212"/>
      <c r="R712" s="212"/>
      <c r="S712" s="205"/>
      <c r="T712" s="212"/>
    </row>
    <row r="713" spans="1:20" ht="12.75" customHeight="1" x14ac:dyDescent="0.2">
      <c r="A713" s="370"/>
      <c r="B713" s="220"/>
      <c r="C713" s="194"/>
      <c r="D713" s="193"/>
      <c r="E713" s="203"/>
      <c r="F713" s="208"/>
      <c r="G713" s="371"/>
      <c r="H713" s="212"/>
      <c r="I713" s="199"/>
      <c r="J713" s="212"/>
      <c r="K713" s="18"/>
      <c r="L713" s="18"/>
      <c r="M713" s="19"/>
      <c r="N713" s="134"/>
      <c r="O713" s="45">
        <f t="shared" si="1304"/>
        <v>0</v>
      </c>
      <c r="P713" s="212"/>
      <c r="Q713" s="212"/>
      <c r="R713" s="212"/>
      <c r="S713" s="205"/>
      <c r="T713" s="212"/>
    </row>
    <row r="714" spans="1:20" ht="12.75" customHeight="1" x14ac:dyDescent="0.2">
      <c r="A714" s="370"/>
      <c r="B714" s="220"/>
      <c r="C714" s="194"/>
      <c r="D714" s="193"/>
      <c r="E714" s="203"/>
      <c r="F714" s="209"/>
      <c r="G714" s="371"/>
      <c r="H714" s="213"/>
      <c r="I714" s="199"/>
      <c r="J714" s="213"/>
      <c r="K714" s="18"/>
      <c r="L714" s="18"/>
      <c r="M714" s="18"/>
      <c r="N714" s="134"/>
      <c r="O714" s="45">
        <f t="shared" si="1304"/>
        <v>0</v>
      </c>
      <c r="P714" s="213"/>
      <c r="Q714" s="213"/>
      <c r="R714" s="213"/>
      <c r="S714" s="205"/>
      <c r="T714" s="213"/>
    </row>
    <row r="715" spans="1:20" ht="12.75" customHeight="1" x14ac:dyDescent="0.2">
      <c r="A715" s="370">
        <v>3</v>
      </c>
      <c r="B715" s="220" t="s">
        <v>144</v>
      </c>
      <c r="C715" s="194" t="s">
        <v>428</v>
      </c>
      <c r="D715" s="193" t="s">
        <v>27</v>
      </c>
      <c r="E715" s="203">
        <v>2</v>
      </c>
      <c r="F715" s="207">
        <f t="shared" ref="F715" si="1319">H715+J715+R715</f>
        <v>224.08007756399999</v>
      </c>
      <c r="G715" s="371">
        <v>7.89</v>
      </c>
      <c r="H715" s="211">
        <f t="shared" ref="H715" si="1320">G715*$P$8/1000</f>
        <v>14.980743</v>
      </c>
      <c r="I715" s="199">
        <v>0.39</v>
      </c>
      <c r="J715" s="211">
        <f t="shared" ref="J715" si="1321">I715*$P$9/1000</f>
        <v>0.91855529999999996</v>
      </c>
      <c r="K715" s="47" t="s">
        <v>145</v>
      </c>
      <c r="L715" s="47" t="s">
        <v>27</v>
      </c>
      <c r="M715" s="47">
        <v>1</v>
      </c>
      <c r="N715" s="29">
        <v>193.05600000000001</v>
      </c>
      <c r="O715" s="45">
        <f t="shared" si="1304"/>
        <v>193.05600000000001</v>
      </c>
      <c r="P715" s="211">
        <f t="shared" ref="P715" si="1322">E715*F715</f>
        <v>448.16015512799999</v>
      </c>
      <c r="Q715" s="211">
        <f t="shared" ref="Q715" si="1323">SUM(O715:O718)</f>
        <v>193.05600000000001</v>
      </c>
      <c r="R715" s="211">
        <f t="shared" ref="R715" si="1324">Q715*1.02*$R$14</f>
        <v>208.18077926399999</v>
      </c>
      <c r="S715" s="205">
        <f t="shared" si="1310"/>
        <v>226.32648034157904</v>
      </c>
      <c r="T715" s="211">
        <f t="shared" ref="T715" si="1325">E715*S715</f>
        <v>452.65296068315808</v>
      </c>
    </row>
    <row r="716" spans="1:20" ht="12.75" customHeight="1" x14ac:dyDescent="0.2">
      <c r="A716" s="370"/>
      <c r="B716" s="220"/>
      <c r="C716" s="194"/>
      <c r="D716" s="193"/>
      <c r="E716" s="203"/>
      <c r="F716" s="208"/>
      <c r="G716" s="371"/>
      <c r="H716" s="212"/>
      <c r="I716" s="199"/>
      <c r="J716" s="212"/>
      <c r="K716" s="18"/>
      <c r="L716" s="18"/>
      <c r="M716" s="18"/>
      <c r="N716" s="134"/>
      <c r="O716" s="45">
        <f t="shared" si="1304"/>
        <v>0</v>
      </c>
      <c r="P716" s="212"/>
      <c r="Q716" s="212"/>
      <c r="R716" s="212"/>
      <c r="S716" s="205"/>
      <c r="T716" s="212"/>
    </row>
    <row r="717" spans="1:20" ht="12.75" customHeight="1" x14ac:dyDescent="0.2">
      <c r="A717" s="370"/>
      <c r="B717" s="220"/>
      <c r="C717" s="194"/>
      <c r="D717" s="193"/>
      <c r="E717" s="203"/>
      <c r="F717" s="208"/>
      <c r="G717" s="371"/>
      <c r="H717" s="212"/>
      <c r="I717" s="199"/>
      <c r="J717" s="212"/>
      <c r="K717" s="18"/>
      <c r="L717" s="18"/>
      <c r="M717" s="19"/>
      <c r="N717" s="134"/>
      <c r="O717" s="45">
        <f t="shared" si="1304"/>
        <v>0</v>
      </c>
      <c r="P717" s="212"/>
      <c r="Q717" s="212"/>
      <c r="R717" s="212"/>
      <c r="S717" s="205"/>
      <c r="T717" s="212"/>
    </row>
    <row r="718" spans="1:20" ht="12.75" customHeight="1" x14ac:dyDescent="0.2">
      <c r="A718" s="370"/>
      <c r="B718" s="220"/>
      <c r="C718" s="194"/>
      <c r="D718" s="193"/>
      <c r="E718" s="203"/>
      <c r="F718" s="209"/>
      <c r="G718" s="371"/>
      <c r="H718" s="213"/>
      <c r="I718" s="199"/>
      <c r="J718" s="213"/>
      <c r="K718" s="18"/>
      <c r="L718" s="18"/>
      <c r="M718" s="18"/>
      <c r="N718" s="134"/>
      <c r="O718" s="45">
        <f t="shared" si="1304"/>
        <v>0</v>
      </c>
      <c r="P718" s="213"/>
      <c r="Q718" s="213"/>
      <c r="R718" s="213"/>
      <c r="S718" s="205"/>
      <c r="T718" s="213"/>
    </row>
    <row r="719" spans="1:20" ht="12.75" customHeight="1" x14ac:dyDescent="0.2">
      <c r="A719" s="370">
        <v>4</v>
      </c>
      <c r="B719" s="220" t="s">
        <v>430</v>
      </c>
      <c r="C719" s="194" t="s">
        <v>429</v>
      </c>
      <c r="D719" s="193" t="s">
        <v>27</v>
      </c>
      <c r="E719" s="203">
        <v>2</v>
      </c>
      <c r="F719" s="207">
        <f t="shared" ref="F719" si="1326">H719+J719+R719</f>
        <v>107.3088624</v>
      </c>
      <c r="G719" s="371">
        <v>2.29</v>
      </c>
      <c r="H719" s="211">
        <f t="shared" ref="H719" si="1327">G719*$P$8/1000</f>
        <v>4.3480230000000004</v>
      </c>
      <c r="I719" s="199">
        <v>0.22</v>
      </c>
      <c r="J719" s="211">
        <f t="shared" ref="J719" si="1328">I719*$P$9/1000</f>
        <v>0.51815940000000005</v>
      </c>
      <c r="K719" s="47" t="s">
        <v>431</v>
      </c>
      <c r="L719" s="47" t="s">
        <v>27</v>
      </c>
      <c r="M719" s="47">
        <v>1</v>
      </c>
      <c r="N719" s="41">
        <v>95</v>
      </c>
      <c r="O719" s="45">
        <f t="shared" si="1304"/>
        <v>95</v>
      </c>
      <c r="P719" s="211">
        <f t="shared" ref="P719" si="1329">E719*F719</f>
        <v>214.61772479999999</v>
      </c>
      <c r="Q719" s="211">
        <f t="shared" ref="Q719" si="1330">SUM(O719:O722)</f>
        <v>95</v>
      </c>
      <c r="R719" s="211">
        <f t="shared" ref="R719" si="1331">Q719*1.02*$R$14</f>
        <v>102.44268</v>
      </c>
      <c r="S719" s="205">
        <f t="shared" si="1310"/>
        <v>108.38463374555997</v>
      </c>
      <c r="T719" s="211">
        <f t="shared" ref="T719" si="1332">E719*S719</f>
        <v>216.76926749111993</v>
      </c>
    </row>
    <row r="720" spans="1:20" ht="12.75" customHeight="1" x14ac:dyDescent="0.2">
      <c r="A720" s="370"/>
      <c r="B720" s="220"/>
      <c r="C720" s="194"/>
      <c r="D720" s="193"/>
      <c r="E720" s="203"/>
      <c r="F720" s="208"/>
      <c r="G720" s="371"/>
      <c r="H720" s="212"/>
      <c r="I720" s="199"/>
      <c r="J720" s="212"/>
      <c r="K720" s="18"/>
      <c r="L720" s="18"/>
      <c r="M720" s="18"/>
      <c r="N720" s="134"/>
      <c r="O720" s="45">
        <f t="shared" si="1304"/>
        <v>0</v>
      </c>
      <c r="P720" s="212"/>
      <c r="Q720" s="212"/>
      <c r="R720" s="212"/>
      <c r="S720" s="205"/>
      <c r="T720" s="212"/>
    </row>
    <row r="721" spans="1:20" ht="12.75" customHeight="1" x14ac:dyDescent="0.2">
      <c r="A721" s="370"/>
      <c r="B721" s="220"/>
      <c r="C721" s="194"/>
      <c r="D721" s="193"/>
      <c r="E721" s="203"/>
      <c r="F721" s="208"/>
      <c r="G721" s="371"/>
      <c r="H721" s="212"/>
      <c r="I721" s="199"/>
      <c r="J721" s="212"/>
      <c r="K721" s="18"/>
      <c r="L721" s="18"/>
      <c r="M721" s="19"/>
      <c r="N721" s="134"/>
      <c r="O721" s="45">
        <f t="shared" si="1304"/>
        <v>0</v>
      </c>
      <c r="P721" s="212"/>
      <c r="Q721" s="212"/>
      <c r="R721" s="212"/>
      <c r="S721" s="205"/>
      <c r="T721" s="212"/>
    </row>
    <row r="722" spans="1:20" ht="12.75" customHeight="1" x14ac:dyDescent="0.2">
      <c r="A722" s="370"/>
      <c r="B722" s="220"/>
      <c r="C722" s="194"/>
      <c r="D722" s="193"/>
      <c r="E722" s="203"/>
      <c r="F722" s="209"/>
      <c r="G722" s="371"/>
      <c r="H722" s="213"/>
      <c r="I722" s="199"/>
      <c r="J722" s="213"/>
      <c r="K722" s="18"/>
      <c r="L722" s="18"/>
      <c r="M722" s="18"/>
      <c r="N722" s="134"/>
      <c r="O722" s="45">
        <f t="shared" si="1304"/>
        <v>0</v>
      </c>
      <c r="P722" s="213"/>
      <c r="Q722" s="213"/>
      <c r="R722" s="213"/>
      <c r="S722" s="205"/>
      <c r="T722" s="213"/>
    </row>
    <row r="723" spans="1:20" ht="12.75" customHeight="1" x14ac:dyDescent="0.2">
      <c r="A723" s="189">
        <v>5</v>
      </c>
      <c r="B723" s="220" t="s">
        <v>681</v>
      </c>
      <c r="C723" s="194" t="s">
        <v>432</v>
      </c>
      <c r="D723" s="193" t="s">
        <v>27</v>
      </c>
      <c r="E723" s="203">
        <v>4</v>
      </c>
      <c r="F723" s="207">
        <f t="shared" ref="F723" si="1333">H723+J723+R723</f>
        <v>5.4281662068000003</v>
      </c>
      <c r="G723" s="371">
        <v>1.1000000000000001</v>
      </c>
      <c r="H723" s="211">
        <f t="shared" ref="H723" si="1334">G723*$P$8/1000</f>
        <v>2.0885700000000003</v>
      </c>
      <c r="I723" s="199">
        <v>0.63</v>
      </c>
      <c r="J723" s="211">
        <f t="shared" ref="J723" si="1335">I723*$P$9/1000</f>
        <v>1.4838201</v>
      </c>
      <c r="K723" s="47" t="s">
        <v>60</v>
      </c>
      <c r="L723" s="47" t="s">
        <v>27</v>
      </c>
      <c r="M723" s="47">
        <v>1</v>
      </c>
      <c r="N723" s="116">
        <v>1.639</v>
      </c>
      <c r="O723" s="45">
        <f t="shared" si="1304"/>
        <v>1.639</v>
      </c>
      <c r="P723" s="211">
        <f t="shared" ref="P723" si="1336">E723*F723</f>
        <v>21.712664827200001</v>
      </c>
      <c r="Q723" s="211">
        <f t="shared" ref="Q723" si="1337">SUM(O723:O726)</f>
        <v>1.639</v>
      </c>
      <c r="R723" s="211">
        <f>Q723*1.02*1.05*$R$14</f>
        <v>1.8557761068</v>
      </c>
      <c r="S723" s="211">
        <f t="shared" ref="S723" si="1338">F723*$S$21</f>
        <v>6.2131264835984723</v>
      </c>
      <c r="T723" s="211">
        <f t="shared" ref="T723" si="1339">E723*S723</f>
        <v>24.852505934393889</v>
      </c>
    </row>
    <row r="724" spans="1:20" ht="12.75" customHeight="1" x14ac:dyDescent="0.2">
      <c r="A724" s="189"/>
      <c r="B724" s="220"/>
      <c r="C724" s="194"/>
      <c r="D724" s="193"/>
      <c r="E724" s="203"/>
      <c r="F724" s="208"/>
      <c r="G724" s="371"/>
      <c r="H724" s="212"/>
      <c r="I724" s="199"/>
      <c r="J724" s="212"/>
      <c r="K724" s="47"/>
      <c r="L724" s="47"/>
      <c r="M724" s="47"/>
      <c r="N724" s="116"/>
      <c r="O724" s="45">
        <f t="shared" si="1304"/>
        <v>0</v>
      </c>
      <c r="P724" s="212"/>
      <c r="Q724" s="212"/>
      <c r="R724" s="212"/>
      <c r="S724" s="212"/>
      <c r="T724" s="212"/>
    </row>
    <row r="725" spans="1:20" ht="12.75" customHeight="1" x14ac:dyDescent="0.2">
      <c r="A725" s="189"/>
      <c r="B725" s="220"/>
      <c r="C725" s="194"/>
      <c r="D725" s="193"/>
      <c r="E725" s="203"/>
      <c r="F725" s="208"/>
      <c r="G725" s="371"/>
      <c r="H725" s="212"/>
      <c r="I725" s="199"/>
      <c r="J725" s="212"/>
      <c r="K725" s="18"/>
      <c r="L725" s="18"/>
      <c r="M725" s="19"/>
      <c r="N725" s="134"/>
      <c r="O725" s="45">
        <f t="shared" si="1304"/>
        <v>0</v>
      </c>
      <c r="P725" s="212"/>
      <c r="Q725" s="212"/>
      <c r="R725" s="212"/>
      <c r="S725" s="212"/>
      <c r="T725" s="212"/>
    </row>
    <row r="726" spans="1:20" ht="12.75" customHeight="1" x14ac:dyDescent="0.2">
      <c r="A726" s="189"/>
      <c r="B726" s="220"/>
      <c r="C726" s="194"/>
      <c r="D726" s="193"/>
      <c r="E726" s="203"/>
      <c r="F726" s="209"/>
      <c r="G726" s="371"/>
      <c r="H726" s="213"/>
      <c r="I726" s="199"/>
      <c r="J726" s="213"/>
      <c r="K726" s="18"/>
      <c r="L726" s="18"/>
      <c r="M726" s="18"/>
      <c r="N726" s="134"/>
      <c r="O726" s="45">
        <f t="shared" si="1304"/>
        <v>0</v>
      </c>
      <c r="P726" s="213"/>
      <c r="Q726" s="213"/>
      <c r="R726" s="213"/>
      <c r="S726" s="213"/>
      <c r="T726" s="213"/>
    </row>
    <row r="727" spans="1:20" ht="12.75" customHeight="1" x14ac:dyDescent="0.2">
      <c r="A727" s="189">
        <v>6</v>
      </c>
      <c r="B727" s="220" t="s">
        <v>435</v>
      </c>
      <c r="C727" s="194" t="s">
        <v>433</v>
      </c>
      <c r="D727" s="193" t="s">
        <v>27</v>
      </c>
      <c r="E727" s="203">
        <v>2</v>
      </c>
      <c r="F727" s="207">
        <f t="shared" ref="F727" si="1340">H727+J727+R727</f>
        <v>2.6297718396</v>
      </c>
      <c r="G727" s="373">
        <v>0.66</v>
      </c>
      <c r="H727" s="211">
        <f t="shared" ref="H727" si="1341">G727*$P$8/1000</f>
        <v>1.253142</v>
      </c>
      <c r="I727" s="373">
        <v>0.16</v>
      </c>
      <c r="J727" s="211">
        <f t="shared" ref="J727" si="1342">I727*$P$9/1000</f>
        <v>0.37684320000000004</v>
      </c>
      <c r="K727" s="47" t="s">
        <v>162</v>
      </c>
      <c r="L727" s="47" t="s">
        <v>27</v>
      </c>
      <c r="M727" s="47">
        <v>1</v>
      </c>
      <c r="N727" s="134">
        <v>0.88300000000000001</v>
      </c>
      <c r="O727" s="45">
        <f t="shared" si="1304"/>
        <v>0.88300000000000001</v>
      </c>
      <c r="P727" s="211">
        <f t="shared" ref="P727" si="1343">E727*F727</f>
        <v>5.2595436792000001</v>
      </c>
      <c r="Q727" s="211">
        <f t="shared" ref="Q727" si="1344">SUM(O727:O730)</f>
        <v>0.88300000000000001</v>
      </c>
      <c r="R727" s="211">
        <f t="shared" ref="R727" si="1345">Q727*1.02*1.05*$R$14</f>
        <v>0.99978663959999992</v>
      </c>
      <c r="S727" s="211">
        <f t="shared" ref="S727:S751" si="1346">F727*$S$21</f>
        <v>3.0100598323558749</v>
      </c>
      <c r="T727" s="211">
        <f t="shared" ref="T727" si="1347">E727*S727</f>
        <v>6.0201196647117499</v>
      </c>
    </row>
    <row r="728" spans="1:20" ht="12.75" customHeight="1" x14ac:dyDescent="0.2">
      <c r="A728" s="189"/>
      <c r="B728" s="220"/>
      <c r="C728" s="194"/>
      <c r="D728" s="193"/>
      <c r="E728" s="203"/>
      <c r="F728" s="208"/>
      <c r="G728" s="373"/>
      <c r="H728" s="212"/>
      <c r="I728" s="373"/>
      <c r="J728" s="212"/>
      <c r="K728" s="47"/>
      <c r="L728" s="47"/>
      <c r="M728" s="47"/>
      <c r="N728" s="116"/>
      <c r="O728" s="45">
        <f t="shared" si="1304"/>
        <v>0</v>
      </c>
      <c r="P728" s="212"/>
      <c r="Q728" s="212"/>
      <c r="R728" s="212"/>
      <c r="S728" s="212"/>
      <c r="T728" s="212"/>
    </row>
    <row r="729" spans="1:20" ht="12.75" customHeight="1" x14ac:dyDescent="0.2">
      <c r="A729" s="189"/>
      <c r="B729" s="220"/>
      <c r="C729" s="194"/>
      <c r="D729" s="193"/>
      <c r="E729" s="203"/>
      <c r="F729" s="208"/>
      <c r="G729" s="373"/>
      <c r="H729" s="212"/>
      <c r="I729" s="373"/>
      <c r="J729" s="212"/>
      <c r="K729" s="18"/>
      <c r="L729" s="18"/>
      <c r="M729" s="19"/>
      <c r="N729" s="134"/>
      <c r="O729" s="45">
        <f t="shared" si="1304"/>
        <v>0</v>
      </c>
      <c r="P729" s="212"/>
      <c r="Q729" s="212"/>
      <c r="R729" s="212"/>
      <c r="S729" s="212"/>
      <c r="T729" s="212"/>
    </row>
    <row r="730" spans="1:20" ht="12.75" customHeight="1" x14ac:dyDescent="0.2">
      <c r="A730" s="189"/>
      <c r="B730" s="220"/>
      <c r="C730" s="194"/>
      <c r="D730" s="193"/>
      <c r="E730" s="203"/>
      <c r="F730" s="209"/>
      <c r="G730" s="373"/>
      <c r="H730" s="213"/>
      <c r="I730" s="373"/>
      <c r="J730" s="213"/>
      <c r="K730" s="18"/>
      <c r="L730" s="18"/>
      <c r="M730" s="18"/>
      <c r="N730" s="134"/>
      <c r="O730" s="45">
        <f t="shared" si="1304"/>
        <v>0</v>
      </c>
      <c r="P730" s="213"/>
      <c r="Q730" s="213"/>
      <c r="R730" s="213"/>
      <c r="S730" s="213"/>
      <c r="T730" s="213"/>
    </row>
    <row r="731" spans="1:20" ht="12.75" customHeight="1" x14ac:dyDescent="0.2">
      <c r="A731" s="189">
        <v>7</v>
      </c>
      <c r="B731" s="220" t="s">
        <v>435</v>
      </c>
      <c r="C731" s="194" t="s">
        <v>434</v>
      </c>
      <c r="D731" s="193" t="s">
        <v>27</v>
      </c>
      <c r="E731" s="203">
        <v>2</v>
      </c>
      <c r="F731" s="207">
        <f t="shared" ref="F731" si="1348">H731+J731+R731</f>
        <v>2.5233392868000002</v>
      </c>
      <c r="G731" s="373">
        <v>0.66</v>
      </c>
      <c r="H731" s="211">
        <f t="shared" ref="H731" si="1349">G731*$P$8/1000</f>
        <v>1.253142</v>
      </c>
      <c r="I731" s="373">
        <v>0.16</v>
      </c>
      <c r="J731" s="211">
        <f t="shared" ref="J731" si="1350">I731*$P$9/1000</f>
        <v>0.37684320000000004</v>
      </c>
      <c r="K731" s="47" t="s">
        <v>162</v>
      </c>
      <c r="L731" s="47" t="s">
        <v>27</v>
      </c>
      <c r="M731" s="47">
        <v>1</v>
      </c>
      <c r="N731" s="134">
        <v>0.78900000000000003</v>
      </c>
      <c r="O731" s="45">
        <f t="shared" si="1304"/>
        <v>0.78900000000000003</v>
      </c>
      <c r="P731" s="211">
        <f t="shared" ref="P731" si="1351">E731*F731</f>
        <v>5.0466785736000004</v>
      </c>
      <c r="Q731" s="211">
        <f t="shared" ref="Q731" si="1352">SUM(O731:O734)</f>
        <v>0.78900000000000003</v>
      </c>
      <c r="R731" s="211">
        <f t="shared" ref="R731" si="1353">Q731*1.02*1.05*$R$14</f>
        <v>0.89335408680000006</v>
      </c>
      <c r="S731" s="211">
        <f t="shared" si="1346"/>
        <v>2.8882362021784731</v>
      </c>
      <c r="T731" s="211">
        <f t="shared" ref="T731" si="1354">E731*S731</f>
        <v>5.7764724043569462</v>
      </c>
    </row>
    <row r="732" spans="1:20" ht="12.75" customHeight="1" x14ac:dyDescent="0.2">
      <c r="A732" s="189"/>
      <c r="B732" s="220"/>
      <c r="C732" s="194"/>
      <c r="D732" s="193"/>
      <c r="E732" s="203"/>
      <c r="F732" s="208"/>
      <c r="G732" s="373"/>
      <c r="H732" s="212"/>
      <c r="I732" s="373"/>
      <c r="J732" s="212"/>
      <c r="K732" s="47"/>
      <c r="L732" s="47"/>
      <c r="M732" s="47"/>
      <c r="N732" s="116"/>
      <c r="O732" s="45">
        <f t="shared" si="1304"/>
        <v>0</v>
      </c>
      <c r="P732" s="212"/>
      <c r="Q732" s="212"/>
      <c r="R732" s="212"/>
      <c r="S732" s="212"/>
      <c r="T732" s="212"/>
    </row>
    <row r="733" spans="1:20" ht="12.75" customHeight="1" x14ac:dyDescent="0.2">
      <c r="A733" s="189"/>
      <c r="B733" s="220"/>
      <c r="C733" s="194"/>
      <c r="D733" s="193"/>
      <c r="E733" s="203"/>
      <c r="F733" s="208"/>
      <c r="G733" s="373"/>
      <c r="H733" s="212"/>
      <c r="I733" s="373"/>
      <c r="J733" s="212"/>
      <c r="K733" s="18"/>
      <c r="L733" s="18"/>
      <c r="M733" s="19"/>
      <c r="N733" s="134"/>
      <c r="O733" s="45">
        <f t="shared" si="1304"/>
        <v>0</v>
      </c>
      <c r="P733" s="212"/>
      <c r="Q733" s="212"/>
      <c r="R733" s="212"/>
      <c r="S733" s="212"/>
      <c r="T733" s="212"/>
    </row>
    <row r="734" spans="1:20" ht="12.75" customHeight="1" x14ac:dyDescent="0.2">
      <c r="A734" s="189"/>
      <c r="B734" s="220"/>
      <c r="C734" s="194"/>
      <c r="D734" s="193"/>
      <c r="E734" s="203"/>
      <c r="F734" s="209"/>
      <c r="G734" s="373"/>
      <c r="H734" s="213"/>
      <c r="I734" s="373"/>
      <c r="J734" s="213"/>
      <c r="K734" s="18"/>
      <c r="L734" s="18"/>
      <c r="M734" s="18"/>
      <c r="N734" s="134"/>
      <c r="O734" s="45">
        <f t="shared" si="1304"/>
        <v>0</v>
      </c>
      <c r="P734" s="213"/>
      <c r="Q734" s="213"/>
      <c r="R734" s="213"/>
      <c r="S734" s="213"/>
      <c r="T734" s="213"/>
    </row>
    <row r="735" spans="1:20" ht="12.75" customHeight="1" x14ac:dyDescent="0.2">
      <c r="A735" s="189">
        <v>8</v>
      </c>
      <c r="B735" s="220" t="s">
        <v>146</v>
      </c>
      <c r="C735" s="194" t="s">
        <v>147</v>
      </c>
      <c r="D735" s="193" t="s">
        <v>148</v>
      </c>
      <c r="E735" s="195">
        <v>42</v>
      </c>
      <c r="F735" s="207">
        <f t="shared" ref="F735" si="1355">H735+J735+R735</f>
        <v>0.61599119999999996</v>
      </c>
      <c r="G735" s="371">
        <v>0.25</v>
      </c>
      <c r="H735" s="211">
        <f t="shared" ref="H735" si="1356">G735*$P$8/1000</f>
        <v>0.47467500000000001</v>
      </c>
      <c r="I735" s="199">
        <v>0.06</v>
      </c>
      <c r="J735" s="211">
        <f t="shared" ref="J735" si="1357">I735*$P$9/1000</f>
        <v>0.14131619999999998</v>
      </c>
      <c r="K735" s="47"/>
      <c r="L735" s="47"/>
      <c r="M735" s="47"/>
      <c r="N735" s="116"/>
      <c r="O735" s="45">
        <f t="shared" si="1304"/>
        <v>0</v>
      </c>
      <c r="P735" s="211">
        <f t="shared" ref="P735" si="1358">E735*F735</f>
        <v>25.871630399999997</v>
      </c>
      <c r="Q735" s="211">
        <f t="shared" ref="Q735" si="1359">SUM(O735:O738)</f>
        <v>0</v>
      </c>
      <c r="R735" s="211">
        <f t="shared" ref="R735" si="1360">Q735*1.02*1.05*$R$14</f>
        <v>0</v>
      </c>
      <c r="S735" s="211">
        <f t="shared" si="1346"/>
        <v>0.7050689114104749</v>
      </c>
      <c r="T735" s="211">
        <f t="shared" ref="T735" si="1361">E735*S735</f>
        <v>29.612894279239946</v>
      </c>
    </row>
    <row r="736" spans="1:20" ht="12.75" customHeight="1" x14ac:dyDescent="0.2">
      <c r="A736" s="189"/>
      <c r="B736" s="220"/>
      <c r="C736" s="194"/>
      <c r="D736" s="193"/>
      <c r="E736" s="195"/>
      <c r="F736" s="208"/>
      <c r="G736" s="371"/>
      <c r="H736" s="212"/>
      <c r="I736" s="199"/>
      <c r="J736" s="212"/>
      <c r="K736" s="47"/>
      <c r="L736" s="47"/>
      <c r="M736" s="47"/>
      <c r="N736" s="116"/>
      <c r="O736" s="45">
        <f t="shared" si="1304"/>
        <v>0</v>
      </c>
      <c r="P736" s="212"/>
      <c r="Q736" s="212"/>
      <c r="R736" s="212"/>
      <c r="S736" s="212"/>
      <c r="T736" s="212"/>
    </row>
    <row r="737" spans="1:20" ht="12.75" customHeight="1" x14ac:dyDescent="0.2">
      <c r="A737" s="189"/>
      <c r="B737" s="220"/>
      <c r="C737" s="194"/>
      <c r="D737" s="193"/>
      <c r="E737" s="195"/>
      <c r="F737" s="208"/>
      <c r="G737" s="371"/>
      <c r="H737" s="212"/>
      <c r="I737" s="199"/>
      <c r="J737" s="212"/>
      <c r="K737" s="47"/>
      <c r="L737" s="47"/>
      <c r="M737" s="50"/>
      <c r="N737" s="116"/>
      <c r="O737" s="45">
        <f t="shared" si="1304"/>
        <v>0</v>
      </c>
      <c r="P737" s="212"/>
      <c r="Q737" s="212"/>
      <c r="R737" s="212"/>
      <c r="S737" s="212"/>
      <c r="T737" s="212"/>
    </row>
    <row r="738" spans="1:20" ht="12.75" customHeight="1" x14ac:dyDescent="0.2">
      <c r="A738" s="189"/>
      <c r="B738" s="220"/>
      <c r="C738" s="194"/>
      <c r="D738" s="193"/>
      <c r="E738" s="195"/>
      <c r="F738" s="209"/>
      <c r="G738" s="371"/>
      <c r="H738" s="213"/>
      <c r="I738" s="199"/>
      <c r="J738" s="213"/>
      <c r="K738" s="47"/>
      <c r="L738" s="47"/>
      <c r="M738" s="47"/>
      <c r="N738" s="116"/>
      <c r="O738" s="45">
        <f t="shared" si="1304"/>
        <v>0</v>
      </c>
      <c r="P738" s="213"/>
      <c r="Q738" s="213"/>
      <c r="R738" s="213"/>
      <c r="S738" s="213"/>
      <c r="T738" s="213"/>
    </row>
    <row r="739" spans="1:20" ht="12.75" customHeight="1" x14ac:dyDescent="0.2">
      <c r="A739" s="189">
        <v>9</v>
      </c>
      <c r="B739" s="220" t="s">
        <v>46</v>
      </c>
      <c r="C739" s="194" t="s">
        <v>149</v>
      </c>
      <c r="D739" s="194" t="s">
        <v>150</v>
      </c>
      <c r="E739" s="203">
        <v>120</v>
      </c>
      <c r="F739" s="207">
        <f t="shared" ref="F739" si="1362">H739+J739+R739</f>
        <v>4.6207579571999995</v>
      </c>
      <c r="G739" s="371"/>
      <c r="H739" s="211">
        <f t="shared" ref="H739" si="1363">G739*$P$8/1000</f>
        <v>0</v>
      </c>
      <c r="I739" s="199"/>
      <c r="J739" s="211">
        <f t="shared" ref="J739" si="1364">I739*$P$9/1000</f>
        <v>0</v>
      </c>
      <c r="K739" s="47" t="s">
        <v>151</v>
      </c>
      <c r="L739" s="47" t="s">
        <v>152</v>
      </c>
      <c r="M739" s="47">
        <v>1</v>
      </c>
      <c r="N739" s="116">
        <v>4.0810000000000004</v>
      </c>
      <c r="O739" s="45">
        <f t="shared" si="1304"/>
        <v>4.0810000000000004</v>
      </c>
      <c r="P739" s="211">
        <f t="shared" ref="P739" si="1365">E739*F739</f>
        <v>554.49095486399995</v>
      </c>
      <c r="Q739" s="211">
        <f t="shared" ref="Q739" si="1366">SUM(O739:O742)</f>
        <v>4.0810000000000004</v>
      </c>
      <c r="R739" s="211">
        <f t="shared" ref="R739" si="1367">Q739*1.02*1.05*$R$14</f>
        <v>4.6207579571999995</v>
      </c>
      <c r="S739" s="211">
        <f t="shared" si="1346"/>
        <v>5.2889599441912374</v>
      </c>
      <c r="T739" s="211">
        <f t="shared" ref="T739" si="1368">E739*S739</f>
        <v>634.67519330294851</v>
      </c>
    </row>
    <row r="740" spans="1:20" ht="12.75" customHeight="1" x14ac:dyDescent="0.2">
      <c r="A740" s="189"/>
      <c r="B740" s="220"/>
      <c r="C740" s="194"/>
      <c r="D740" s="193"/>
      <c r="E740" s="203"/>
      <c r="F740" s="208"/>
      <c r="G740" s="371"/>
      <c r="H740" s="212"/>
      <c r="I740" s="199"/>
      <c r="J740" s="212"/>
      <c r="K740" s="47"/>
      <c r="L740" s="47"/>
      <c r="M740" s="47"/>
      <c r="N740" s="116"/>
      <c r="O740" s="45">
        <f t="shared" si="1304"/>
        <v>0</v>
      </c>
      <c r="P740" s="212"/>
      <c r="Q740" s="212"/>
      <c r="R740" s="212"/>
      <c r="S740" s="212"/>
      <c r="T740" s="212"/>
    </row>
    <row r="741" spans="1:20" ht="12.75" customHeight="1" x14ac:dyDescent="0.2">
      <c r="A741" s="189"/>
      <c r="B741" s="220"/>
      <c r="C741" s="194"/>
      <c r="D741" s="193"/>
      <c r="E741" s="203"/>
      <c r="F741" s="208"/>
      <c r="G741" s="371"/>
      <c r="H741" s="212"/>
      <c r="I741" s="199"/>
      <c r="J741" s="212"/>
      <c r="K741" s="47"/>
      <c r="L741" s="47"/>
      <c r="M741" s="50"/>
      <c r="N741" s="116"/>
      <c r="O741" s="45">
        <f t="shared" si="1304"/>
        <v>0</v>
      </c>
      <c r="P741" s="212"/>
      <c r="Q741" s="212"/>
      <c r="R741" s="212"/>
      <c r="S741" s="212"/>
      <c r="T741" s="212"/>
    </row>
    <row r="742" spans="1:20" ht="12.75" customHeight="1" x14ac:dyDescent="0.2">
      <c r="A742" s="189"/>
      <c r="B742" s="220"/>
      <c r="C742" s="194"/>
      <c r="D742" s="193"/>
      <c r="E742" s="203"/>
      <c r="F742" s="209"/>
      <c r="G742" s="371"/>
      <c r="H742" s="213"/>
      <c r="I742" s="199"/>
      <c r="J742" s="213"/>
      <c r="K742" s="47"/>
      <c r="L742" s="47"/>
      <c r="M742" s="47"/>
      <c r="N742" s="116"/>
      <c r="O742" s="45">
        <f t="shared" si="1304"/>
        <v>0</v>
      </c>
      <c r="P742" s="213"/>
      <c r="Q742" s="213"/>
      <c r="R742" s="213"/>
      <c r="S742" s="213"/>
      <c r="T742" s="213"/>
    </row>
    <row r="743" spans="1:20" ht="12.75" customHeight="1" x14ac:dyDescent="0.2">
      <c r="A743" s="189">
        <v>10</v>
      </c>
      <c r="B743" s="377" t="s">
        <v>46</v>
      </c>
      <c r="C743" s="194" t="s">
        <v>436</v>
      </c>
      <c r="D743" s="193" t="s">
        <v>27</v>
      </c>
      <c r="E743" s="378">
        <v>12</v>
      </c>
      <c r="F743" s="207">
        <f t="shared" ref="F743" si="1369">H743+J743+R743</f>
        <v>0.64538888399999994</v>
      </c>
      <c r="G743" s="199"/>
      <c r="H743" s="211">
        <f t="shared" ref="H743" si="1370">G743*$P$8/1000</f>
        <v>0</v>
      </c>
      <c r="I743" s="199"/>
      <c r="J743" s="211">
        <f t="shared" ref="J743" si="1371">I743*$P$9/1000</f>
        <v>0</v>
      </c>
      <c r="K743" s="47" t="s">
        <v>155</v>
      </c>
      <c r="L743" s="47" t="s">
        <v>27</v>
      </c>
      <c r="M743" s="47">
        <v>1</v>
      </c>
      <c r="N743" s="116">
        <v>0.56999999999999995</v>
      </c>
      <c r="O743" s="45">
        <f t="shared" si="1304"/>
        <v>0.56999999999999995</v>
      </c>
      <c r="P743" s="211">
        <f t="shared" ref="P743" si="1372">E743*F743</f>
        <v>7.7446666079999993</v>
      </c>
      <c r="Q743" s="211">
        <f t="shared" ref="Q743" si="1373">SUM(O743:O746)</f>
        <v>0.56999999999999995</v>
      </c>
      <c r="R743" s="211">
        <f t="shared" ref="R743" si="1374">Q743*1.02*1.05*$R$14</f>
        <v>0.64538888399999994</v>
      </c>
      <c r="S743" s="211">
        <f t="shared" si="1346"/>
        <v>0.73871775745871249</v>
      </c>
      <c r="T743" s="211">
        <f t="shared" ref="T743" si="1375">E743*S743</f>
        <v>8.8646130895045498</v>
      </c>
    </row>
    <row r="744" spans="1:20" ht="12.75" customHeight="1" x14ac:dyDescent="0.2">
      <c r="A744" s="189"/>
      <c r="B744" s="377"/>
      <c r="C744" s="194"/>
      <c r="D744" s="193"/>
      <c r="E744" s="378"/>
      <c r="F744" s="208"/>
      <c r="G744" s="199"/>
      <c r="H744" s="212"/>
      <c r="I744" s="199"/>
      <c r="J744" s="212"/>
      <c r="K744" s="47"/>
      <c r="L744" s="47"/>
      <c r="M744" s="47"/>
      <c r="N744" s="116"/>
      <c r="O744" s="45">
        <f t="shared" si="1304"/>
        <v>0</v>
      </c>
      <c r="P744" s="212"/>
      <c r="Q744" s="212"/>
      <c r="R744" s="212"/>
      <c r="S744" s="212"/>
      <c r="T744" s="212"/>
    </row>
    <row r="745" spans="1:20" ht="12.75" customHeight="1" x14ac:dyDescent="0.2">
      <c r="A745" s="189"/>
      <c r="B745" s="377"/>
      <c r="C745" s="194"/>
      <c r="D745" s="193"/>
      <c r="E745" s="378"/>
      <c r="F745" s="208"/>
      <c r="G745" s="199"/>
      <c r="H745" s="212"/>
      <c r="I745" s="199"/>
      <c r="J745" s="212"/>
      <c r="K745" s="47"/>
      <c r="L745" s="47"/>
      <c r="M745" s="47"/>
      <c r="N745" s="116"/>
      <c r="O745" s="45">
        <f t="shared" si="1304"/>
        <v>0</v>
      </c>
      <c r="P745" s="212"/>
      <c r="Q745" s="212"/>
      <c r="R745" s="212"/>
      <c r="S745" s="212"/>
      <c r="T745" s="212"/>
    </row>
    <row r="746" spans="1:20" ht="12.75" customHeight="1" x14ac:dyDescent="0.2">
      <c r="A746" s="189"/>
      <c r="B746" s="377"/>
      <c r="C746" s="194"/>
      <c r="D746" s="193"/>
      <c r="E746" s="378"/>
      <c r="F746" s="209"/>
      <c r="G746" s="199"/>
      <c r="H746" s="213"/>
      <c r="I746" s="199"/>
      <c r="J746" s="213"/>
      <c r="K746" s="47"/>
      <c r="L746" s="47"/>
      <c r="M746" s="47"/>
      <c r="N746" s="116"/>
      <c r="O746" s="45">
        <f t="shared" si="1304"/>
        <v>0</v>
      </c>
      <c r="P746" s="213"/>
      <c r="Q746" s="213"/>
      <c r="R746" s="213"/>
      <c r="S746" s="213"/>
      <c r="T746" s="213"/>
    </row>
    <row r="747" spans="1:20" ht="12.75" customHeight="1" x14ac:dyDescent="0.2">
      <c r="A747" s="189">
        <v>11</v>
      </c>
      <c r="B747" s="285" t="s">
        <v>46</v>
      </c>
      <c r="C747" s="217" t="s">
        <v>437</v>
      </c>
      <c r="D747" s="214" t="s">
        <v>27</v>
      </c>
      <c r="E747" s="374">
        <v>24</v>
      </c>
      <c r="F747" s="207">
        <f t="shared" ref="F747" si="1376">H747+J747+R747</f>
        <v>0.28306530000000002</v>
      </c>
      <c r="G747" s="222"/>
      <c r="H747" s="211">
        <f t="shared" ref="H747" si="1377">G747*$P$8/1000</f>
        <v>0</v>
      </c>
      <c r="I747" s="379"/>
      <c r="J747" s="211">
        <f t="shared" ref="J747" si="1378">I747*$P$9/1000</f>
        <v>0</v>
      </c>
      <c r="K747" s="47" t="s">
        <v>156</v>
      </c>
      <c r="L747" s="128" t="s">
        <v>27</v>
      </c>
      <c r="M747" s="47">
        <v>1</v>
      </c>
      <c r="N747" s="116">
        <v>0.25</v>
      </c>
      <c r="O747" s="45">
        <f t="shared" si="1304"/>
        <v>0.25</v>
      </c>
      <c r="P747" s="211">
        <f t="shared" ref="P747" si="1379">E747*F747</f>
        <v>6.7935672</v>
      </c>
      <c r="Q747" s="211">
        <f t="shared" ref="Q747" si="1380">SUM(O747:O750)</f>
        <v>0.25</v>
      </c>
      <c r="R747" s="211">
        <f t="shared" ref="R747" si="1381">Q747*1.02*1.05*$R$14</f>
        <v>0.28306530000000002</v>
      </c>
      <c r="S747" s="211">
        <f t="shared" si="1346"/>
        <v>0.32399901642925988</v>
      </c>
      <c r="T747" s="211">
        <f t="shared" ref="T747" si="1382">E747*S747</f>
        <v>7.7759763943022371</v>
      </c>
    </row>
    <row r="748" spans="1:20" ht="12.75" customHeight="1" x14ac:dyDescent="0.2">
      <c r="A748" s="189"/>
      <c r="B748" s="263"/>
      <c r="C748" s="218"/>
      <c r="D748" s="215"/>
      <c r="E748" s="375"/>
      <c r="F748" s="208"/>
      <c r="G748" s="223"/>
      <c r="H748" s="212"/>
      <c r="I748" s="380"/>
      <c r="J748" s="212"/>
      <c r="K748" s="47"/>
      <c r="L748" s="47"/>
      <c r="M748" s="47"/>
      <c r="N748" s="116"/>
      <c r="O748" s="45">
        <f t="shared" si="1304"/>
        <v>0</v>
      </c>
      <c r="P748" s="212"/>
      <c r="Q748" s="212"/>
      <c r="R748" s="212"/>
      <c r="S748" s="212"/>
      <c r="T748" s="212"/>
    </row>
    <row r="749" spans="1:20" ht="12.75" customHeight="1" x14ac:dyDescent="0.2">
      <c r="A749" s="189"/>
      <c r="B749" s="263"/>
      <c r="C749" s="218"/>
      <c r="D749" s="215"/>
      <c r="E749" s="375"/>
      <c r="F749" s="208"/>
      <c r="G749" s="223"/>
      <c r="H749" s="212"/>
      <c r="I749" s="380"/>
      <c r="J749" s="212"/>
      <c r="K749" s="47"/>
      <c r="L749" s="47"/>
      <c r="M749" s="50"/>
      <c r="N749" s="116"/>
      <c r="O749" s="45">
        <f t="shared" si="1304"/>
        <v>0</v>
      </c>
      <c r="P749" s="212"/>
      <c r="Q749" s="212"/>
      <c r="R749" s="212"/>
      <c r="S749" s="212"/>
      <c r="T749" s="212"/>
    </row>
    <row r="750" spans="1:20" ht="12.75" customHeight="1" x14ac:dyDescent="0.2">
      <c r="A750" s="189"/>
      <c r="B750" s="264"/>
      <c r="C750" s="219"/>
      <c r="D750" s="216"/>
      <c r="E750" s="376"/>
      <c r="F750" s="209"/>
      <c r="G750" s="224"/>
      <c r="H750" s="213"/>
      <c r="I750" s="381"/>
      <c r="J750" s="213"/>
      <c r="K750" s="47"/>
      <c r="L750" s="47"/>
      <c r="M750" s="47"/>
      <c r="N750" s="116"/>
      <c r="O750" s="45">
        <f t="shared" si="1304"/>
        <v>0</v>
      </c>
      <c r="P750" s="213"/>
      <c r="Q750" s="213"/>
      <c r="R750" s="213"/>
      <c r="S750" s="213"/>
      <c r="T750" s="213"/>
    </row>
    <row r="751" spans="1:20" ht="12.75" customHeight="1" x14ac:dyDescent="0.2">
      <c r="A751" s="189">
        <v>12</v>
      </c>
      <c r="B751" s="220" t="s">
        <v>682</v>
      </c>
      <c r="C751" s="194" t="s">
        <v>438</v>
      </c>
      <c r="D751" s="193" t="s">
        <v>27</v>
      </c>
      <c r="E751" s="378">
        <v>12</v>
      </c>
      <c r="F751" s="207">
        <f t="shared" ref="F751" si="1383">H751+J751+R751</f>
        <v>4.0354035204000001</v>
      </c>
      <c r="G751" s="371">
        <v>0.97</v>
      </c>
      <c r="H751" s="211">
        <f t="shared" ref="H751" si="1384">G751*$P$8/1000</f>
        <v>1.841739</v>
      </c>
      <c r="I751" s="199">
        <v>0.13</v>
      </c>
      <c r="J751" s="211">
        <f t="shared" ref="J751" si="1385">I751*$P$9/1000</f>
        <v>0.30618510000000004</v>
      </c>
      <c r="K751" s="47" t="s">
        <v>158</v>
      </c>
      <c r="L751" s="47" t="s">
        <v>27</v>
      </c>
      <c r="M751" s="47">
        <v>1</v>
      </c>
      <c r="N751" s="116">
        <v>1.667</v>
      </c>
      <c r="O751" s="45">
        <f t="shared" si="1304"/>
        <v>1.667</v>
      </c>
      <c r="P751" s="211">
        <f t="shared" ref="P751" si="1386">E751*F751</f>
        <v>48.424842244800004</v>
      </c>
      <c r="Q751" s="211">
        <f t="shared" ref="Q751" si="1387">SUM(O751:O754)</f>
        <v>1.667</v>
      </c>
      <c r="R751" s="211">
        <f t="shared" ref="R751" si="1388">Q751*1.02*1.05*$R$14</f>
        <v>1.8874794203999998</v>
      </c>
      <c r="S751" s="211">
        <f t="shared" si="1346"/>
        <v>4.6189581397111299</v>
      </c>
      <c r="T751" s="211">
        <f t="shared" ref="T751" si="1389">E751*S751</f>
        <v>55.427497676533562</v>
      </c>
    </row>
    <row r="752" spans="1:20" ht="12.75" customHeight="1" x14ac:dyDescent="0.2">
      <c r="A752" s="189"/>
      <c r="B752" s="220"/>
      <c r="C752" s="194"/>
      <c r="D752" s="193"/>
      <c r="E752" s="378"/>
      <c r="F752" s="208"/>
      <c r="G752" s="371"/>
      <c r="H752" s="212"/>
      <c r="I752" s="199"/>
      <c r="J752" s="212"/>
      <c r="K752" s="18"/>
      <c r="L752" s="18"/>
      <c r="M752" s="18"/>
      <c r="N752" s="134"/>
      <c r="O752" s="45">
        <f t="shared" si="1304"/>
        <v>0</v>
      </c>
      <c r="P752" s="212"/>
      <c r="Q752" s="212"/>
      <c r="R752" s="212"/>
      <c r="S752" s="212"/>
      <c r="T752" s="212"/>
    </row>
    <row r="753" spans="1:20" ht="12.75" customHeight="1" x14ac:dyDescent="0.2">
      <c r="A753" s="189"/>
      <c r="B753" s="220"/>
      <c r="C753" s="194"/>
      <c r="D753" s="193"/>
      <c r="E753" s="378"/>
      <c r="F753" s="208"/>
      <c r="G753" s="371"/>
      <c r="H753" s="212"/>
      <c r="I753" s="199"/>
      <c r="J753" s="212"/>
      <c r="K753" s="18"/>
      <c r="L753" s="18"/>
      <c r="M753" s="19"/>
      <c r="N753" s="134"/>
      <c r="O753" s="45">
        <f t="shared" si="1304"/>
        <v>0</v>
      </c>
      <c r="P753" s="212"/>
      <c r="Q753" s="212"/>
      <c r="R753" s="212"/>
      <c r="S753" s="212"/>
      <c r="T753" s="212"/>
    </row>
    <row r="754" spans="1:20" ht="12.75" customHeight="1" x14ac:dyDescent="0.2">
      <c r="A754" s="189"/>
      <c r="B754" s="220"/>
      <c r="C754" s="194"/>
      <c r="D754" s="193"/>
      <c r="E754" s="378"/>
      <c r="F754" s="209"/>
      <c r="G754" s="371"/>
      <c r="H754" s="213"/>
      <c r="I754" s="199"/>
      <c r="J754" s="213"/>
      <c r="K754" s="18"/>
      <c r="L754" s="18"/>
      <c r="M754" s="18"/>
      <c r="N754" s="134"/>
      <c r="O754" s="45">
        <f t="shared" si="1304"/>
        <v>0</v>
      </c>
      <c r="P754" s="213"/>
      <c r="Q754" s="213"/>
      <c r="R754" s="213"/>
      <c r="S754" s="213"/>
      <c r="T754" s="213"/>
    </row>
    <row r="755" spans="1:20" ht="12.75" customHeight="1" x14ac:dyDescent="0.2">
      <c r="A755" s="189">
        <v>13</v>
      </c>
      <c r="B755" s="220" t="s">
        <v>682</v>
      </c>
      <c r="C755" s="194" t="s">
        <v>440</v>
      </c>
      <c r="D755" s="193" t="s">
        <v>27</v>
      </c>
      <c r="E755" s="378">
        <v>12</v>
      </c>
      <c r="F755" s="207">
        <f t="shared" ref="F755" si="1390">H755+J755+R755</f>
        <v>4.0354035204000001</v>
      </c>
      <c r="G755" s="371">
        <v>0.97</v>
      </c>
      <c r="H755" s="211">
        <f t="shared" ref="H755" si="1391">G755*$P$8/1000</f>
        <v>1.841739</v>
      </c>
      <c r="I755" s="199">
        <v>0.13</v>
      </c>
      <c r="J755" s="211">
        <f t="shared" ref="J755" si="1392">I755*$P$9/1000</f>
        <v>0.30618510000000004</v>
      </c>
      <c r="K755" s="47" t="s">
        <v>158</v>
      </c>
      <c r="L755" s="47" t="s">
        <v>27</v>
      </c>
      <c r="M755" s="47">
        <v>1</v>
      </c>
      <c r="N755" s="116">
        <v>1.667</v>
      </c>
      <c r="O755" s="45">
        <f t="shared" si="1304"/>
        <v>1.667</v>
      </c>
      <c r="P755" s="211">
        <f t="shared" ref="P755" si="1393">E755*F755</f>
        <v>48.424842244800004</v>
      </c>
      <c r="Q755" s="211">
        <f t="shared" ref="Q755" si="1394">SUM(O755:O758)</f>
        <v>1.667</v>
      </c>
      <c r="R755" s="211">
        <f t="shared" ref="R755" si="1395">Q755*1.02*1.05*$R$14</f>
        <v>1.8874794203999998</v>
      </c>
      <c r="S755" s="211">
        <f t="shared" ref="S755" si="1396">F755*$S$21</f>
        <v>4.6189581397111299</v>
      </c>
      <c r="T755" s="211">
        <f t="shared" ref="T755" si="1397">E755*S755</f>
        <v>55.427497676533562</v>
      </c>
    </row>
    <row r="756" spans="1:20" ht="12.75" customHeight="1" x14ac:dyDescent="0.2">
      <c r="A756" s="189"/>
      <c r="B756" s="220"/>
      <c r="C756" s="194"/>
      <c r="D756" s="193"/>
      <c r="E756" s="378"/>
      <c r="F756" s="208"/>
      <c r="G756" s="371"/>
      <c r="H756" s="212"/>
      <c r="I756" s="199"/>
      <c r="J756" s="212"/>
      <c r="K756" s="18"/>
      <c r="L756" s="18"/>
      <c r="M756" s="18"/>
      <c r="N756" s="134"/>
      <c r="O756" s="45">
        <f t="shared" si="1304"/>
        <v>0</v>
      </c>
      <c r="P756" s="212"/>
      <c r="Q756" s="212"/>
      <c r="R756" s="212"/>
      <c r="S756" s="212"/>
      <c r="T756" s="212"/>
    </row>
    <row r="757" spans="1:20" ht="12.75" customHeight="1" x14ac:dyDescent="0.2">
      <c r="A757" s="189"/>
      <c r="B757" s="220"/>
      <c r="C757" s="194"/>
      <c r="D757" s="193"/>
      <c r="E757" s="378"/>
      <c r="F757" s="208"/>
      <c r="G757" s="371"/>
      <c r="H757" s="212"/>
      <c r="I757" s="199"/>
      <c r="J757" s="212"/>
      <c r="K757" s="18"/>
      <c r="L757" s="18"/>
      <c r="M757" s="19"/>
      <c r="N757" s="134"/>
      <c r="O757" s="45">
        <f t="shared" si="1304"/>
        <v>0</v>
      </c>
      <c r="P757" s="212"/>
      <c r="Q757" s="212"/>
      <c r="R757" s="212"/>
      <c r="S757" s="212"/>
      <c r="T757" s="212"/>
    </row>
    <row r="758" spans="1:20" ht="12.75" customHeight="1" x14ac:dyDescent="0.2">
      <c r="A758" s="189"/>
      <c r="B758" s="220"/>
      <c r="C758" s="194"/>
      <c r="D758" s="193"/>
      <c r="E758" s="378"/>
      <c r="F758" s="209"/>
      <c r="G758" s="371"/>
      <c r="H758" s="213"/>
      <c r="I758" s="199"/>
      <c r="J758" s="213"/>
      <c r="K758" s="18"/>
      <c r="L758" s="18"/>
      <c r="M758" s="18"/>
      <c r="N758" s="134"/>
      <c r="O758" s="45">
        <f t="shared" si="1304"/>
        <v>0</v>
      </c>
      <c r="P758" s="213"/>
      <c r="Q758" s="213"/>
      <c r="R758" s="213"/>
      <c r="S758" s="213"/>
      <c r="T758" s="213"/>
    </row>
    <row r="759" spans="1:20" ht="12.75" customHeight="1" x14ac:dyDescent="0.2">
      <c r="A759" s="189">
        <v>14</v>
      </c>
      <c r="B759" s="220" t="s">
        <v>439</v>
      </c>
      <c r="C759" s="194" t="s">
        <v>159</v>
      </c>
      <c r="D759" s="193" t="s">
        <v>27</v>
      </c>
      <c r="E759" s="378">
        <v>12</v>
      </c>
      <c r="F759" s="207">
        <f t="shared" ref="F759" si="1398">H759+J759+R759</f>
        <v>2.0076721067999999</v>
      </c>
      <c r="G759" s="371">
        <v>0.08</v>
      </c>
      <c r="H759" s="211">
        <f t="shared" ref="H759" si="1399">G759*$P$8/1000</f>
        <v>0.151896</v>
      </c>
      <c r="I759" s="199"/>
      <c r="J759" s="211">
        <f t="shared" ref="J759" si="1400">I759*$P$9/1000</f>
        <v>0</v>
      </c>
      <c r="K759" s="47" t="s">
        <v>60</v>
      </c>
      <c r="L759" s="47" t="s">
        <v>27</v>
      </c>
      <c r="M759" s="47">
        <v>1</v>
      </c>
      <c r="N759" s="116">
        <v>1.639</v>
      </c>
      <c r="O759" s="45">
        <f t="shared" si="1304"/>
        <v>1.639</v>
      </c>
      <c r="P759" s="211">
        <f t="shared" ref="P759" si="1401">E759*F759</f>
        <v>24.0920652816</v>
      </c>
      <c r="Q759" s="211">
        <f t="shared" ref="Q759" si="1402">SUM(O759:O762)</f>
        <v>1.639</v>
      </c>
      <c r="R759" s="211">
        <f t="shared" ref="R759" si="1403">Q759*1.02*1.05*$R$14</f>
        <v>1.8557761068</v>
      </c>
      <c r="S759" s="211">
        <f t="shared" ref="S759" si="1404">F759*$S$21</f>
        <v>2.2979990409126798</v>
      </c>
      <c r="T759" s="211">
        <f t="shared" ref="T759" si="1405">E759*S759</f>
        <v>27.575988490952156</v>
      </c>
    </row>
    <row r="760" spans="1:20" ht="12.75" customHeight="1" x14ac:dyDescent="0.2">
      <c r="A760" s="189"/>
      <c r="B760" s="220"/>
      <c r="C760" s="194"/>
      <c r="D760" s="193"/>
      <c r="E760" s="378"/>
      <c r="F760" s="208"/>
      <c r="G760" s="371"/>
      <c r="H760" s="212"/>
      <c r="I760" s="199"/>
      <c r="J760" s="212"/>
      <c r="K760" s="18"/>
      <c r="L760" s="18"/>
      <c r="M760" s="18"/>
      <c r="N760" s="134"/>
      <c r="O760" s="45">
        <f t="shared" si="1304"/>
        <v>0</v>
      </c>
      <c r="P760" s="212"/>
      <c r="Q760" s="212"/>
      <c r="R760" s="212"/>
      <c r="S760" s="212"/>
      <c r="T760" s="212"/>
    </row>
    <row r="761" spans="1:20" ht="12.75" customHeight="1" x14ac:dyDescent="0.2">
      <c r="A761" s="189"/>
      <c r="B761" s="220"/>
      <c r="C761" s="194"/>
      <c r="D761" s="193"/>
      <c r="E761" s="378"/>
      <c r="F761" s="208"/>
      <c r="G761" s="371"/>
      <c r="H761" s="212"/>
      <c r="I761" s="199"/>
      <c r="J761" s="212"/>
      <c r="K761" s="18"/>
      <c r="L761" s="18"/>
      <c r="M761" s="19"/>
      <c r="N761" s="134"/>
      <c r="O761" s="45">
        <f t="shared" si="1304"/>
        <v>0</v>
      </c>
      <c r="P761" s="212"/>
      <c r="Q761" s="212"/>
      <c r="R761" s="212"/>
      <c r="S761" s="212"/>
      <c r="T761" s="212"/>
    </row>
    <row r="762" spans="1:20" ht="12.75" customHeight="1" x14ac:dyDescent="0.2">
      <c r="A762" s="189"/>
      <c r="B762" s="220"/>
      <c r="C762" s="194"/>
      <c r="D762" s="193"/>
      <c r="E762" s="378"/>
      <c r="F762" s="209"/>
      <c r="G762" s="371"/>
      <c r="H762" s="213"/>
      <c r="I762" s="199"/>
      <c r="J762" s="213"/>
      <c r="K762" s="18"/>
      <c r="L762" s="18"/>
      <c r="M762" s="18"/>
      <c r="N762" s="134"/>
      <c r="O762" s="45">
        <f t="shared" si="1304"/>
        <v>0</v>
      </c>
      <c r="P762" s="213"/>
      <c r="Q762" s="213"/>
      <c r="R762" s="213"/>
      <c r="S762" s="213"/>
      <c r="T762" s="213"/>
    </row>
    <row r="763" spans="1:20" ht="12.75" customHeight="1" x14ac:dyDescent="0.2">
      <c r="A763" s="189">
        <v>15</v>
      </c>
      <c r="B763" s="220" t="s">
        <v>682</v>
      </c>
      <c r="C763" s="194" t="s">
        <v>160</v>
      </c>
      <c r="D763" s="193" t="s">
        <v>27</v>
      </c>
      <c r="E763" s="378">
        <v>12</v>
      </c>
      <c r="F763" s="207">
        <f t="shared" ref="F763" si="1406">H763+J763+R763</f>
        <v>3.9719968932</v>
      </c>
      <c r="G763" s="371">
        <v>0.97</v>
      </c>
      <c r="H763" s="211">
        <f t="shared" ref="H763" si="1407">G763*$P$8/1000</f>
        <v>1.841739</v>
      </c>
      <c r="I763" s="199">
        <v>0.13</v>
      </c>
      <c r="J763" s="211">
        <f t="shared" ref="J763" si="1408">I763*$P$9/1000</f>
        <v>0.30618510000000004</v>
      </c>
      <c r="K763" s="47" t="s">
        <v>161</v>
      </c>
      <c r="L763" s="47" t="s">
        <v>27</v>
      </c>
      <c r="M763" s="47">
        <v>1</v>
      </c>
      <c r="N763" s="116">
        <v>1.611</v>
      </c>
      <c r="O763" s="45">
        <f t="shared" si="1304"/>
        <v>1.611</v>
      </c>
      <c r="P763" s="211">
        <f t="shared" ref="P763" si="1409">E763*F763</f>
        <v>47.663962718400001</v>
      </c>
      <c r="Q763" s="211">
        <f t="shared" ref="Q763" si="1410">SUM(O763:O766)</f>
        <v>1.611</v>
      </c>
      <c r="R763" s="211">
        <f t="shared" ref="R763" si="1411">Q763*1.02*1.05*$R$14</f>
        <v>1.8240727932</v>
      </c>
      <c r="S763" s="211">
        <f t="shared" ref="S763" si="1412">F763*$S$21</f>
        <v>4.5463823600309752</v>
      </c>
      <c r="T763" s="211">
        <f t="shared" ref="T763" si="1413">E763*S763</f>
        <v>54.556588320371702</v>
      </c>
    </row>
    <row r="764" spans="1:20" ht="12.75" customHeight="1" x14ac:dyDescent="0.2">
      <c r="A764" s="189"/>
      <c r="B764" s="220"/>
      <c r="C764" s="194"/>
      <c r="D764" s="193"/>
      <c r="E764" s="378"/>
      <c r="F764" s="208"/>
      <c r="G764" s="371"/>
      <c r="H764" s="212"/>
      <c r="I764" s="199"/>
      <c r="J764" s="212"/>
      <c r="K764" s="47"/>
      <c r="L764" s="47"/>
      <c r="M764" s="47"/>
      <c r="N764" s="116"/>
      <c r="O764" s="45">
        <f t="shared" si="1304"/>
        <v>0</v>
      </c>
      <c r="P764" s="212"/>
      <c r="Q764" s="212"/>
      <c r="R764" s="212"/>
      <c r="S764" s="212"/>
      <c r="T764" s="212"/>
    </row>
    <row r="765" spans="1:20" ht="12.75" customHeight="1" x14ac:dyDescent="0.2">
      <c r="A765" s="189"/>
      <c r="B765" s="220"/>
      <c r="C765" s="194"/>
      <c r="D765" s="193"/>
      <c r="E765" s="378"/>
      <c r="F765" s="208"/>
      <c r="G765" s="371"/>
      <c r="H765" s="212"/>
      <c r="I765" s="199"/>
      <c r="J765" s="212"/>
      <c r="K765" s="47"/>
      <c r="L765" s="47"/>
      <c r="M765" s="50"/>
      <c r="N765" s="116"/>
      <c r="O765" s="45">
        <f t="shared" si="1304"/>
        <v>0</v>
      </c>
      <c r="P765" s="212"/>
      <c r="Q765" s="212"/>
      <c r="R765" s="212"/>
      <c r="S765" s="212"/>
      <c r="T765" s="212"/>
    </row>
    <row r="766" spans="1:20" ht="12.75" customHeight="1" x14ac:dyDescent="0.2">
      <c r="A766" s="189"/>
      <c r="B766" s="220"/>
      <c r="C766" s="194"/>
      <c r="D766" s="193"/>
      <c r="E766" s="378"/>
      <c r="F766" s="209"/>
      <c r="G766" s="371"/>
      <c r="H766" s="213"/>
      <c r="I766" s="199"/>
      <c r="J766" s="213"/>
      <c r="K766" s="47"/>
      <c r="L766" s="47"/>
      <c r="M766" s="47"/>
      <c r="N766" s="116"/>
      <c r="O766" s="45">
        <f t="shared" si="1304"/>
        <v>0</v>
      </c>
      <c r="P766" s="213"/>
      <c r="Q766" s="213"/>
      <c r="R766" s="213"/>
      <c r="S766" s="213"/>
      <c r="T766" s="213"/>
    </row>
    <row r="767" spans="1:20" ht="12.75" customHeight="1" x14ac:dyDescent="0.2">
      <c r="A767" s="189">
        <v>16</v>
      </c>
      <c r="B767" s="235" t="s">
        <v>253</v>
      </c>
      <c r="C767" s="382" t="s">
        <v>441</v>
      </c>
      <c r="D767" s="193" t="s">
        <v>32</v>
      </c>
      <c r="E767" s="204">
        <v>94.4</v>
      </c>
      <c r="F767" s="207">
        <f t="shared" ref="F767:F795" si="1414">H767+J767+R767</f>
        <v>5.5458036074999999</v>
      </c>
      <c r="G767" s="199">
        <v>0.83</v>
      </c>
      <c r="H767" s="211">
        <f t="shared" ref="H767:H795" si="1415">G767*$P$8/1000</f>
        <v>1.5759210000000001</v>
      </c>
      <c r="I767" s="300">
        <v>0.03</v>
      </c>
      <c r="J767" s="211">
        <f t="shared" ref="J767:J795" si="1416">I767*$P$9/1000</f>
        <v>7.0658099999999988E-2</v>
      </c>
      <c r="K767" s="47" t="s">
        <v>49</v>
      </c>
      <c r="L767" s="47" t="s">
        <v>32</v>
      </c>
      <c r="M767" s="47">
        <v>0.95</v>
      </c>
      <c r="N767" s="128">
        <v>3.625</v>
      </c>
      <c r="O767" s="45">
        <f t="shared" si="1304"/>
        <v>3.4437499999999996</v>
      </c>
      <c r="P767" s="211">
        <f t="shared" ref="P767" si="1417">E767*F767</f>
        <v>523.52386054800002</v>
      </c>
      <c r="Q767" s="211">
        <f t="shared" ref="Q767" si="1418">SUM(O767:O770)</f>
        <v>3.4437499999999996</v>
      </c>
      <c r="R767" s="211">
        <f t="shared" ref="R767" si="1419">Q767*1.02*1.05*$R$14</f>
        <v>3.8992245075</v>
      </c>
      <c r="S767" s="211">
        <f t="shared" ref="S767" si="1420">F767*$S$21</f>
        <v>6.3477752806149015</v>
      </c>
      <c r="T767" s="211">
        <f t="shared" ref="T767" si="1421">E767*S767</f>
        <v>599.22998649004671</v>
      </c>
    </row>
    <row r="768" spans="1:20" ht="12.75" customHeight="1" x14ac:dyDescent="0.2">
      <c r="A768" s="189"/>
      <c r="B768" s="236"/>
      <c r="C768" s="382"/>
      <c r="D768" s="193"/>
      <c r="E768" s="204"/>
      <c r="F768" s="208"/>
      <c r="G768" s="199"/>
      <c r="H768" s="212"/>
      <c r="I768" s="300"/>
      <c r="J768" s="212"/>
      <c r="K768" s="46"/>
      <c r="L768" s="46"/>
      <c r="M768" s="46"/>
      <c r="N768" s="128"/>
      <c r="O768" s="45">
        <f t="shared" ref="O768:O802" si="1422">M768*N768</f>
        <v>0</v>
      </c>
      <c r="P768" s="212"/>
      <c r="Q768" s="212"/>
      <c r="R768" s="212"/>
      <c r="S768" s="212"/>
      <c r="T768" s="212"/>
    </row>
    <row r="769" spans="1:20" ht="12.75" customHeight="1" x14ac:dyDescent="0.2">
      <c r="A769" s="189"/>
      <c r="B769" s="236"/>
      <c r="C769" s="382"/>
      <c r="D769" s="193"/>
      <c r="E769" s="204"/>
      <c r="F769" s="208"/>
      <c r="G769" s="199"/>
      <c r="H769" s="212"/>
      <c r="I769" s="300"/>
      <c r="J769" s="212"/>
      <c r="K769" s="46"/>
      <c r="L769" s="46"/>
      <c r="M769" s="51"/>
      <c r="N769" s="128"/>
      <c r="O769" s="45">
        <f t="shared" si="1422"/>
        <v>0</v>
      </c>
      <c r="P769" s="212"/>
      <c r="Q769" s="212"/>
      <c r="R769" s="212"/>
      <c r="S769" s="212"/>
      <c r="T769" s="212"/>
    </row>
    <row r="770" spans="1:20" ht="12.75" customHeight="1" x14ac:dyDescent="0.2">
      <c r="A770" s="189"/>
      <c r="B770" s="237"/>
      <c r="C770" s="382"/>
      <c r="D770" s="193"/>
      <c r="E770" s="204"/>
      <c r="F770" s="209"/>
      <c r="G770" s="199"/>
      <c r="H770" s="213"/>
      <c r="I770" s="300"/>
      <c r="J770" s="213"/>
      <c r="K770" s="46"/>
      <c r="L770" s="46"/>
      <c r="M770" s="46"/>
      <c r="N770" s="128"/>
      <c r="O770" s="45">
        <f t="shared" si="1422"/>
        <v>0</v>
      </c>
      <c r="P770" s="213"/>
      <c r="Q770" s="213"/>
      <c r="R770" s="213"/>
      <c r="S770" s="213"/>
      <c r="T770" s="213"/>
    </row>
    <row r="771" spans="1:20" ht="12.75" customHeight="1" x14ac:dyDescent="0.2">
      <c r="A771" s="189">
        <v>17</v>
      </c>
      <c r="B771" s="235" t="s">
        <v>254</v>
      </c>
      <c r="C771" s="382" t="s">
        <v>443</v>
      </c>
      <c r="D771" s="193" t="s">
        <v>32</v>
      </c>
      <c r="E771" s="195">
        <v>126.7</v>
      </c>
      <c r="F771" s="207">
        <f t="shared" si="1414"/>
        <v>4.2905222281200004</v>
      </c>
      <c r="G771" s="199">
        <v>0.83</v>
      </c>
      <c r="H771" s="211">
        <f t="shared" si="1415"/>
        <v>1.5759210000000001</v>
      </c>
      <c r="I771" s="300">
        <v>0.03</v>
      </c>
      <c r="J771" s="211">
        <f t="shared" si="1416"/>
        <v>7.0658099999999988E-2</v>
      </c>
      <c r="K771" s="47" t="s">
        <v>49</v>
      </c>
      <c r="L771" s="47" t="s">
        <v>32</v>
      </c>
      <c r="M771" s="47">
        <v>0.95</v>
      </c>
      <c r="N771" s="128">
        <v>2.4580000000000002</v>
      </c>
      <c r="O771" s="45">
        <f t="shared" si="1422"/>
        <v>2.3351000000000002</v>
      </c>
      <c r="P771" s="211">
        <f t="shared" ref="P771" si="1423">E771*F771</f>
        <v>543.60916630280406</v>
      </c>
      <c r="Q771" s="211">
        <f t="shared" ref="Q771" si="1424">SUM(O771:O774)</f>
        <v>2.3351000000000002</v>
      </c>
      <c r="R771" s="211">
        <f t="shared" ref="R771" si="1425">Q771*1.02*1.05*$R$14</f>
        <v>2.6439431281200005</v>
      </c>
      <c r="S771" s="211">
        <f t="shared" ref="S771" si="1426">F771*$S$21</f>
        <v>4.910969242357706</v>
      </c>
      <c r="T771" s="211">
        <f t="shared" ref="T771" si="1427">E771*S771</f>
        <v>622.21980300672135</v>
      </c>
    </row>
    <row r="772" spans="1:20" ht="12.75" customHeight="1" x14ac:dyDescent="0.2">
      <c r="A772" s="189"/>
      <c r="B772" s="236"/>
      <c r="C772" s="382"/>
      <c r="D772" s="193"/>
      <c r="E772" s="195"/>
      <c r="F772" s="208"/>
      <c r="G772" s="199"/>
      <c r="H772" s="212"/>
      <c r="I772" s="300"/>
      <c r="J772" s="212"/>
      <c r="K772" s="46"/>
      <c r="L772" s="46"/>
      <c r="M772" s="46"/>
      <c r="N772" s="128"/>
      <c r="O772" s="45">
        <f t="shared" si="1422"/>
        <v>0</v>
      </c>
      <c r="P772" s="212"/>
      <c r="Q772" s="212"/>
      <c r="R772" s="212"/>
      <c r="S772" s="212"/>
      <c r="T772" s="212"/>
    </row>
    <row r="773" spans="1:20" ht="12.75" customHeight="1" x14ac:dyDescent="0.2">
      <c r="A773" s="189"/>
      <c r="B773" s="236"/>
      <c r="C773" s="382"/>
      <c r="D773" s="193"/>
      <c r="E773" s="195"/>
      <c r="F773" s="208"/>
      <c r="G773" s="199"/>
      <c r="H773" s="212"/>
      <c r="I773" s="300"/>
      <c r="J773" s="212"/>
      <c r="K773" s="46"/>
      <c r="L773" s="46"/>
      <c r="M773" s="51"/>
      <c r="N773" s="128"/>
      <c r="O773" s="45">
        <f t="shared" si="1422"/>
        <v>0</v>
      </c>
      <c r="P773" s="212"/>
      <c r="Q773" s="212"/>
      <c r="R773" s="212"/>
      <c r="S773" s="212"/>
      <c r="T773" s="212"/>
    </row>
    <row r="774" spans="1:20" ht="12.75" customHeight="1" x14ac:dyDescent="0.2">
      <c r="A774" s="189"/>
      <c r="B774" s="237"/>
      <c r="C774" s="382"/>
      <c r="D774" s="193"/>
      <c r="E774" s="195"/>
      <c r="F774" s="209"/>
      <c r="G774" s="199"/>
      <c r="H774" s="213"/>
      <c r="I774" s="300"/>
      <c r="J774" s="213"/>
      <c r="K774" s="46"/>
      <c r="L774" s="46"/>
      <c r="M774" s="46"/>
      <c r="N774" s="128"/>
      <c r="O774" s="45">
        <f t="shared" si="1422"/>
        <v>0</v>
      </c>
      <c r="P774" s="213"/>
      <c r="Q774" s="213"/>
      <c r="R774" s="213"/>
      <c r="S774" s="213"/>
      <c r="T774" s="213"/>
    </row>
    <row r="775" spans="1:20" ht="12.75" customHeight="1" x14ac:dyDescent="0.2">
      <c r="A775" s="189">
        <v>18</v>
      </c>
      <c r="B775" s="235" t="s">
        <v>255</v>
      </c>
      <c r="C775" s="382" t="s">
        <v>442</v>
      </c>
      <c r="D775" s="193" t="s">
        <v>32</v>
      </c>
      <c r="E775" s="195">
        <v>143.80000000000001</v>
      </c>
      <c r="F775" s="207">
        <f t="shared" si="1414"/>
        <v>3.0853171529759997</v>
      </c>
      <c r="G775" s="199">
        <v>0.96</v>
      </c>
      <c r="H775" s="211">
        <f t="shared" si="1415"/>
        <v>1.8227519999999999</v>
      </c>
      <c r="I775" s="300">
        <v>0.02</v>
      </c>
      <c r="J775" s="211">
        <f t="shared" si="1416"/>
        <v>4.7105400000000006E-2</v>
      </c>
      <c r="K775" s="47" t="s">
        <v>49</v>
      </c>
      <c r="L775" s="47" t="s">
        <v>32</v>
      </c>
      <c r="M775" s="47">
        <v>0.94</v>
      </c>
      <c r="N775" s="128">
        <v>1.1419999999999999</v>
      </c>
      <c r="O775" s="45">
        <f t="shared" si="1422"/>
        <v>1.0734799999999998</v>
      </c>
      <c r="P775" s="211">
        <f t="shared" ref="P775" si="1428">E775*F775</f>
        <v>443.66860659794878</v>
      </c>
      <c r="Q775" s="211">
        <f t="shared" ref="Q775" si="1429">SUM(O775:O778)</f>
        <v>1.0734799999999998</v>
      </c>
      <c r="R775" s="211">
        <f t="shared" ref="R775" si="1430">Q775*1.02*1.05*$R$14</f>
        <v>1.2154597529759998</v>
      </c>
      <c r="S775" s="211">
        <f t="shared" ref="S775" si="1431">F775*$S$21</f>
        <v>3.5314809796062896</v>
      </c>
      <c r="T775" s="211">
        <f t="shared" ref="T775" si="1432">E775*S775</f>
        <v>507.8269648673845</v>
      </c>
    </row>
    <row r="776" spans="1:20" ht="12.75" customHeight="1" x14ac:dyDescent="0.2">
      <c r="A776" s="189"/>
      <c r="B776" s="236"/>
      <c r="C776" s="382"/>
      <c r="D776" s="193"/>
      <c r="E776" s="195"/>
      <c r="F776" s="208"/>
      <c r="G776" s="199"/>
      <c r="H776" s="212"/>
      <c r="I776" s="300"/>
      <c r="J776" s="212"/>
      <c r="K776" s="46"/>
      <c r="L776" s="46"/>
      <c r="M776" s="46"/>
      <c r="N776" s="128"/>
      <c r="O776" s="45">
        <f t="shared" si="1422"/>
        <v>0</v>
      </c>
      <c r="P776" s="212"/>
      <c r="Q776" s="212"/>
      <c r="R776" s="212"/>
      <c r="S776" s="212"/>
      <c r="T776" s="212"/>
    </row>
    <row r="777" spans="1:20" ht="12.75" customHeight="1" x14ac:dyDescent="0.2">
      <c r="A777" s="189"/>
      <c r="B777" s="236"/>
      <c r="C777" s="382"/>
      <c r="D777" s="193"/>
      <c r="E777" s="195"/>
      <c r="F777" s="208"/>
      <c r="G777" s="199"/>
      <c r="H777" s="212"/>
      <c r="I777" s="300"/>
      <c r="J777" s="212"/>
      <c r="K777" s="46"/>
      <c r="L777" s="46"/>
      <c r="M777" s="51"/>
      <c r="N777" s="128"/>
      <c r="O777" s="45">
        <f t="shared" si="1422"/>
        <v>0</v>
      </c>
      <c r="P777" s="212"/>
      <c r="Q777" s="212"/>
      <c r="R777" s="212"/>
      <c r="S777" s="212"/>
      <c r="T777" s="212"/>
    </row>
    <row r="778" spans="1:20" ht="12.75" customHeight="1" x14ac:dyDescent="0.2">
      <c r="A778" s="189"/>
      <c r="B778" s="237"/>
      <c r="C778" s="382"/>
      <c r="D778" s="193"/>
      <c r="E778" s="195"/>
      <c r="F778" s="209"/>
      <c r="G778" s="199"/>
      <c r="H778" s="213"/>
      <c r="I778" s="300"/>
      <c r="J778" s="213"/>
      <c r="K778" s="46"/>
      <c r="L778" s="46"/>
      <c r="M778" s="46"/>
      <c r="N778" s="128"/>
      <c r="O778" s="45">
        <f t="shared" si="1422"/>
        <v>0</v>
      </c>
      <c r="P778" s="213"/>
      <c r="Q778" s="213"/>
      <c r="R778" s="213"/>
      <c r="S778" s="213"/>
      <c r="T778" s="213"/>
    </row>
    <row r="779" spans="1:20" ht="12.75" customHeight="1" x14ac:dyDescent="0.2">
      <c r="A779" s="189">
        <v>19</v>
      </c>
      <c r="B779" s="235" t="s">
        <v>256</v>
      </c>
      <c r="C779" s="382" t="s">
        <v>445</v>
      </c>
      <c r="D779" s="193" t="s">
        <v>32</v>
      </c>
      <c r="E779" s="195">
        <v>506.8</v>
      </c>
      <c r="F779" s="207">
        <f t="shared" si="1414"/>
        <v>2.5312662869999998</v>
      </c>
      <c r="G779" s="199">
        <v>0.88</v>
      </c>
      <c r="H779" s="211">
        <f t="shared" si="1415"/>
        <v>1.6708559999999999</v>
      </c>
      <c r="I779" s="300">
        <v>0.03</v>
      </c>
      <c r="J779" s="211">
        <f t="shared" si="1416"/>
        <v>7.0658099999999988E-2</v>
      </c>
      <c r="K779" s="47" t="s">
        <v>49</v>
      </c>
      <c r="L779" s="47" t="s">
        <v>32</v>
      </c>
      <c r="M779" s="47">
        <v>0.93</v>
      </c>
      <c r="N779" s="128">
        <v>0.75</v>
      </c>
      <c r="O779" s="45">
        <f t="shared" si="1422"/>
        <v>0.69750000000000001</v>
      </c>
      <c r="P779" s="211">
        <f t="shared" ref="P779" si="1433">E779*F779</f>
        <v>1282.8457542515998</v>
      </c>
      <c r="Q779" s="211">
        <f t="shared" ref="Q779" si="1434">SUM(O779:O782)</f>
        <v>0.69750000000000001</v>
      </c>
      <c r="R779" s="211">
        <f t="shared" ref="R779" si="1435">Q779*1.02*1.05*$R$14</f>
        <v>0.78975218699999994</v>
      </c>
      <c r="S779" s="211">
        <f t="shared" ref="S779" si="1436">F779*$S$21</f>
        <v>2.8973095158910138</v>
      </c>
      <c r="T779" s="211">
        <f t="shared" ref="T779" si="1437">E779*S779</f>
        <v>1468.3564626535658</v>
      </c>
    </row>
    <row r="780" spans="1:20" ht="12.75" customHeight="1" x14ac:dyDescent="0.2">
      <c r="A780" s="189"/>
      <c r="B780" s="236"/>
      <c r="C780" s="382"/>
      <c r="D780" s="193"/>
      <c r="E780" s="195"/>
      <c r="F780" s="208"/>
      <c r="G780" s="199"/>
      <c r="H780" s="212"/>
      <c r="I780" s="300"/>
      <c r="J780" s="212"/>
      <c r="K780" s="46"/>
      <c r="L780" s="46"/>
      <c r="M780" s="46"/>
      <c r="N780" s="128"/>
      <c r="O780" s="45">
        <f t="shared" si="1422"/>
        <v>0</v>
      </c>
      <c r="P780" s="212"/>
      <c r="Q780" s="212"/>
      <c r="R780" s="212"/>
      <c r="S780" s="212"/>
      <c r="T780" s="212"/>
    </row>
    <row r="781" spans="1:20" ht="12.75" customHeight="1" x14ac:dyDescent="0.2">
      <c r="A781" s="189"/>
      <c r="B781" s="236"/>
      <c r="C781" s="382"/>
      <c r="D781" s="193"/>
      <c r="E781" s="195"/>
      <c r="F781" s="208"/>
      <c r="G781" s="199"/>
      <c r="H781" s="212"/>
      <c r="I781" s="300"/>
      <c r="J781" s="212"/>
      <c r="K781" s="46"/>
      <c r="L781" s="46"/>
      <c r="M781" s="51"/>
      <c r="N781" s="128"/>
      <c r="O781" s="45">
        <f t="shared" si="1422"/>
        <v>0</v>
      </c>
      <c r="P781" s="212"/>
      <c r="Q781" s="212"/>
      <c r="R781" s="212"/>
      <c r="S781" s="212"/>
      <c r="T781" s="212"/>
    </row>
    <row r="782" spans="1:20" ht="12.75" customHeight="1" x14ac:dyDescent="0.2">
      <c r="A782" s="189"/>
      <c r="B782" s="237"/>
      <c r="C782" s="382"/>
      <c r="D782" s="193"/>
      <c r="E782" s="195"/>
      <c r="F782" s="209"/>
      <c r="G782" s="199"/>
      <c r="H782" s="213"/>
      <c r="I782" s="300"/>
      <c r="J782" s="213"/>
      <c r="K782" s="46"/>
      <c r="L782" s="46"/>
      <c r="M782" s="46"/>
      <c r="N782" s="128"/>
      <c r="O782" s="45">
        <f t="shared" si="1422"/>
        <v>0</v>
      </c>
      <c r="P782" s="213"/>
      <c r="Q782" s="213"/>
      <c r="R782" s="213"/>
      <c r="S782" s="213"/>
      <c r="T782" s="213"/>
    </row>
    <row r="783" spans="1:20" ht="12.75" customHeight="1" x14ac:dyDescent="0.2">
      <c r="A783" s="189">
        <v>20</v>
      </c>
      <c r="B783" s="235" t="s">
        <v>153</v>
      </c>
      <c r="C783" s="382" t="s">
        <v>444</v>
      </c>
      <c r="D783" s="193" t="s">
        <v>32</v>
      </c>
      <c r="E783" s="195">
        <v>1305.7</v>
      </c>
      <c r="F783" s="207">
        <f t="shared" si="1414"/>
        <v>1.9814549064240001</v>
      </c>
      <c r="G783" s="199">
        <v>0.72</v>
      </c>
      <c r="H783" s="211">
        <f t="shared" si="1415"/>
        <v>1.3670640000000001</v>
      </c>
      <c r="I783" s="300">
        <v>0.02</v>
      </c>
      <c r="J783" s="211">
        <f t="shared" si="1416"/>
        <v>4.7105400000000006E-2</v>
      </c>
      <c r="K783" s="47" t="s">
        <v>49</v>
      </c>
      <c r="L783" s="47" t="s">
        <v>32</v>
      </c>
      <c r="M783" s="47">
        <v>0.94</v>
      </c>
      <c r="N783" s="128">
        <v>0.53300000000000003</v>
      </c>
      <c r="O783" s="45">
        <f t="shared" si="1422"/>
        <v>0.50102000000000002</v>
      </c>
      <c r="P783" s="211">
        <f t="shared" ref="P783" si="1438">E783*F783</f>
        <v>2587.1856713178172</v>
      </c>
      <c r="Q783" s="211">
        <f t="shared" ref="Q783" si="1439">SUM(O783:O786)</f>
        <v>0.50102000000000002</v>
      </c>
      <c r="R783" s="211">
        <f t="shared" ref="R783" si="1440">Q783*1.02*1.05*$R$14</f>
        <v>0.567285506424</v>
      </c>
      <c r="S783" s="211">
        <f t="shared" ref="S783" si="1441">F783*$S$21</f>
        <v>2.2679906042185576</v>
      </c>
      <c r="T783" s="211">
        <f t="shared" ref="T783" si="1442">E783*S783</f>
        <v>2961.315331928171</v>
      </c>
    </row>
    <row r="784" spans="1:20" ht="12.75" customHeight="1" x14ac:dyDescent="0.2">
      <c r="A784" s="189"/>
      <c r="B784" s="236"/>
      <c r="C784" s="382"/>
      <c r="D784" s="193"/>
      <c r="E784" s="195"/>
      <c r="F784" s="208"/>
      <c r="G784" s="199"/>
      <c r="H784" s="212"/>
      <c r="I784" s="300"/>
      <c r="J784" s="212"/>
      <c r="K784" s="46"/>
      <c r="L784" s="46"/>
      <c r="M784" s="46"/>
      <c r="N784" s="128"/>
      <c r="O784" s="45">
        <f t="shared" si="1422"/>
        <v>0</v>
      </c>
      <c r="P784" s="212"/>
      <c r="Q784" s="212"/>
      <c r="R784" s="212"/>
      <c r="S784" s="212"/>
      <c r="T784" s="212"/>
    </row>
    <row r="785" spans="1:20" ht="12.75" customHeight="1" x14ac:dyDescent="0.2">
      <c r="A785" s="189"/>
      <c r="B785" s="236"/>
      <c r="C785" s="382"/>
      <c r="D785" s="193"/>
      <c r="E785" s="195"/>
      <c r="F785" s="208"/>
      <c r="G785" s="199"/>
      <c r="H785" s="212"/>
      <c r="I785" s="300"/>
      <c r="J785" s="212"/>
      <c r="K785" s="46"/>
      <c r="L785" s="46"/>
      <c r="M785" s="51"/>
      <c r="N785" s="128"/>
      <c r="O785" s="45">
        <f t="shared" si="1422"/>
        <v>0</v>
      </c>
      <c r="P785" s="212"/>
      <c r="Q785" s="212"/>
      <c r="R785" s="212"/>
      <c r="S785" s="212"/>
      <c r="T785" s="212"/>
    </row>
    <row r="786" spans="1:20" ht="12.75" customHeight="1" x14ac:dyDescent="0.2">
      <c r="A786" s="189"/>
      <c r="B786" s="237"/>
      <c r="C786" s="382"/>
      <c r="D786" s="193"/>
      <c r="E786" s="195"/>
      <c r="F786" s="209"/>
      <c r="G786" s="199"/>
      <c r="H786" s="213"/>
      <c r="I786" s="300"/>
      <c r="J786" s="213"/>
      <c r="K786" s="46"/>
      <c r="L786" s="46"/>
      <c r="M786" s="46"/>
      <c r="N786" s="128"/>
      <c r="O786" s="45">
        <f t="shared" si="1422"/>
        <v>0</v>
      </c>
      <c r="P786" s="213"/>
      <c r="Q786" s="213"/>
      <c r="R786" s="213"/>
      <c r="S786" s="213"/>
      <c r="T786" s="213"/>
    </row>
    <row r="787" spans="1:20" ht="12.75" customHeight="1" x14ac:dyDescent="0.2">
      <c r="A787" s="189">
        <v>21</v>
      </c>
      <c r="B787" s="220" t="s">
        <v>46</v>
      </c>
      <c r="C787" s="382" t="s">
        <v>446</v>
      </c>
      <c r="D787" s="193" t="s">
        <v>27</v>
      </c>
      <c r="E787" s="203">
        <v>2050</v>
      </c>
      <c r="F787" s="207">
        <f t="shared" si="1414"/>
        <v>9.0580895999999994E-2</v>
      </c>
      <c r="G787" s="199"/>
      <c r="H787" s="211">
        <f t="shared" si="1415"/>
        <v>0</v>
      </c>
      <c r="I787" s="300"/>
      <c r="J787" s="211">
        <f t="shared" si="1416"/>
        <v>0</v>
      </c>
      <c r="K787" s="46" t="s">
        <v>163</v>
      </c>
      <c r="L787" s="47" t="s">
        <v>27</v>
      </c>
      <c r="M787" s="47">
        <v>1</v>
      </c>
      <c r="N787" s="128">
        <v>0.08</v>
      </c>
      <c r="O787" s="45">
        <f t="shared" si="1422"/>
        <v>0.08</v>
      </c>
      <c r="P787" s="211">
        <f t="shared" ref="P787" si="1443">E787*F787</f>
        <v>185.6908368</v>
      </c>
      <c r="Q787" s="211">
        <f t="shared" ref="Q787" si="1444">SUM(O787:O790)</f>
        <v>0.08</v>
      </c>
      <c r="R787" s="211">
        <f t="shared" ref="R787" si="1445">Q787*1.02*1.05*$R$14</f>
        <v>9.0580895999999994E-2</v>
      </c>
      <c r="S787" s="211">
        <f t="shared" ref="S787" si="1446">F787*$S$21</f>
        <v>0.10367968525736315</v>
      </c>
      <c r="T787" s="211">
        <f t="shared" ref="T787" si="1447">E787*S787</f>
        <v>212.54335477759446</v>
      </c>
    </row>
    <row r="788" spans="1:20" ht="12.75" customHeight="1" x14ac:dyDescent="0.2">
      <c r="A788" s="189"/>
      <c r="B788" s="220"/>
      <c r="C788" s="382"/>
      <c r="D788" s="193"/>
      <c r="E788" s="203"/>
      <c r="F788" s="208"/>
      <c r="G788" s="199"/>
      <c r="H788" s="212"/>
      <c r="I788" s="300"/>
      <c r="J788" s="212"/>
      <c r="K788" s="46"/>
      <c r="L788" s="46"/>
      <c r="M788" s="46"/>
      <c r="N788" s="128"/>
      <c r="O788" s="45">
        <f t="shared" si="1422"/>
        <v>0</v>
      </c>
      <c r="P788" s="212"/>
      <c r="Q788" s="212"/>
      <c r="R788" s="212"/>
      <c r="S788" s="212"/>
      <c r="T788" s="212"/>
    </row>
    <row r="789" spans="1:20" ht="12.75" customHeight="1" x14ac:dyDescent="0.2">
      <c r="A789" s="189"/>
      <c r="B789" s="220"/>
      <c r="C789" s="382"/>
      <c r="D789" s="193"/>
      <c r="E789" s="203"/>
      <c r="F789" s="208"/>
      <c r="G789" s="199"/>
      <c r="H789" s="212"/>
      <c r="I789" s="300"/>
      <c r="J789" s="212"/>
      <c r="K789" s="46"/>
      <c r="L789" s="46"/>
      <c r="M789" s="51"/>
      <c r="N789" s="128"/>
      <c r="O789" s="45">
        <f t="shared" si="1422"/>
        <v>0</v>
      </c>
      <c r="P789" s="212"/>
      <c r="Q789" s="212"/>
      <c r="R789" s="212"/>
      <c r="S789" s="212"/>
      <c r="T789" s="212"/>
    </row>
    <row r="790" spans="1:20" ht="12.75" customHeight="1" x14ac:dyDescent="0.2">
      <c r="A790" s="189"/>
      <c r="B790" s="220"/>
      <c r="C790" s="382"/>
      <c r="D790" s="193"/>
      <c r="E790" s="203"/>
      <c r="F790" s="209"/>
      <c r="G790" s="199"/>
      <c r="H790" s="213"/>
      <c r="I790" s="300"/>
      <c r="J790" s="213"/>
      <c r="K790" s="46"/>
      <c r="L790" s="46"/>
      <c r="M790" s="46"/>
      <c r="N790" s="128"/>
      <c r="O790" s="45">
        <f t="shared" si="1422"/>
        <v>0</v>
      </c>
      <c r="P790" s="213"/>
      <c r="Q790" s="213"/>
      <c r="R790" s="213"/>
      <c r="S790" s="213"/>
      <c r="T790" s="213"/>
    </row>
    <row r="791" spans="1:20" ht="12.75" customHeight="1" x14ac:dyDescent="0.2">
      <c r="A791" s="189">
        <v>22</v>
      </c>
      <c r="B791" s="220" t="s">
        <v>46</v>
      </c>
      <c r="C791" s="194" t="s">
        <v>447</v>
      </c>
      <c r="D791" s="193" t="s">
        <v>27</v>
      </c>
      <c r="E791" s="203">
        <v>4200</v>
      </c>
      <c r="F791" s="207">
        <f t="shared" si="1414"/>
        <v>5.6613060000000007E-2</v>
      </c>
      <c r="G791" s="199"/>
      <c r="H791" s="211">
        <f t="shared" si="1415"/>
        <v>0</v>
      </c>
      <c r="I791" s="300"/>
      <c r="J791" s="211">
        <f t="shared" si="1416"/>
        <v>0</v>
      </c>
      <c r="K791" s="47" t="s">
        <v>154</v>
      </c>
      <c r="L791" s="47" t="s">
        <v>27</v>
      </c>
      <c r="M791" s="47">
        <v>1</v>
      </c>
      <c r="N791" s="116">
        <v>0.05</v>
      </c>
      <c r="O791" s="45">
        <f t="shared" si="1422"/>
        <v>0.05</v>
      </c>
      <c r="P791" s="211">
        <f t="shared" ref="P791" si="1448">E791*F791</f>
        <v>237.77485200000004</v>
      </c>
      <c r="Q791" s="211">
        <f t="shared" ref="Q791" si="1449">SUM(O791:O794)</f>
        <v>0.05</v>
      </c>
      <c r="R791" s="211">
        <f t="shared" ref="R791" si="1450">Q791*1.02*1.05*$R$14</f>
        <v>5.6613060000000007E-2</v>
      </c>
      <c r="S791" s="211">
        <f t="shared" ref="S791" si="1451">F791*$S$21</f>
        <v>6.4799803285851984E-2</v>
      </c>
      <c r="T791" s="211">
        <f t="shared" ref="T791" si="1452">E791*S791</f>
        <v>272.15917380057834</v>
      </c>
    </row>
    <row r="792" spans="1:20" ht="12.75" customHeight="1" x14ac:dyDescent="0.2">
      <c r="A792" s="189"/>
      <c r="B792" s="220"/>
      <c r="C792" s="194"/>
      <c r="D792" s="193"/>
      <c r="E792" s="203"/>
      <c r="F792" s="208"/>
      <c r="G792" s="199"/>
      <c r="H792" s="212"/>
      <c r="I792" s="300"/>
      <c r="J792" s="212"/>
      <c r="K792" s="47"/>
      <c r="L792" s="47"/>
      <c r="M792" s="47"/>
      <c r="N792" s="116"/>
      <c r="O792" s="45">
        <f t="shared" si="1422"/>
        <v>0</v>
      </c>
      <c r="P792" s="212"/>
      <c r="Q792" s="212"/>
      <c r="R792" s="212"/>
      <c r="S792" s="212"/>
      <c r="T792" s="212"/>
    </row>
    <row r="793" spans="1:20" ht="12.75" customHeight="1" x14ac:dyDescent="0.2">
      <c r="A793" s="189"/>
      <c r="B793" s="220"/>
      <c r="C793" s="194"/>
      <c r="D793" s="193"/>
      <c r="E793" s="203"/>
      <c r="F793" s="208"/>
      <c r="G793" s="199"/>
      <c r="H793" s="212"/>
      <c r="I793" s="300"/>
      <c r="J793" s="212"/>
      <c r="K793" s="47"/>
      <c r="L793" s="47"/>
      <c r="M793" s="48"/>
      <c r="N793" s="116"/>
      <c r="O793" s="45">
        <f t="shared" si="1422"/>
        <v>0</v>
      </c>
      <c r="P793" s="212"/>
      <c r="Q793" s="212"/>
      <c r="R793" s="212"/>
      <c r="S793" s="212"/>
      <c r="T793" s="212"/>
    </row>
    <row r="794" spans="1:20" ht="12.75" customHeight="1" x14ac:dyDescent="0.2">
      <c r="A794" s="189"/>
      <c r="B794" s="220"/>
      <c r="C794" s="194"/>
      <c r="D794" s="193"/>
      <c r="E794" s="203"/>
      <c r="F794" s="209"/>
      <c r="G794" s="199"/>
      <c r="H794" s="213"/>
      <c r="I794" s="300"/>
      <c r="J794" s="213"/>
      <c r="K794" s="47"/>
      <c r="L794" s="47"/>
      <c r="M794" s="47"/>
      <c r="N794" s="116"/>
      <c r="O794" s="45">
        <f t="shared" si="1422"/>
        <v>0</v>
      </c>
      <c r="P794" s="213"/>
      <c r="Q794" s="213"/>
      <c r="R794" s="213"/>
      <c r="S794" s="213"/>
      <c r="T794" s="213"/>
    </row>
    <row r="795" spans="1:20" ht="12.75" customHeight="1" x14ac:dyDescent="0.2">
      <c r="A795" s="189">
        <v>23</v>
      </c>
      <c r="B795" s="220" t="s">
        <v>46</v>
      </c>
      <c r="C795" s="194" t="s">
        <v>448</v>
      </c>
      <c r="D795" s="193" t="s">
        <v>32</v>
      </c>
      <c r="E795" s="195">
        <v>30</v>
      </c>
      <c r="F795" s="207">
        <f t="shared" si="1414"/>
        <v>0.11322612000000001</v>
      </c>
      <c r="G795" s="199"/>
      <c r="H795" s="211">
        <f t="shared" si="1415"/>
        <v>0</v>
      </c>
      <c r="I795" s="199"/>
      <c r="J795" s="211">
        <f t="shared" si="1416"/>
        <v>0</v>
      </c>
      <c r="K795" s="47" t="s">
        <v>257</v>
      </c>
      <c r="L795" s="47" t="s">
        <v>32</v>
      </c>
      <c r="M795" s="47">
        <v>1</v>
      </c>
      <c r="N795" s="116">
        <v>0.1</v>
      </c>
      <c r="O795" s="45">
        <f t="shared" si="1422"/>
        <v>0.1</v>
      </c>
      <c r="P795" s="211">
        <f t="shared" ref="P795" si="1453">E795*F795</f>
        <v>3.3967836000000005</v>
      </c>
      <c r="Q795" s="211">
        <f t="shared" ref="Q795" si="1454">SUM(O795:O798)</f>
        <v>0.1</v>
      </c>
      <c r="R795" s="211">
        <f t="shared" ref="R795" si="1455">Q795*1.02*1.05*$R$14</f>
        <v>0.11322612000000001</v>
      </c>
      <c r="S795" s="211">
        <f t="shared" ref="S795" si="1456">F795*$S$21</f>
        <v>0.12959960657170397</v>
      </c>
      <c r="T795" s="211">
        <f t="shared" ref="T795" si="1457">E795*S795</f>
        <v>3.887988197151119</v>
      </c>
    </row>
    <row r="796" spans="1:20" ht="12.75" customHeight="1" x14ac:dyDescent="0.2">
      <c r="A796" s="189"/>
      <c r="B796" s="220"/>
      <c r="C796" s="194"/>
      <c r="D796" s="193"/>
      <c r="E796" s="195"/>
      <c r="F796" s="208"/>
      <c r="G796" s="199"/>
      <c r="H796" s="212"/>
      <c r="I796" s="199"/>
      <c r="J796" s="212"/>
      <c r="K796" s="47"/>
      <c r="L796" s="47"/>
      <c r="M796" s="47"/>
      <c r="N796" s="116"/>
      <c r="O796" s="45">
        <f t="shared" si="1422"/>
        <v>0</v>
      </c>
      <c r="P796" s="212"/>
      <c r="Q796" s="212"/>
      <c r="R796" s="212"/>
      <c r="S796" s="212"/>
      <c r="T796" s="212"/>
    </row>
    <row r="797" spans="1:20" ht="12.75" customHeight="1" x14ac:dyDescent="0.2">
      <c r="A797" s="189"/>
      <c r="B797" s="220"/>
      <c r="C797" s="194"/>
      <c r="D797" s="193"/>
      <c r="E797" s="195"/>
      <c r="F797" s="208"/>
      <c r="G797" s="199"/>
      <c r="H797" s="212"/>
      <c r="I797" s="199"/>
      <c r="J797" s="212"/>
      <c r="K797" s="47"/>
      <c r="L797" s="47"/>
      <c r="M797" s="50"/>
      <c r="N797" s="116"/>
      <c r="O797" s="45">
        <f t="shared" si="1422"/>
        <v>0</v>
      </c>
      <c r="P797" s="212"/>
      <c r="Q797" s="212"/>
      <c r="R797" s="212"/>
      <c r="S797" s="212"/>
      <c r="T797" s="212"/>
    </row>
    <row r="798" spans="1:20" ht="12.75" customHeight="1" x14ac:dyDescent="0.2">
      <c r="A798" s="189"/>
      <c r="B798" s="220"/>
      <c r="C798" s="194"/>
      <c r="D798" s="193"/>
      <c r="E798" s="195"/>
      <c r="F798" s="209"/>
      <c r="G798" s="199"/>
      <c r="H798" s="213"/>
      <c r="I798" s="199"/>
      <c r="J798" s="213"/>
      <c r="K798" s="47"/>
      <c r="L798" s="47"/>
      <c r="M798" s="47"/>
      <c r="N798" s="116"/>
      <c r="O798" s="45">
        <f t="shared" si="1422"/>
        <v>0</v>
      </c>
      <c r="P798" s="213"/>
      <c r="Q798" s="213"/>
      <c r="R798" s="213"/>
      <c r="S798" s="213"/>
      <c r="T798" s="213"/>
    </row>
    <row r="799" spans="1:20" ht="12.75" customHeight="1" x14ac:dyDescent="0.2">
      <c r="A799" s="189">
        <v>24</v>
      </c>
      <c r="B799" s="235" t="s">
        <v>46</v>
      </c>
      <c r="C799" s="217" t="s">
        <v>449</v>
      </c>
      <c r="D799" s="235" t="s">
        <v>39</v>
      </c>
      <c r="E799" s="243">
        <v>130</v>
      </c>
      <c r="F799" s="207">
        <f t="shared" ref="F799" si="1458">H799+J799+R799</f>
        <v>1.3700360520000001</v>
      </c>
      <c r="G799" s="222"/>
      <c r="H799" s="211">
        <f t="shared" ref="H799" si="1459">G799*$P$8/1000</f>
        <v>0</v>
      </c>
      <c r="I799" s="222"/>
      <c r="J799" s="211">
        <f t="shared" ref="J799" si="1460">I799*$P$9/1000</f>
        <v>0</v>
      </c>
      <c r="K799" s="47" t="s">
        <v>450</v>
      </c>
      <c r="L799" s="47" t="s">
        <v>23</v>
      </c>
      <c r="M799" s="47">
        <v>1</v>
      </c>
      <c r="N799" s="116">
        <v>1.21</v>
      </c>
      <c r="O799" s="45">
        <f t="shared" si="1422"/>
        <v>1.21</v>
      </c>
      <c r="P799" s="211">
        <f t="shared" ref="P799" si="1461">E799*F799</f>
        <v>178.10468676000002</v>
      </c>
      <c r="Q799" s="211">
        <f t="shared" ref="Q799" si="1462">SUM(O799:O802)</f>
        <v>1.21</v>
      </c>
      <c r="R799" s="211">
        <f t="shared" ref="R799" si="1463">Q799*1.02*1.05*$R$14</f>
        <v>1.3700360520000001</v>
      </c>
      <c r="S799" s="211">
        <f t="shared" ref="S799" si="1464">F799*$S$21</f>
        <v>1.5681552395176179</v>
      </c>
      <c r="T799" s="211">
        <f t="shared" ref="T799" si="1465">E799*S799</f>
        <v>203.86018113729034</v>
      </c>
    </row>
    <row r="800" spans="1:20" s="43" customFormat="1" ht="12.75" customHeight="1" x14ac:dyDescent="0.2">
      <c r="A800" s="189"/>
      <c r="B800" s="236"/>
      <c r="C800" s="218"/>
      <c r="D800" s="236"/>
      <c r="E800" s="244"/>
      <c r="F800" s="208"/>
      <c r="G800" s="223"/>
      <c r="H800" s="212"/>
      <c r="I800" s="223"/>
      <c r="J800" s="212"/>
      <c r="K800" s="47"/>
      <c r="L800" s="47"/>
      <c r="M800" s="47"/>
      <c r="N800" s="116"/>
      <c r="O800" s="45">
        <f t="shared" si="1422"/>
        <v>0</v>
      </c>
      <c r="P800" s="212"/>
      <c r="Q800" s="212"/>
      <c r="R800" s="212"/>
      <c r="S800" s="212"/>
      <c r="T800" s="212"/>
    </row>
    <row r="801" spans="1:20" ht="12.75" customHeight="1" x14ac:dyDescent="0.2">
      <c r="A801" s="189"/>
      <c r="B801" s="236"/>
      <c r="C801" s="218"/>
      <c r="D801" s="236"/>
      <c r="E801" s="244"/>
      <c r="F801" s="208"/>
      <c r="G801" s="223"/>
      <c r="H801" s="212"/>
      <c r="I801" s="223"/>
      <c r="J801" s="212"/>
      <c r="K801" s="47"/>
      <c r="L801" s="47"/>
      <c r="M801" s="50"/>
      <c r="N801" s="116"/>
      <c r="O801" s="45">
        <f t="shared" si="1422"/>
        <v>0</v>
      </c>
      <c r="P801" s="212"/>
      <c r="Q801" s="212"/>
      <c r="R801" s="212"/>
      <c r="S801" s="212"/>
      <c r="T801" s="212"/>
    </row>
    <row r="802" spans="1:20" ht="12.75" customHeight="1" x14ac:dyDescent="0.2">
      <c r="A802" s="189"/>
      <c r="B802" s="237"/>
      <c r="C802" s="219"/>
      <c r="D802" s="237"/>
      <c r="E802" s="245"/>
      <c r="F802" s="209"/>
      <c r="G802" s="224"/>
      <c r="H802" s="213"/>
      <c r="I802" s="224"/>
      <c r="J802" s="213"/>
      <c r="K802" s="47"/>
      <c r="L802" s="47"/>
      <c r="M802" s="47"/>
      <c r="N802" s="116"/>
      <c r="O802" s="45">
        <f t="shared" si="1422"/>
        <v>0</v>
      </c>
      <c r="P802" s="213"/>
      <c r="Q802" s="213"/>
      <c r="R802" s="213"/>
      <c r="S802" s="213"/>
      <c r="T802" s="213"/>
    </row>
    <row r="803" spans="1:20" ht="12.75" customHeight="1" x14ac:dyDescent="0.2">
      <c r="A803" s="189"/>
      <c r="B803" s="220"/>
      <c r="C803" s="383" t="s">
        <v>419</v>
      </c>
      <c r="D803" s="189"/>
      <c r="E803" s="322"/>
      <c r="F803" s="207">
        <f t="shared" ref="F803" si="1466">H803+J803+R803</f>
        <v>0</v>
      </c>
      <c r="G803" s="225"/>
      <c r="H803" s="211">
        <f t="shared" ref="H803" si="1467">G803*$P$8/1000</f>
        <v>0</v>
      </c>
      <c r="I803" s="269"/>
      <c r="J803" s="211">
        <f t="shared" ref="J803" si="1468">I803*$P$9/1000</f>
        <v>0</v>
      </c>
      <c r="K803" s="26"/>
      <c r="L803" s="23"/>
      <c r="M803" s="23"/>
      <c r="N803" s="135"/>
      <c r="O803" s="45">
        <f t="shared" ref="O803:O804" si="1469">M803*N803</f>
        <v>0</v>
      </c>
      <c r="P803" s="211">
        <f t="shared" ref="P803" si="1470">E803*F803</f>
        <v>0</v>
      </c>
      <c r="Q803" s="211">
        <f t="shared" ref="Q803" si="1471">SUM(O803:O806)</f>
        <v>0</v>
      </c>
      <c r="R803" s="211">
        <f t="shared" ref="R803" si="1472">Q803*1.02*1.05*$R$14</f>
        <v>0</v>
      </c>
      <c r="S803" s="211">
        <f t="shared" ref="S803" si="1473">F803*$S$21</f>
        <v>0</v>
      </c>
      <c r="T803" s="211">
        <f t="shared" ref="T803" si="1474">E803*S803</f>
        <v>0</v>
      </c>
    </row>
    <row r="804" spans="1:20" ht="12.75" customHeight="1" x14ac:dyDescent="0.2">
      <c r="A804" s="189"/>
      <c r="B804" s="220"/>
      <c r="C804" s="383"/>
      <c r="D804" s="189"/>
      <c r="E804" s="322"/>
      <c r="F804" s="208"/>
      <c r="G804" s="225"/>
      <c r="H804" s="212"/>
      <c r="I804" s="269"/>
      <c r="J804" s="212"/>
      <c r="K804" s="26"/>
      <c r="L804" s="26"/>
      <c r="M804" s="26"/>
      <c r="N804" s="135"/>
      <c r="O804" s="45">
        <f t="shared" si="1469"/>
        <v>0</v>
      </c>
      <c r="P804" s="212"/>
      <c r="Q804" s="212"/>
      <c r="R804" s="212"/>
      <c r="S804" s="212"/>
      <c r="T804" s="212"/>
    </row>
    <row r="805" spans="1:20" ht="12.75" customHeight="1" x14ac:dyDescent="0.2">
      <c r="A805" s="189"/>
      <c r="B805" s="220"/>
      <c r="C805" s="383"/>
      <c r="D805" s="189"/>
      <c r="E805" s="322"/>
      <c r="F805" s="208"/>
      <c r="G805" s="225"/>
      <c r="H805" s="212"/>
      <c r="I805" s="269"/>
      <c r="J805" s="212"/>
      <c r="K805" s="26"/>
      <c r="L805" s="26"/>
      <c r="M805" s="59"/>
      <c r="N805" s="135"/>
      <c r="O805" s="45">
        <f t="shared" ref="O805:O868" si="1475">M805*N805</f>
        <v>0</v>
      </c>
      <c r="P805" s="212"/>
      <c r="Q805" s="212"/>
      <c r="R805" s="212"/>
      <c r="S805" s="212"/>
      <c r="T805" s="212"/>
    </row>
    <row r="806" spans="1:20" ht="12.75" customHeight="1" x14ac:dyDescent="0.2">
      <c r="A806" s="189"/>
      <c r="B806" s="220"/>
      <c r="C806" s="383"/>
      <c r="D806" s="189"/>
      <c r="E806" s="322"/>
      <c r="F806" s="209"/>
      <c r="G806" s="225"/>
      <c r="H806" s="213"/>
      <c r="I806" s="269"/>
      <c r="J806" s="213"/>
      <c r="K806" s="26"/>
      <c r="L806" s="26"/>
      <c r="M806" s="26"/>
      <c r="N806" s="135"/>
      <c r="O806" s="45">
        <f t="shared" si="1475"/>
        <v>0</v>
      </c>
      <c r="P806" s="213"/>
      <c r="Q806" s="213"/>
      <c r="R806" s="213"/>
      <c r="S806" s="213"/>
      <c r="T806" s="213"/>
    </row>
    <row r="807" spans="1:20" ht="12.75" customHeight="1" x14ac:dyDescent="0.2">
      <c r="A807" s="189"/>
      <c r="B807" s="235"/>
      <c r="C807" s="384" t="s">
        <v>26</v>
      </c>
      <c r="D807" s="232"/>
      <c r="E807" s="279"/>
      <c r="F807" s="221">
        <f t="shared" ref="F807" si="1476">H807+J807+R807</f>
        <v>0</v>
      </c>
      <c r="G807" s="250"/>
      <c r="H807" s="205">
        <f t="shared" ref="H807" si="1477">G807*$P$8/1000</f>
        <v>0</v>
      </c>
      <c r="I807" s="259"/>
      <c r="J807" s="205">
        <f t="shared" ref="J807" si="1478">I807*$P$9/1000</f>
        <v>0</v>
      </c>
      <c r="K807" s="26"/>
      <c r="L807" s="26"/>
      <c r="M807" s="26"/>
      <c r="N807" s="135"/>
      <c r="O807" s="45">
        <f t="shared" si="1475"/>
        <v>0</v>
      </c>
      <c r="P807" s="205">
        <f t="shared" ref="P807" si="1479">E807*F807</f>
        <v>0</v>
      </c>
      <c r="Q807" s="205">
        <f t="shared" ref="Q807" si="1480">SUM(O807:O810)</f>
        <v>0</v>
      </c>
      <c r="R807" s="205">
        <f t="shared" ref="R807" si="1481">Q807*1.02*1.05*$R$14</f>
        <v>0</v>
      </c>
      <c r="S807" s="211">
        <f t="shared" ref="S807" si="1482">F807*$S$21</f>
        <v>0</v>
      </c>
      <c r="T807" s="211">
        <f t="shared" ref="T807" si="1483">E807*S807</f>
        <v>0</v>
      </c>
    </row>
    <row r="808" spans="1:20" ht="12.75" customHeight="1" x14ac:dyDescent="0.2">
      <c r="A808" s="189"/>
      <c r="B808" s="236"/>
      <c r="C808" s="384"/>
      <c r="D808" s="233"/>
      <c r="E808" s="280"/>
      <c r="F808" s="221"/>
      <c r="G808" s="251"/>
      <c r="H808" s="205"/>
      <c r="I808" s="260"/>
      <c r="J808" s="205"/>
      <c r="K808" s="26"/>
      <c r="L808" s="26"/>
      <c r="M808" s="26"/>
      <c r="N808" s="135"/>
      <c r="O808" s="45">
        <f t="shared" si="1475"/>
        <v>0</v>
      </c>
      <c r="P808" s="205"/>
      <c r="Q808" s="205"/>
      <c r="R808" s="205"/>
      <c r="S808" s="212"/>
      <c r="T808" s="212"/>
    </row>
    <row r="809" spans="1:20" ht="12.75" customHeight="1" x14ac:dyDescent="0.2">
      <c r="A809" s="189"/>
      <c r="B809" s="236"/>
      <c r="C809" s="384"/>
      <c r="D809" s="233"/>
      <c r="E809" s="280"/>
      <c r="F809" s="221"/>
      <c r="G809" s="251"/>
      <c r="H809" s="205"/>
      <c r="I809" s="260"/>
      <c r="J809" s="205"/>
      <c r="K809" s="26"/>
      <c r="L809" s="26"/>
      <c r="M809" s="26"/>
      <c r="N809" s="135"/>
      <c r="O809" s="45">
        <f t="shared" si="1475"/>
        <v>0</v>
      </c>
      <c r="P809" s="205"/>
      <c r="Q809" s="205"/>
      <c r="R809" s="205"/>
      <c r="S809" s="212"/>
      <c r="T809" s="212"/>
    </row>
    <row r="810" spans="1:20" ht="12.75" customHeight="1" x14ac:dyDescent="0.2">
      <c r="A810" s="189"/>
      <c r="B810" s="237"/>
      <c r="C810" s="384"/>
      <c r="D810" s="234"/>
      <c r="E810" s="281"/>
      <c r="F810" s="221"/>
      <c r="G810" s="252"/>
      <c r="H810" s="205"/>
      <c r="I810" s="261"/>
      <c r="J810" s="205"/>
      <c r="K810" s="26"/>
      <c r="L810" s="26"/>
      <c r="M810" s="26"/>
      <c r="N810" s="135"/>
      <c r="O810" s="45">
        <f t="shared" si="1475"/>
        <v>0</v>
      </c>
      <c r="P810" s="205"/>
      <c r="Q810" s="205"/>
      <c r="R810" s="205"/>
      <c r="S810" s="213"/>
      <c r="T810" s="213"/>
    </row>
    <row r="811" spans="1:20" ht="12.75" customHeight="1" x14ac:dyDescent="0.2">
      <c r="A811" s="189">
        <v>1</v>
      </c>
      <c r="B811" s="220" t="s">
        <v>683</v>
      </c>
      <c r="C811" s="220" t="s">
        <v>306</v>
      </c>
      <c r="D811" s="220" t="s">
        <v>32</v>
      </c>
      <c r="E811" s="221">
        <v>405</v>
      </c>
      <c r="F811" s="221">
        <f t="shared" ref="F811" si="1484">H811+J811+R811</f>
        <v>0.34253430000000001</v>
      </c>
      <c r="G811" s="225">
        <v>0.16800000000000001</v>
      </c>
      <c r="H811" s="205">
        <f t="shared" ref="H811" si="1485">G811*$P$8/1000</f>
        <v>0.31898160000000003</v>
      </c>
      <c r="I811" s="225">
        <v>0.01</v>
      </c>
      <c r="J811" s="205">
        <f t="shared" ref="J811" si="1486">I811*$P$9/1000</f>
        <v>2.3552700000000003E-2</v>
      </c>
      <c r="K811" s="23"/>
      <c r="L811" s="23"/>
      <c r="M811" s="23"/>
      <c r="N811" s="123"/>
      <c r="O811" s="45">
        <f t="shared" si="1475"/>
        <v>0</v>
      </c>
      <c r="P811" s="205">
        <f t="shared" ref="P811" si="1487">E811*F811</f>
        <v>138.72639150000001</v>
      </c>
      <c r="Q811" s="205">
        <f t="shared" ref="Q811" si="1488">SUM(O811:O814)</f>
        <v>0</v>
      </c>
      <c r="R811" s="205">
        <f t="shared" ref="R811" si="1489">Q811*1.02*1.05*$R$14</f>
        <v>0</v>
      </c>
      <c r="S811" s="211">
        <f t="shared" ref="S811" si="1490">F811*$S$21</f>
        <v>0.39206775360061807</v>
      </c>
      <c r="T811" s="211">
        <f t="shared" ref="T811" si="1491">E811*S811</f>
        <v>158.78744020825033</v>
      </c>
    </row>
    <row r="812" spans="1:20" ht="12.75" customHeight="1" x14ac:dyDescent="0.2">
      <c r="A812" s="189"/>
      <c r="B812" s="220"/>
      <c r="C812" s="220"/>
      <c r="D812" s="189"/>
      <c r="E812" s="221"/>
      <c r="F812" s="221"/>
      <c r="G812" s="225"/>
      <c r="H812" s="205"/>
      <c r="I812" s="225"/>
      <c r="J812" s="205"/>
      <c r="K812" s="23"/>
      <c r="L812" s="23"/>
      <c r="M812" s="23"/>
      <c r="N812" s="123"/>
      <c r="O812" s="45">
        <f t="shared" si="1475"/>
        <v>0</v>
      </c>
      <c r="P812" s="205"/>
      <c r="Q812" s="205"/>
      <c r="R812" s="205"/>
      <c r="S812" s="212"/>
      <c r="T812" s="212"/>
    </row>
    <row r="813" spans="1:20" ht="12.75" customHeight="1" x14ac:dyDescent="0.2">
      <c r="A813" s="189"/>
      <c r="B813" s="220"/>
      <c r="C813" s="220"/>
      <c r="D813" s="189"/>
      <c r="E813" s="221"/>
      <c r="F813" s="221"/>
      <c r="G813" s="225"/>
      <c r="H813" s="205"/>
      <c r="I813" s="225"/>
      <c r="J813" s="205"/>
      <c r="K813" s="23"/>
      <c r="L813" s="23"/>
      <c r="M813" s="24"/>
      <c r="N813" s="123"/>
      <c r="O813" s="45">
        <f t="shared" si="1475"/>
        <v>0</v>
      </c>
      <c r="P813" s="205"/>
      <c r="Q813" s="205"/>
      <c r="R813" s="205"/>
      <c r="S813" s="212"/>
      <c r="T813" s="212"/>
    </row>
    <row r="814" spans="1:20" ht="12.75" customHeight="1" x14ac:dyDescent="0.2">
      <c r="A814" s="189"/>
      <c r="B814" s="220"/>
      <c r="C814" s="220"/>
      <c r="D814" s="189"/>
      <c r="E814" s="221"/>
      <c r="F814" s="221"/>
      <c r="G814" s="225"/>
      <c r="H814" s="205"/>
      <c r="I814" s="225"/>
      <c r="J814" s="205"/>
      <c r="K814" s="23"/>
      <c r="L814" s="23"/>
      <c r="M814" s="23"/>
      <c r="N814" s="123"/>
      <c r="O814" s="45">
        <f t="shared" si="1475"/>
        <v>0</v>
      </c>
      <c r="P814" s="205"/>
      <c r="Q814" s="205"/>
      <c r="R814" s="205"/>
      <c r="S814" s="213"/>
      <c r="T814" s="213"/>
    </row>
    <row r="815" spans="1:20" ht="12.75" customHeight="1" x14ac:dyDescent="0.2">
      <c r="A815" s="189">
        <v>2</v>
      </c>
      <c r="B815" s="285" t="s">
        <v>84</v>
      </c>
      <c r="C815" s="235" t="s">
        <v>85</v>
      </c>
      <c r="D815" s="232" t="s">
        <v>28</v>
      </c>
      <c r="E815" s="243">
        <v>10.4</v>
      </c>
      <c r="F815" s="207">
        <f t="shared" ref="F815" si="1492">H815+J815+R815</f>
        <v>2.8792230000000001</v>
      </c>
      <c r="G815" s="276">
        <v>0.4</v>
      </c>
      <c r="H815" s="211">
        <f t="shared" ref="H815" si="1493">G815*$P$8/1000</f>
        <v>0.75948000000000004</v>
      </c>
      <c r="I815" s="293">
        <v>0.9</v>
      </c>
      <c r="J815" s="211">
        <f t="shared" ref="J815" si="1494">I815*$P$9/1000</f>
        <v>2.1197430000000002</v>
      </c>
      <c r="K815" s="26"/>
      <c r="L815" s="135"/>
      <c r="M815" s="135"/>
      <c r="N815" s="135"/>
      <c r="O815" s="45">
        <f t="shared" si="1475"/>
        <v>0</v>
      </c>
      <c r="P815" s="211">
        <f t="shared" ref="P815" si="1495">E815*F815</f>
        <v>29.943919200000003</v>
      </c>
      <c r="Q815" s="211">
        <f t="shared" ref="Q815" si="1496">SUM(O815:O818)</f>
        <v>0</v>
      </c>
      <c r="R815" s="211">
        <f t="shared" ref="R815" si="1497">Q815*1.02*1.05*$R$14</f>
        <v>0</v>
      </c>
      <c r="S815" s="211">
        <f t="shared" ref="S815" si="1498">F815*$S$21</f>
        <v>3.2955838108044433</v>
      </c>
      <c r="T815" s="211">
        <f t="shared" ref="T815" si="1499">E815*S815</f>
        <v>34.274071632366208</v>
      </c>
    </row>
    <row r="816" spans="1:20" ht="12.75" customHeight="1" x14ac:dyDescent="0.2">
      <c r="A816" s="189"/>
      <c r="B816" s="263"/>
      <c r="C816" s="236"/>
      <c r="D816" s="233"/>
      <c r="E816" s="244"/>
      <c r="F816" s="208"/>
      <c r="G816" s="276"/>
      <c r="H816" s="212"/>
      <c r="I816" s="294"/>
      <c r="J816" s="212"/>
      <c r="K816" s="23"/>
      <c r="L816" s="23"/>
      <c r="M816" s="23"/>
      <c r="N816" s="123"/>
      <c r="O816" s="45">
        <f t="shared" si="1475"/>
        <v>0</v>
      </c>
      <c r="P816" s="212"/>
      <c r="Q816" s="212"/>
      <c r="R816" s="212"/>
      <c r="S816" s="212"/>
      <c r="T816" s="212"/>
    </row>
    <row r="817" spans="1:20" ht="12.75" customHeight="1" x14ac:dyDescent="0.2">
      <c r="A817" s="189"/>
      <c r="B817" s="263"/>
      <c r="C817" s="236"/>
      <c r="D817" s="233"/>
      <c r="E817" s="244"/>
      <c r="F817" s="208"/>
      <c r="G817" s="276"/>
      <c r="H817" s="212"/>
      <c r="I817" s="294"/>
      <c r="J817" s="212"/>
      <c r="K817" s="23"/>
      <c r="L817" s="23"/>
      <c r="M817" s="24"/>
      <c r="N817" s="123"/>
      <c r="O817" s="45">
        <f t="shared" si="1475"/>
        <v>0</v>
      </c>
      <c r="P817" s="212"/>
      <c r="Q817" s="212"/>
      <c r="R817" s="212"/>
      <c r="S817" s="212"/>
      <c r="T817" s="212"/>
    </row>
    <row r="818" spans="1:20" ht="12.75" customHeight="1" x14ac:dyDescent="0.2">
      <c r="A818" s="189"/>
      <c r="B818" s="264"/>
      <c r="C818" s="237"/>
      <c r="D818" s="234"/>
      <c r="E818" s="245"/>
      <c r="F818" s="209"/>
      <c r="G818" s="276"/>
      <c r="H818" s="213"/>
      <c r="I818" s="295"/>
      <c r="J818" s="213"/>
      <c r="K818" s="23"/>
      <c r="L818" s="23"/>
      <c r="M818" s="23"/>
      <c r="N818" s="123"/>
      <c r="O818" s="45">
        <f t="shared" si="1475"/>
        <v>0</v>
      </c>
      <c r="P818" s="213"/>
      <c r="Q818" s="213"/>
      <c r="R818" s="213"/>
      <c r="S818" s="213"/>
      <c r="T818" s="213"/>
    </row>
    <row r="819" spans="1:20" ht="12.75" customHeight="1" x14ac:dyDescent="0.2">
      <c r="A819" s="232"/>
      <c r="B819" s="235"/>
      <c r="C819" s="238" t="s">
        <v>88</v>
      </c>
      <c r="D819" s="265"/>
      <c r="E819" s="385"/>
      <c r="F819" s="207">
        <f t="shared" ref="F819" si="1500">H819+J819+R819</f>
        <v>0</v>
      </c>
      <c r="G819" s="290"/>
      <c r="H819" s="211">
        <f t="shared" ref="H819" si="1501">G819*$P$8/1000</f>
        <v>0</v>
      </c>
      <c r="I819" s="290"/>
      <c r="J819" s="211">
        <f t="shared" ref="J819" si="1502">I819*$P$9/1000</f>
        <v>0</v>
      </c>
      <c r="K819" s="26"/>
      <c r="L819" s="26"/>
      <c r="M819" s="26"/>
      <c r="N819" s="135"/>
      <c r="O819" s="45">
        <f t="shared" si="1475"/>
        <v>0</v>
      </c>
      <c r="P819" s="211">
        <f t="shared" ref="P819" si="1503">E819*F819</f>
        <v>0</v>
      </c>
      <c r="Q819" s="211">
        <f t="shared" ref="Q819" si="1504">SUM(O819:O822)</f>
        <v>0</v>
      </c>
      <c r="R819" s="211">
        <f t="shared" ref="R819" si="1505">Q819*1.02*1.05*$R$14</f>
        <v>0</v>
      </c>
      <c r="S819" s="211">
        <f t="shared" ref="S819" si="1506">F819*$S$21</f>
        <v>0</v>
      </c>
      <c r="T819" s="211">
        <f t="shared" ref="T819" si="1507">E819*S819</f>
        <v>0</v>
      </c>
    </row>
    <row r="820" spans="1:20" ht="12.75" customHeight="1" x14ac:dyDescent="0.2">
      <c r="A820" s="233"/>
      <c r="B820" s="236"/>
      <c r="C820" s="239"/>
      <c r="D820" s="266"/>
      <c r="E820" s="386"/>
      <c r="F820" s="208"/>
      <c r="G820" s="291"/>
      <c r="H820" s="212"/>
      <c r="I820" s="291"/>
      <c r="J820" s="212"/>
      <c r="K820" s="26"/>
      <c r="L820" s="26"/>
      <c r="M820" s="26"/>
      <c r="N820" s="135"/>
      <c r="O820" s="45">
        <f t="shared" si="1475"/>
        <v>0</v>
      </c>
      <c r="P820" s="212"/>
      <c r="Q820" s="212"/>
      <c r="R820" s="212"/>
      <c r="S820" s="212"/>
      <c r="T820" s="212"/>
    </row>
    <row r="821" spans="1:20" ht="12.75" customHeight="1" x14ac:dyDescent="0.2">
      <c r="A821" s="233"/>
      <c r="B821" s="236"/>
      <c r="C821" s="239"/>
      <c r="D821" s="266"/>
      <c r="E821" s="386"/>
      <c r="F821" s="208"/>
      <c r="G821" s="291"/>
      <c r="H821" s="212"/>
      <c r="I821" s="291"/>
      <c r="J821" s="212"/>
      <c r="K821" s="26"/>
      <c r="L821" s="26"/>
      <c r="M821" s="26"/>
      <c r="N821" s="135"/>
      <c r="O821" s="45">
        <f t="shared" si="1475"/>
        <v>0</v>
      </c>
      <c r="P821" s="212"/>
      <c r="Q821" s="212"/>
      <c r="R821" s="212"/>
      <c r="S821" s="212"/>
      <c r="T821" s="212"/>
    </row>
    <row r="822" spans="1:20" ht="12.75" customHeight="1" x14ac:dyDescent="0.2">
      <c r="A822" s="234"/>
      <c r="B822" s="237"/>
      <c r="C822" s="240"/>
      <c r="D822" s="267"/>
      <c r="E822" s="387"/>
      <c r="F822" s="209"/>
      <c r="G822" s="292"/>
      <c r="H822" s="213"/>
      <c r="I822" s="292"/>
      <c r="J822" s="213"/>
      <c r="K822" s="26"/>
      <c r="L822" s="26"/>
      <c r="M822" s="26"/>
      <c r="N822" s="135"/>
      <c r="O822" s="45">
        <f t="shared" si="1475"/>
        <v>0</v>
      </c>
      <c r="P822" s="213"/>
      <c r="Q822" s="213"/>
      <c r="R822" s="213"/>
      <c r="S822" s="213"/>
      <c r="T822" s="213"/>
    </row>
    <row r="823" spans="1:20" ht="12.75" customHeight="1" x14ac:dyDescent="0.2">
      <c r="A823" s="191">
        <v>1</v>
      </c>
      <c r="B823" s="190" t="s">
        <v>635</v>
      </c>
      <c r="C823" s="190" t="s">
        <v>262</v>
      </c>
      <c r="D823" s="191" t="s">
        <v>32</v>
      </c>
      <c r="E823" s="369">
        <v>298</v>
      </c>
      <c r="F823" s="186">
        <f>H823+J823+R823</f>
        <v>2.3882512196400003</v>
      </c>
      <c r="G823" s="187">
        <v>1.1100000000000001</v>
      </c>
      <c r="H823" s="188">
        <f>G823*$P$8/1000</f>
        <v>2.1075570000000003</v>
      </c>
      <c r="I823" s="187">
        <v>0.04</v>
      </c>
      <c r="J823" s="188">
        <f>I823*$P$9/1000</f>
        <v>9.4210800000000011E-2</v>
      </c>
      <c r="K823" s="30" t="s">
        <v>49</v>
      </c>
      <c r="L823" s="30" t="s">
        <v>32</v>
      </c>
      <c r="M823" s="30">
        <v>0.9</v>
      </c>
      <c r="N823" s="126">
        <v>0.183</v>
      </c>
      <c r="O823" s="31">
        <f t="shared" si="1475"/>
        <v>0.16470000000000001</v>
      </c>
      <c r="P823" s="188">
        <f>E823*F823</f>
        <v>711.69886345272005</v>
      </c>
      <c r="Q823" s="188">
        <f>SUM(O823:O826)</f>
        <v>0.16470000000000001</v>
      </c>
      <c r="R823" s="188">
        <f>Q823*1.02*1.05*$R$14</f>
        <v>0.18648341964000001</v>
      </c>
      <c r="S823" s="211">
        <f t="shared" ref="S823" si="1508">F823*$S$21</f>
        <v>2.7336132198094942</v>
      </c>
      <c r="T823" s="211">
        <f t="shared" ref="T823" si="1509">E823*S823</f>
        <v>814.61673950322927</v>
      </c>
    </row>
    <row r="824" spans="1:20" ht="12.75" customHeight="1" x14ac:dyDescent="0.2">
      <c r="A824" s="191"/>
      <c r="B824" s="190"/>
      <c r="C824" s="190"/>
      <c r="D824" s="191"/>
      <c r="E824" s="369"/>
      <c r="F824" s="186"/>
      <c r="G824" s="187"/>
      <c r="H824" s="188"/>
      <c r="I824" s="187"/>
      <c r="J824" s="188"/>
      <c r="K824" s="30"/>
      <c r="L824" s="30"/>
      <c r="M824" s="30"/>
      <c r="N824" s="126"/>
      <c r="O824" s="31">
        <f t="shared" si="1475"/>
        <v>0</v>
      </c>
      <c r="P824" s="188"/>
      <c r="Q824" s="188"/>
      <c r="R824" s="188"/>
      <c r="S824" s="212"/>
      <c r="T824" s="212"/>
    </row>
    <row r="825" spans="1:20" ht="12.75" customHeight="1" x14ac:dyDescent="0.2">
      <c r="A825" s="191"/>
      <c r="B825" s="190"/>
      <c r="C825" s="190"/>
      <c r="D825" s="191"/>
      <c r="E825" s="369"/>
      <c r="F825" s="186"/>
      <c r="G825" s="187"/>
      <c r="H825" s="188"/>
      <c r="I825" s="187"/>
      <c r="J825" s="188"/>
      <c r="K825" s="30"/>
      <c r="L825" s="30"/>
      <c r="M825" s="30"/>
      <c r="N825" s="126"/>
      <c r="O825" s="31">
        <f t="shared" si="1475"/>
        <v>0</v>
      </c>
      <c r="P825" s="188"/>
      <c r="Q825" s="188"/>
      <c r="R825" s="188"/>
      <c r="S825" s="212"/>
      <c r="T825" s="212"/>
    </row>
    <row r="826" spans="1:20" ht="12.75" customHeight="1" x14ac:dyDescent="0.2">
      <c r="A826" s="191"/>
      <c r="B826" s="190"/>
      <c r="C826" s="190"/>
      <c r="D826" s="191"/>
      <c r="E826" s="369"/>
      <c r="F826" s="186"/>
      <c r="G826" s="187"/>
      <c r="H826" s="188"/>
      <c r="I826" s="187"/>
      <c r="J826" s="188"/>
      <c r="K826" s="30"/>
      <c r="L826" s="30"/>
      <c r="M826" s="30"/>
      <c r="N826" s="126"/>
      <c r="O826" s="31">
        <f t="shared" si="1475"/>
        <v>0</v>
      </c>
      <c r="P826" s="188"/>
      <c r="Q826" s="188"/>
      <c r="R826" s="188"/>
      <c r="S826" s="213"/>
      <c r="T826" s="213"/>
    </row>
    <row r="827" spans="1:20" ht="12.75" customHeight="1" x14ac:dyDescent="0.2">
      <c r="A827" s="191">
        <v>2</v>
      </c>
      <c r="B827" s="190" t="s">
        <v>256</v>
      </c>
      <c r="C827" s="190" t="s">
        <v>263</v>
      </c>
      <c r="D827" s="191" t="s">
        <v>32</v>
      </c>
      <c r="E827" s="369">
        <v>92</v>
      </c>
      <c r="F827" s="186">
        <f>H827+J827+R827</f>
        <v>1.9847577735959998</v>
      </c>
      <c r="G827" s="187">
        <v>0.88</v>
      </c>
      <c r="H827" s="188">
        <f>G827*$P$8/1000</f>
        <v>1.6708559999999999</v>
      </c>
      <c r="I827" s="187">
        <v>0.03</v>
      </c>
      <c r="J827" s="188">
        <f>I827*$P$9/1000</f>
        <v>7.0658099999999988E-2</v>
      </c>
      <c r="K827" s="30" t="s">
        <v>49</v>
      </c>
      <c r="L827" s="30" t="s">
        <v>32</v>
      </c>
      <c r="M827" s="30">
        <v>0.93</v>
      </c>
      <c r="N827" s="126">
        <v>0.23100000000000001</v>
      </c>
      <c r="O827" s="31">
        <f t="shared" si="1475"/>
        <v>0.21483000000000002</v>
      </c>
      <c r="P827" s="188">
        <f t="shared" ref="P827" si="1510">E827*F827</f>
        <v>182.59771517083198</v>
      </c>
      <c r="Q827" s="188">
        <f t="shared" ref="Q827" si="1511">SUM(O827:O830)</f>
        <v>0.21483000000000002</v>
      </c>
      <c r="R827" s="188">
        <f t="shared" ref="R827" si="1512">Q827*1.02*1.05*$R$14</f>
        <v>0.24324367359600002</v>
      </c>
      <c r="S827" s="211">
        <f t="shared" ref="S827" si="1513">F827*$S$21</f>
        <v>2.2717710948513705</v>
      </c>
      <c r="T827" s="211">
        <f t="shared" ref="T827" si="1514">E827*S827</f>
        <v>209.00294072632607</v>
      </c>
    </row>
    <row r="828" spans="1:20" ht="12.75" customHeight="1" x14ac:dyDescent="0.2">
      <c r="A828" s="191"/>
      <c r="B828" s="190"/>
      <c r="C828" s="190"/>
      <c r="D828" s="191"/>
      <c r="E828" s="369"/>
      <c r="F828" s="186"/>
      <c r="G828" s="187"/>
      <c r="H828" s="188"/>
      <c r="I828" s="187"/>
      <c r="J828" s="188"/>
      <c r="K828" s="30"/>
      <c r="L828" s="30"/>
      <c r="M828" s="30"/>
      <c r="N828" s="126"/>
      <c r="O828" s="31">
        <f t="shared" si="1475"/>
        <v>0</v>
      </c>
      <c r="P828" s="188"/>
      <c r="Q828" s="188"/>
      <c r="R828" s="188"/>
      <c r="S828" s="212"/>
      <c r="T828" s="212"/>
    </row>
    <row r="829" spans="1:20" ht="12.75" customHeight="1" x14ac:dyDescent="0.2">
      <c r="A829" s="191"/>
      <c r="B829" s="190"/>
      <c r="C829" s="190"/>
      <c r="D829" s="191"/>
      <c r="E829" s="369"/>
      <c r="F829" s="186"/>
      <c r="G829" s="187"/>
      <c r="H829" s="188"/>
      <c r="I829" s="187"/>
      <c r="J829" s="188"/>
      <c r="K829" s="30"/>
      <c r="L829" s="30"/>
      <c r="M829" s="30"/>
      <c r="N829" s="126"/>
      <c r="O829" s="31">
        <f t="shared" si="1475"/>
        <v>0</v>
      </c>
      <c r="P829" s="188"/>
      <c r="Q829" s="188"/>
      <c r="R829" s="188"/>
      <c r="S829" s="212"/>
      <c r="T829" s="212"/>
    </row>
    <row r="830" spans="1:20" ht="12.75" customHeight="1" x14ac:dyDescent="0.2">
      <c r="A830" s="191"/>
      <c r="B830" s="190"/>
      <c r="C830" s="190"/>
      <c r="D830" s="191"/>
      <c r="E830" s="369"/>
      <c r="F830" s="186"/>
      <c r="G830" s="187"/>
      <c r="H830" s="188"/>
      <c r="I830" s="187"/>
      <c r="J830" s="188"/>
      <c r="K830" s="30"/>
      <c r="L830" s="30"/>
      <c r="M830" s="30"/>
      <c r="N830" s="126"/>
      <c r="O830" s="31">
        <f t="shared" si="1475"/>
        <v>0</v>
      </c>
      <c r="P830" s="188"/>
      <c r="Q830" s="188"/>
      <c r="R830" s="188"/>
      <c r="S830" s="213"/>
      <c r="T830" s="213"/>
    </row>
    <row r="831" spans="1:20" ht="12.75" customHeight="1" x14ac:dyDescent="0.2">
      <c r="A831" s="191">
        <v>3</v>
      </c>
      <c r="B831" s="190" t="s">
        <v>153</v>
      </c>
      <c r="C831" s="190" t="s">
        <v>264</v>
      </c>
      <c r="D831" s="191" t="s">
        <v>32</v>
      </c>
      <c r="E831" s="369">
        <v>44</v>
      </c>
      <c r="F831" s="186">
        <f>H831+J831+R831</f>
        <v>1.816484449584</v>
      </c>
      <c r="G831" s="187">
        <v>0.72</v>
      </c>
      <c r="H831" s="188">
        <f>G831*$P$8/1000</f>
        <v>1.3670640000000001</v>
      </c>
      <c r="I831" s="187">
        <v>0.02</v>
      </c>
      <c r="J831" s="188">
        <f>I831*$P$9/1000</f>
        <v>4.7105400000000006E-2</v>
      </c>
      <c r="K831" s="30" t="s">
        <v>49</v>
      </c>
      <c r="L831" s="30" t="s">
        <v>32</v>
      </c>
      <c r="M831" s="30">
        <v>0.94</v>
      </c>
      <c r="N831" s="126">
        <v>0.378</v>
      </c>
      <c r="O831" s="31">
        <f t="shared" si="1475"/>
        <v>0.35531999999999997</v>
      </c>
      <c r="P831" s="188">
        <f t="shared" ref="P831" si="1515">E831*F831</f>
        <v>79.925315781696</v>
      </c>
      <c r="Q831" s="188">
        <f t="shared" ref="Q831" si="1516">SUM(O831:O834)</f>
        <v>0.35531999999999997</v>
      </c>
      <c r="R831" s="188">
        <f t="shared" ref="R831" si="1517">Q831*1.02*1.05*$R$14</f>
        <v>0.40231504958399994</v>
      </c>
      <c r="S831" s="211">
        <f t="shared" ref="S831" si="1518">F831*$S$21</f>
        <v>2.0791639774435846</v>
      </c>
      <c r="T831" s="211">
        <f t="shared" ref="T831" si="1519">E831*S831</f>
        <v>91.483215007517728</v>
      </c>
    </row>
    <row r="832" spans="1:20" ht="12.75" customHeight="1" x14ac:dyDescent="0.2">
      <c r="A832" s="191"/>
      <c r="B832" s="190"/>
      <c r="C832" s="190"/>
      <c r="D832" s="191"/>
      <c r="E832" s="369"/>
      <c r="F832" s="186"/>
      <c r="G832" s="187"/>
      <c r="H832" s="188"/>
      <c r="I832" s="187"/>
      <c r="J832" s="188"/>
      <c r="K832" s="30"/>
      <c r="L832" s="30"/>
      <c r="M832" s="30"/>
      <c r="N832" s="126"/>
      <c r="O832" s="31">
        <f t="shared" si="1475"/>
        <v>0</v>
      </c>
      <c r="P832" s="188"/>
      <c r="Q832" s="188"/>
      <c r="R832" s="188"/>
      <c r="S832" s="212"/>
      <c r="T832" s="212"/>
    </row>
    <row r="833" spans="1:20" ht="12.75" customHeight="1" x14ac:dyDescent="0.2">
      <c r="A833" s="191"/>
      <c r="B833" s="190"/>
      <c r="C833" s="190"/>
      <c r="D833" s="191"/>
      <c r="E833" s="369"/>
      <c r="F833" s="186"/>
      <c r="G833" s="187"/>
      <c r="H833" s="188"/>
      <c r="I833" s="187"/>
      <c r="J833" s="188"/>
      <c r="K833" s="30"/>
      <c r="L833" s="30"/>
      <c r="M833" s="30"/>
      <c r="N833" s="126"/>
      <c r="O833" s="31">
        <f t="shared" si="1475"/>
        <v>0</v>
      </c>
      <c r="P833" s="188"/>
      <c r="Q833" s="188"/>
      <c r="R833" s="188"/>
      <c r="S833" s="212"/>
      <c r="T833" s="212"/>
    </row>
    <row r="834" spans="1:20" ht="12.75" customHeight="1" x14ac:dyDescent="0.2">
      <c r="A834" s="191"/>
      <c r="B834" s="190"/>
      <c r="C834" s="190"/>
      <c r="D834" s="191"/>
      <c r="E834" s="369"/>
      <c r="F834" s="186"/>
      <c r="G834" s="187"/>
      <c r="H834" s="188"/>
      <c r="I834" s="187"/>
      <c r="J834" s="188"/>
      <c r="K834" s="30"/>
      <c r="L834" s="30"/>
      <c r="M834" s="30"/>
      <c r="N834" s="126"/>
      <c r="O834" s="31">
        <f t="shared" si="1475"/>
        <v>0</v>
      </c>
      <c r="P834" s="188"/>
      <c r="Q834" s="188"/>
      <c r="R834" s="188"/>
      <c r="S834" s="213"/>
      <c r="T834" s="213"/>
    </row>
    <row r="835" spans="1:20" ht="12.75" customHeight="1" x14ac:dyDescent="0.2">
      <c r="A835" s="191">
        <v>4</v>
      </c>
      <c r="B835" s="220" t="s">
        <v>265</v>
      </c>
      <c r="C835" s="220" t="s">
        <v>266</v>
      </c>
      <c r="D835" s="189" t="s">
        <v>32</v>
      </c>
      <c r="E835" s="192">
        <v>80</v>
      </c>
      <c r="F835" s="186">
        <f t="shared" ref="F835" si="1520">H835+J835+R835</f>
        <v>2.4419571096000001</v>
      </c>
      <c r="G835" s="225">
        <v>0.28999999999999998</v>
      </c>
      <c r="H835" s="188">
        <f t="shared" ref="H835" si="1521">G835*$P$8/1000</f>
        <v>0.55062299999999997</v>
      </c>
      <c r="I835" s="225">
        <v>0.03</v>
      </c>
      <c r="J835" s="188">
        <f t="shared" ref="J835" si="1522">I835*$P$9/1000</f>
        <v>7.0658099999999988E-2</v>
      </c>
      <c r="K835" s="23" t="s">
        <v>49</v>
      </c>
      <c r="L835" s="23" t="s">
        <v>32</v>
      </c>
      <c r="M835" s="23">
        <v>1</v>
      </c>
      <c r="N835" s="136">
        <v>1.6080000000000001</v>
      </c>
      <c r="O835" s="31">
        <f t="shared" si="1475"/>
        <v>1.6080000000000001</v>
      </c>
      <c r="P835" s="188">
        <f t="shared" ref="P835" si="1523">E835*F835</f>
        <v>195.35656876800002</v>
      </c>
      <c r="Q835" s="188">
        <f t="shared" ref="Q835" si="1524">SUM(O835:O838)</f>
        <v>1.6080000000000001</v>
      </c>
      <c r="R835" s="188">
        <f t="shared" ref="R835" si="1525">Q835*1.02*1.05*$R$14</f>
        <v>1.8206760096000001</v>
      </c>
      <c r="S835" s="211">
        <f t="shared" ref="S835" si="1526">F835*$S$21</f>
        <v>2.7950854508582945</v>
      </c>
      <c r="T835" s="211">
        <f t="shared" ref="T835" si="1527">E835*S835</f>
        <v>223.60683606866357</v>
      </c>
    </row>
    <row r="836" spans="1:20" ht="12.75" customHeight="1" x14ac:dyDescent="0.2">
      <c r="A836" s="191"/>
      <c r="B836" s="220"/>
      <c r="C836" s="220"/>
      <c r="D836" s="189"/>
      <c r="E836" s="192"/>
      <c r="F836" s="186"/>
      <c r="G836" s="225"/>
      <c r="H836" s="188"/>
      <c r="I836" s="225"/>
      <c r="J836" s="188"/>
      <c r="K836" s="23"/>
      <c r="L836" s="23"/>
      <c r="M836" s="23"/>
      <c r="N836" s="123"/>
      <c r="O836" s="31">
        <f t="shared" si="1475"/>
        <v>0</v>
      </c>
      <c r="P836" s="188"/>
      <c r="Q836" s="188"/>
      <c r="R836" s="188"/>
      <c r="S836" s="212"/>
      <c r="T836" s="212"/>
    </row>
    <row r="837" spans="1:20" ht="12.75" customHeight="1" x14ac:dyDescent="0.2">
      <c r="A837" s="191"/>
      <c r="B837" s="220"/>
      <c r="C837" s="220"/>
      <c r="D837" s="189"/>
      <c r="E837" s="192"/>
      <c r="F837" s="186"/>
      <c r="G837" s="225"/>
      <c r="H837" s="188"/>
      <c r="I837" s="225"/>
      <c r="J837" s="188"/>
      <c r="K837" s="23"/>
      <c r="L837" s="23"/>
      <c r="M837" s="24"/>
      <c r="N837" s="123"/>
      <c r="O837" s="31">
        <f t="shared" si="1475"/>
        <v>0</v>
      </c>
      <c r="P837" s="188"/>
      <c r="Q837" s="188"/>
      <c r="R837" s="188"/>
      <c r="S837" s="212"/>
      <c r="T837" s="212"/>
    </row>
    <row r="838" spans="1:20" ht="12.75" customHeight="1" x14ac:dyDescent="0.2">
      <c r="A838" s="191"/>
      <c r="B838" s="220"/>
      <c r="C838" s="220"/>
      <c r="D838" s="189"/>
      <c r="E838" s="192"/>
      <c r="F838" s="186"/>
      <c r="G838" s="225"/>
      <c r="H838" s="188"/>
      <c r="I838" s="225"/>
      <c r="J838" s="188"/>
      <c r="K838" s="23"/>
      <c r="L838" s="23"/>
      <c r="M838" s="23"/>
      <c r="N838" s="123"/>
      <c r="O838" s="31">
        <f t="shared" si="1475"/>
        <v>0</v>
      </c>
      <c r="P838" s="188"/>
      <c r="Q838" s="188"/>
      <c r="R838" s="188"/>
      <c r="S838" s="213"/>
      <c r="T838" s="213"/>
    </row>
    <row r="839" spans="1:20" ht="12.75" customHeight="1" x14ac:dyDescent="0.2">
      <c r="A839" s="191">
        <v>5</v>
      </c>
      <c r="B839" s="190" t="s">
        <v>157</v>
      </c>
      <c r="C839" s="190" t="s">
        <v>506</v>
      </c>
      <c r="D839" s="191" t="s">
        <v>27</v>
      </c>
      <c r="E839" s="191">
        <v>90</v>
      </c>
      <c r="F839" s="186">
        <f t="shared" ref="F839" si="1528">H839+J839+R839</f>
        <v>2.9397748068</v>
      </c>
      <c r="G839" s="187">
        <v>0.72</v>
      </c>
      <c r="H839" s="188">
        <f t="shared" ref="H839" si="1529">G839*$P$8/1000</f>
        <v>1.3670640000000001</v>
      </c>
      <c r="I839" s="187"/>
      <c r="J839" s="188">
        <f t="shared" ref="J839" si="1530">I839*$P$9/1000</f>
        <v>0</v>
      </c>
      <c r="K839" s="30" t="s">
        <v>60</v>
      </c>
      <c r="L839" s="30" t="s">
        <v>27</v>
      </c>
      <c r="M839" s="30">
        <v>1</v>
      </c>
      <c r="N839" s="126">
        <v>1.389</v>
      </c>
      <c r="O839" s="31">
        <f t="shared" si="1475"/>
        <v>1.389</v>
      </c>
      <c r="P839" s="188">
        <f t="shared" ref="P839:P855" si="1531">E839*F839</f>
        <v>264.57973261199999</v>
      </c>
      <c r="Q839" s="188">
        <f t="shared" ref="Q839" si="1532">SUM(O839:O842)</f>
        <v>1.389</v>
      </c>
      <c r="R839" s="188">
        <f t="shared" ref="R839" si="1533">Q839*1.02*1.05*$R$14</f>
        <v>1.5727108068</v>
      </c>
      <c r="S839" s="211">
        <f t="shared" ref="S839" si="1534">F839*$S$21</f>
        <v>3.3648919381030367</v>
      </c>
      <c r="T839" s="211">
        <f t="shared" ref="T839" si="1535">E839*S839</f>
        <v>302.84027442927328</v>
      </c>
    </row>
    <row r="840" spans="1:20" ht="12.75" customHeight="1" x14ac:dyDescent="0.2">
      <c r="A840" s="191"/>
      <c r="B840" s="190"/>
      <c r="C840" s="190"/>
      <c r="D840" s="191"/>
      <c r="E840" s="191"/>
      <c r="F840" s="186"/>
      <c r="G840" s="187"/>
      <c r="H840" s="188"/>
      <c r="I840" s="187"/>
      <c r="J840" s="188"/>
      <c r="K840" s="30"/>
      <c r="L840" s="30"/>
      <c r="M840" s="30"/>
      <c r="N840" s="126"/>
      <c r="O840" s="31">
        <f t="shared" si="1475"/>
        <v>0</v>
      </c>
      <c r="P840" s="188"/>
      <c r="Q840" s="188"/>
      <c r="R840" s="188"/>
      <c r="S840" s="212"/>
      <c r="T840" s="212"/>
    </row>
    <row r="841" spans="1:20" ht="12.75" customHeight="1" x14ac:dyDescent="0.2">
      <c r="A841" s="191"/>
      <c r="B841" s="190"/>
      <c r="C841" s="190"/>
      <c r="D841" s="191"/>
      <c r="E841" s="191"/>
      <c r="F841" s="186"/>
      <c r="G841" s="187"/>
      <c r="H841" s="188"/>
      <c r="I841" s="187"/>
      <c r="J841" s="188"/>
      <c r="K841" s="30"/>
      <c r="L841" s="30"/>
      <c r="M841" s="32"/>
      <c r="N841" s="126"/>
      <c r="O841" s="31">
        <f t="shared" si="1475"/>
        <v>0</v>
      </c>
      <c r="P841" s="188"/>
      <c r="Q841" s="188"/>
      <c r="R841" s="188"/>
      <c r="S841" s="212"/>
      <c r="T841" s="212"/>
    </row>
    <row r="842" spans="1:20" ht="12.75" customHeight="1" x14ac:dyDescent="0.2">
      <c r="A842" s="191"/>
      <c r="B842" s="190"/>
      <c r="C842" s="190"/>
      <c r="D842" s="191"/>
      <c r="E842" s="191"/>
      <c r="F842" s="186"/>
      <c r="G842" s="187"/>
      <c r="H842" s="188"/>
      <c r="I842" s="187"/>
      <c r="J842" s="188"/>
      <c r="K842" s="30"/>
      <c r="L842" s="30"/>
      <c r="M842" s="30"/>
      <c r="N842" s="126"/>
      <c r="O842" s="31">
        <f t="shared" si="1475"/>
        <v>0</v>
      </c>
      <c r="P842" s="188"/>
      <c r="Q842" s="188"/>
      <c r="R842" s="188"/>
      <c r="S842" s="213"/>
      <c r="T842" s="213"/>
    </row>
    <row r="843" spans="1:20" ht="12.75" customHeight="1" x14ac:dyDescent="0.2">
      <c r="A843" s="191">
        <v>6</v>
      </c>
      <c r="B843" s="190" t="s">
        <v>157</v>
      </c>
      <c r="C843" s="190" t="s">
        <v>505</v>
      </c>
      <c r="D843" s="191" t="s">
        <v>27</v>
      </c>
      <c r="E843" s="191">
        <v>22</v>
      </c>
      <c r="F843" s="186">
        <f t="shared" ref="F843" si="1536">H843+J843+R843</f>
        <v>3.1911367932000001</v>
      </c>
      <c r="G843" s="187">
        <v>0.72</v>
      </c>
      <c r="H843" s="188">
        <f t="shared" ref="H843" si="1537">G843*$P$8/1000</f>
        <v>1.3670640000000001</v>
      </c>
      <c r="I843" s="187"/>
      <c r="J843" s="188">
        <f t="shared" ref="J843" si="1538">I843*$P$9/1000</f>
        <v>0</v>
      </c>
      <c r="K843" s="30" t="s">
        <v>60</v>
      </c>
      <c r="L843" s="30" t="s">
        <v>27</v>
      </c>
      <c r="M843" s="30">
        <v>1</v>
      </c>
      <c r="N843" s="126">
        <v>1.611</v>
      </c>
      <c r="O843" s="31">
        <f t="shared" si="1475"/>
        <v>1.611</v>
      </c>
      <c r="P843" s="188">
        <f t="shared" si="1531"/>
        <v>70.205009450399999</v>
      </c>
      <c r="Q843" s="188">
        <f t="shared" ref="Q843:Q855" si="1539">SUM(O843:O846)</f>
        <v>1.611</v>
      </c>
      <c r="R843" s="188">
        <f t="shared" ref="R843" si="1540">Q843*1.02*1.05*$R$14</f>
        <v>1.8240727932</v>
      </c>
      <c r="S843" s="211">
        <f t="shared" ref="S843" si="1541">F843*$S$21</f>
        <v>3.6526030646922196</v>
      </c>
      <c r="T843" s="211">
        <f t="shared" ref="T843" si="1542">E843*S843</f>
        <v>80.357267423228834</v>
      </c>
    </row>
    <row r="844" spans="1:20" ht="12.75" customHeight="1" x14ac:dyDescent="0.2">
      <c r="A844" s="191"/>
      <c r="B844" s="190"/>
      <c r="C844" s="190"/>
      <c r="D844" s="191"/>
      <c r="E844" s="191"/>
      <c r="F844" s="186"/>
      <c r="G844" s="187"/>
      <c r="H844" s="188"/>
      <c r="I844" s="187"/>
      <c r="J844" s="188"/>
      <c r="K844" s="30"/>
      <c r="L844" s="30"/>
      <c r="M844" s="30"/>
      <c r="N844" s="126"/>
      <c r="O844" s="31">
        <f t="shared" si="1475"/>
        <v>0</v>
      </c>
      <c r="P844" s="188"/>
      <c r="Q844" s="188"/>
      <c r="R844" s="188"/>
      <c r="S844" s="212"/>
      <c r="T844" s="212"/>
    </row>
    <row r="845" spans="1:20" ht="12.75" customHeight="1" x14ac:dyDescent="0.2">
      <c r="A845" s="191"/>
      <c r="B845" s="190"/>
      <c r="C845" s="190"/>
      <c r="D845" s="191"/>
      <c r="E845" s="191"/>
      <c r="F845" s="186"/>
      <c r="G845" s="187"/>
      <c r="H845" s="188"/>
      <c r="I845" s="187"/>
      <c r="J845" s="188"/>
      <c r="K845" s="30"/>
      <c r="L845" s="30"/>
      <c r="M845" s="32"/>
      <c r="N845" s="126"/>
      <c r="O845" s="31">
        <f t="shared" si="1475"/>
        <v>0</v>
      </c>
      <c r="P845" s="188"/>
      <c r="Q845" s="188"/>
      <c r="R845" s="188"/>
      <c r="S845" s="212"/>
      <c r="T845" s="212"/>
    </row>
    <row r="846" spans="1:20" ht="12.75" customHeight="1" x14ac:dyDescent="0.2">
      <c r="A846" s="191"/>
      <c r="B846" s="190"/>
      <c r="C846" s="190"/>
      <c r="D846" s="191"/>
      <c r="E846" s="191"/>
      <c r="F846" s="186"/>
      <c r="G846" s="187"/>
      <c r="H846" s="188"/>
      <c r="I846" s="187"/>
      <c r="J846" s="188"/>
      <c r="K846" s="30"/>
      <c r="L846" s="30"/>
      <c r="M846" s="30"/>
      <c r="N846" s="126"/>
      <c r="O846" s="31">
        <f t="shared" si="1475"/>
        <v>0</v>
      </c>
      <c r="P846" s="188"/>
      <c r="Q846" s="188"/>
      <c r="R846" s="188"/>
      <c r="S846" s="213"/>
      <c r="T846" s="213"/>
    </row>
    <row r="847" spans="1:20" ht="12.75" customHeight="1" x14ac:dyDescent="0.2">
      <c r="A847" s="191">
        <v>7</v>
      </c>
      <c r="B847" s="190" t="s">
        <v>157</v>
      </c>
      <c r="C847" s="190" t="s">
        <v>504</v>
      </c>
      <c r="D847" s="191" t="s">
        <v>27</v>
      </c>
      <c r="E847" s="191">
        <v>12</v>
      </c>
      <c r="F847" s="186">
        <f t="shared" ref="F847" si="1543">H847+J847+R847</f>
        <v>3.6632897136000002</v>
      </c>
      <c r="G847" s="187">
        <v>0.72</v>
      </c>
      <c r="H847" s="188">
        <f t="shared" ref="H847" si="1544">G847*$P$8/1000</f>
        <v>1.3670640000000001</v>
      </c>
      <c r="I847" s="187"/>
      <c r="J847" s="188">
        <f t="shared" ref="J847" si="1545">I847*$P$9/1000</f>
        <v>0</v>
      </c>
      <c r="K847" s="30" t="s">
        <v>60</v>
      </c>
      <c r="L847" s="30" t="s">
        <v>27</v>
      </c>
      <c r="M847" s="30">
        <v>1</v>
      </c>
      <c r="N847" s="126">
        <v>2.028</v>
      </c>
      <c r="O847" s="31">
        <f t="shared" si="1475"/>
        <v>2.028</v>
      </c>
      <c r="P847" s="188">
        <f t="shared" ref="P847" si="1546">E847*F847</f>
        <v>43.959476563199999</v>
      </c>
      <c r="Q847" s="188">
        <f t="shared" ref="Q847" si="1547">SUM(O847:O850)</f>
        <v>2.028</v>
      </c>
      <c r="R847" s="188">
        <f t="shared" ref="R847" si="1548">Q847*1.02*1.05*$R$14</f>
        <v>2.2962257136000002</v>
      </c>
      <c r="S847" s="211">
        <f t="shared" ref="S847" si="1549">F847*$S$21</f>
        <v>4.1930334240962255</v>
      </c>
      <c r="T847" s="211">
        <f t="shared" ref="T847" si="1550">E847*S847</f>
        <v>50.316401089154709</v>
      </c>
    </row>
    <row r="848" spans="1:20" ht="12.75" customHeight="1" x14ac:dyDescent="0.2">
      <c r="A848" s="191"/>
      <c r="B848" s="190"/>
      <c r="C848" s="190"/>
      <c r="D848" s="191"/>
      <c r="E848" s="191"/>
      <c r="F848" s="186"/>
      <c r="G848" s="187"/>
      <c r="H848" s="188"/>
      <c r="I848" s="187"/>
      <c r="J848" s="188"/>
      <c r="K848" s="30"/>
      <c r="L848" s="30"/>
      <c r="M848" s="30"/>
      <c r="N848" s="126"/>
      <c r="O848" s="31">
        <f t="shared" si="1475"/>
        <v>0</v>
      </c>
      <c r="P848" s="188"/>
      <c r="Q848" s="188"/>
      <c r="R848" s="188"/>
      <c r="S848" s="212"/>
      <c r="T848" s="212"/>
    </row>
    <row r="849" spans="1:20" ht="12.75" customHeight="1" x14ac:dyDescent="0.2">
      <c r="A849" s="191"/>
      <c r="B849" s="190"/>
      <c r="C849" s="190"/>
      <c r="D849" s="191"/>
      <c r="E849" s="191"/>
      <c r="F849" s="186"/>
      <c r="G849" s="187"/>
      <c r="H849" s="188"/>
      <c r="I849" s="187"/>
      <c r="J849" s="188"/>
      <c r="K849" s="30"/>
      <c r="L849" s="30"/>
      <c r="M849" s="32"/>
      <c r="N849" s="126"/>
      <c r="O849" s="31">
        <f t="shared" si="1475"/>
        <v>0</v>
      </c>
      <c r="P849" s="188"/>
      <c r="Q849" s="188"/>
      <c r="R849" s="188"/>
      <c r="S849" s="212"/>
      <c r="T849" s="212"/>
    </row>
    <row r="850" spans="1:20" ht="12.75" customHeight="1" x14ac:dyDescent="0.2">
      <c r="A850" s="191"/>
      <c r="B850" s="190"/>
      <c r="C850" s="190"/>
      <c r="D850" s="191"/>
      <c r="E850" s="191"/>
      <c r="F850" s="186"/>
      <c r="G850" s="187"/>
      <c r="H850" s="188"/>
      <c r="I850" s="187"/>
      <c r="J850" s="188"/>
      <c r="K850" s="30"/>
      <c r="L850" s="30"/>
      <c r="M850" s="30"/>
      <c r="N850" s="126"/>
      <c r="O850" s="31">
        <f t="shared" si="1475"/>
        <v>0</v>
      </c>
      <c r="P850" s="188"/>
      <c r="Q850" s="188"/>
      <c r="R850" s="188"/>
      <c r="S850" s="213"/>
      <c r="T850" s="213"/>
    </row>
    <row r="851" spans="1:20" ht="12.75" customHeight="1" x14ac:dyDescent="0.2">
      <c r="A851" s="191">
        <v>8</v>
      </c>
      <c r="B851" s="190" t="s">
        <v>157</v>
      </c>
      <c r="C851" s="190" t="s">
        <v>503</v>
      </c>
      <c r="D851" s="191" t="s">
        <v>27</v>
      </c>
      <c r="E851" s="191">
        <v>4</v>
      </c>
      <c r="F851" s="186">
        <f t="shared" ref="F851" si="1551">H851+J851+R851</f>
        <v>7.2774674639999999</v>
      </c>
      <c r="G851" s="187">
        <v>0.72</v>
      </c>
      <c r="H851" s="188">
        <f t="shared" ref="H851" si="1552">G851*$P$8/1000</f>
        <v>1.3670640000000001</v>
      </c>
      <c r="I851" s="187"/>
      <c r="J851" s="188">
        <f t="shared" ref="J851" si="1553">I851*$P$9/1000</f>
        <v>0</v>
      </c>
      <c r="K851" s="30" t="s">
        <v>60</v>
      </c>
      <c r="L851" s="30" t="s">
        <v>27</v>
      </c>
      <c r="M851" s="30">
        <v>1</v>
      </c>
      <c r="N851" s="126">
        <v>5.22</v>
      </c>
      <c r="O851" s="31">
        <f t="shared" si="1475"/>
        <v>5.22</v>
      </c>
      <c r="P851" s="188">
        <f t="shared" ref="P851" si="1554">E851*F851</f>
        <v>29.109869856</v>
      </c>
      <c r="Q851" s="188">
        <f t="shared" ref="Q851" si="1555">SUM(O851:O854)</f>
        <v>5.22</v>
      </c>
      <c r="R851" s="188">
        <f t="shared" ref="R851" si="1556">Q851*1.02*1.05*$R$14</f>
        <v>5.9104034639999998</v>
      </c>
      <c r="S851" s="211">
        <f t="shared" ref="S851" si="1557">F851*$S$21</f>
        <v>8.3298528658650142</v>
      </c>
      <c r="T851" s="211">
        <f t="shared" ref="T851" si="1558">E851*S851</f>
        <v>33.319411463460057</v>
      </c>
    </row>
    <row r="852" spans="1:20" ht="12.75" customHeight="1" x14ac:dyDescent="0.2">
      <c r="A852" s="191"/>
      <c r="B852" s="190"/>
      <c r="C852" s="190"/>
      <c r="D852" s="191"/>
      <c r="E852" s="191"/>
      <c r="F852" s="186"/>
      <c r="G852" s="187"/>
      <c r="H852" s="188"/>
      <c r="I852" s="187"/>
      <c r="J852" s="188"/>
      <c r="K852" s="30"/>
      <c r="L852" s="30"/>
      <c r="M852" s="30"/>
      <c r="N852" s="126"/>
      <c r="O852" s="31">
        <f t="shared" si="1475"/>
        <v>0</v>
      </c>
      <c r="P852" s="188"/>
      <c r="Q852" s="188"/>
      <c r="R852" s="188"/>
      <c r="S852" s="212"/>
      <c r="T852" s="212"/>
    </row>
    <row r="853" spans="1:20" ht="12.75" customHeight="1" x14ac:dyDescent="0.2">
      <c r="A853" s="191"/>
      <c r="B853" s="190"/>
      <c r="C853" s="190"/>
      <c r="D853" s="191"/>
      <c r="E853" s="191"/>
      <c r="F853" s="186"/>
      <c r="G853" s="187"/>
      <c r="H853" s="188"/>
      <c r="I853" s="187"/>
      <c r="J853" s="188"/>
      <c r="K853" s="30"/>
      <c r="L853" s="30"/>
      <c r="M853" s="32"/>
      <c r="N853" s="126"/>
      <c r="O853" s="31">
        <f t="shared" si="1475"/>
        <v>0</v>
      </c>
      <c r="P853" s="188"/>
      <c r="Q853" s="188"/>
      <c r="R853" s="188"/>
      <c r="S853" s="212"/>
      <c r="T853" s="212"/>
    </row>
    <row r="854" spans="1:20" ht="12.75" customHeight="1" x14ac:dyDescent="0.2">
      <c r="A854" s="191"/>
      <c r="B854" s="190"/>
      <c r="C854" s="190"/>
      <c r="D854" s="191"/>
      <c r="E854" s="191"/>
      <c r="F854" s="186"/>
      <c r="G854" s="187"/>
      <c r="H854" s="188"/>
      <c r="I854" s="187"/>
      <c r="J854" s="188"/>
      <c r="K854" s="30"/>
      <c r="L854" s="30"/>
      <c r="M854" s="30"/>
      <c r="N854" s="126"/>
      <c r="O854" s="31">
        <f t="shared" si="1475"/>
        <v>0</v>
      </c>
      <c r="P854" s="188"/>
      <c r="Q854" s="188"/>
      <c r="R854" s="188"/>
      <c r="S854" s="213"/>
      <c r="T854" s="213"/>
    </row>
    <row r="855" spans="1:20" ht="12.75" customHeight="1" x14ac:dyDescent="0.2">
      <c r="A855" s="388">
        <v>9</v>
      </c>
      <c r="B855" s="190" t="s">
        <v>267</v>
      </c>
      <c r="C855" s="190" t="s">
        <v>268</v>
      </c>
      <c r="D855" s="191" t="s">
        <v>27</v>
      </c>
      <c r="E855" s="191">
        <v>10</v>
      </c>
      <c r="F855" s="186">
        <f t="shared" ref="F855:F859" si="1559">H855+J855+R855</f>
        <v>62.71893914999999</v>
      </c>
      <c r="G855" s="187">
        <v>2.5</v>
      </c>
      <c r="H855" s="188">
        <f t="shared" ref="H855" si="1560">G855*$P$8/1000</f>
        <v>4.7467499999999996</v>
      </c>
      <c r="I855" s="187">
        <v>0.16500000000000001</v>
      </c>
      <c r="J855" s="188">
        <f t="shared" ref="J855" si="1561">I855*$P$9/1000</f>
        <v>0.38861954999999998</v>
      </c>
      <c r="K855" s="30" t="s">
        <v>269</v>
      </c>
      <c r="L855" s="30" t="s">
        <v>27</v>
      </c>
      <c r="M855" s="30">
        <v>1</v>
      </c>
      <c r="N855" s="126">
        <v>53.4</v>
      </c>
      <c r="O855" s="33">
        <f t="shared" si="1475"/>
        <v>53.4</v>
      </c>
      <c r="P855" s="188">
        <f t="shared" si="1531"/>
        <v>627.18939149999994</v>
      </c>
      <c r="Q855" s="188">
        <f t="shared" si="1539"/>
        <v>53.4</v>
      </c>
      <c r="R855" s="188">
        <f>Q855*1.02*$R$14</f>
        <v>57.58356959999999</v>
      </c>
      <c r="S855" s="205">
        <f t="shared" ref="S855" si="1562">F855*$T$21</f>
        <v>63.347696514978722</v>
      </c>
      <c r="T855" s="211">
        <f t="shared" ref="T855" si="1563">E855*S855</f>
        <v>633.47696514978725</v>
      </c>
    </row>
    <row r="856" spans="1:20" ht="12.75" customHeight="1" x14ac:dyDescent="0.2">
      <c r="A856" s="388"/>
      <c r="B856" s="190"/>
      <c r="C856" s="190"/>
      <c r="D856" s="191"/>
      <c r="E856" s="191"/>
      <c r="F856" s="186"/>
      <c r="G856" s="187"/>
      <c r="H856" s="188"/>
      <c r="I856" s="187"/>
      <c r="J856" s="188"/>
      <c r="K856" s="30"/>
      <c r="L856" s="30"/>
      <c r="M856" s="30"/>
      <c r="N856" s="126"/>
      <c r="O856" s="33">
        <f t="shared" si="1475"/>
        <v>0</v>
      </c>
      <c r="P856" s="188"/>
      <c r="Q856" s="188"/>
      <c r="R856" s="188"/>
      <c r="S856" s="205"/>
      <c r="T856" s="212"/>
    </row>
    <row r="857" spans="1:20" ht="12.75" customHeight="1" x14ac:dyDescent="0.2">
      <c r="A857" s="388"/>
      <c r="B857" s="190"/>
      <c r="C857" s="190"/>
      <c r="D857" s="191"/>
      <c r="E857" s="191"/>
      <c r="F857" s="186"/>
      <c r="G857" s="187"/>
      <c r="H857" s="188"/>
      <c r="I857" s="187"/>
      <c r="J857" s="188"/>
      <c r="K857" s="30"/>
      <c r="L857" s="30"/>
      <c r="M857" s="32"/>
      <c r="N857" s="126"/>
      <c r="O857" s="33">
        <f t="shared" si="1475"/>
        <v>0</v>
      </c>
      <c r="P857" s="188"/>
      <c r="Q857" s="188"/>
      <c r="R857" s="188"/>
      <c r="S857" s="205"/>
      <c r="T857" s="212"/>
    </row>
    <row r="858" spans="1:20" ht="12.75" customHeight="1" x14ac:dyDescent="0.2">
      <c r="A858" s="388"/>
      <c r="B858" s="190"/>
      <c r="C858" s="190"/>
      <c r="D858" s="191"/>
      <c r="E858" s="191"/>
      <c r="F858" s="186"/>
      <c r="G858" s="187"/>
      <c r="H858" s="188"/>
      <c r="I858" s="187"/>
      <c r="J858" s="188"/>
      <c r="K858" s="30"/>
      <c r="L858" s="30"/>
      <c r="M858" s="30"/>
      <c r="N858" s="126"/>
      <c r="O858" s="33">
        <f t="shared" si="1475"/>
        <v>0</v>
      </c>
      <c r="P858" s="188"/>
      <c r="Q858" s="188"/>
      <c r="R858" s="188"/>
      <c r="S858" s="205"/>
      <c r="T858" s="213"/>
    </row>
    <row r="859" spans="1:20" ht="12.75" customHeight="1" x14ac:dyDescent="0.2">
      <c r="A859" s="191">
        <v>10</v>
      </c>
      <c r="B859" s="270" t="s">
        <v>270</v>
      </c>
      <c r="C859" s="270" t="s">
        <v>272</v>
      </c>
      <c r="D859" s="307" t="s">
        <v>27</v>
      </c>
      <c r="E859" s="389">
        <v>23</v>
      </c>
      <c r="F859" s="392">
        <f t="shared" si="1559"/>
        <v>8.0685222000000003</v>
      </c>
      <c r="G859" s="395">
        <v>0.51</v>
      </c>
      <c r="H859" s="398">
        <f>G859*$P$8/1000</f>
        <v>0.968337</v>
      </c>
      <c r="I859" s="401">
        <v>0.01</v>
      </c>
      <c r="J859" s="398">
        <f>I859*$P$9/1000</f>
        <v>2.3552700000000003E-2</v>
      </c>
      <c r="K859" s="30" t="s">
        <v>271</v>
      </c>
      <c r="L859" s="30" t="s">
        <v>27</v>
      </c>
      <c r="M859" s="30">
        <v>1</v>
      </c>
      <c r="N859" s="126">
        <v>6.25</v>
      </c>
      <c r="O859" s="34">
        <f t="shared" si="1475"/>
        <v>6.25</v>
      </c>
      <c r="P859" s="398">
        <f>E859*F859</f>
        <v>185.57601060000002</v>
      </c>
      <c r="Q859" s="398">
        <f>SUM(O859:O862)</f>
        <v>6.25</v>
      </c>
      <c r="R859" s="398">
        <f>Q859*1.02*1.05*$R$14</f>
        <v>7.0766324999999997</v>
      </c>
      <c r="S859" s="211">
        <f t="shared" ref="S859" si="1564">F859*$S$21</f>
        <v>9.2353010306725984</v>
      </c>
      <c r="T859" s="211">
        <f t="shared" ref="T859" si="1565">E859*S859</f>
        <v>212.41192370546977</v>
      </c>
    </row>
    <row r="860" spans="1:20" ht="12.75" customHeight="1" x14ac:dyDescent="0.2">
      <c r="A860" s="191"/>
      <c r="B860" s="271"/>
      <c r="C860" s="271"/>
      <c r="D860" s="308"/>
      <c r="E860" s="390"/>
      <c r="F860" s="393"/>
      <c r="G860" s="396"/>
      <c r="H860" s="399"/>
      <c r="I860" s="402"/>
      <c r="J860" s="399"/>
      <c r="K860" s="30"/>
      <c r="L860" s="30"/>
      <c r="M860" s="30"/>
      <c r="N860" s="126"/>
      <c r="O860" s="34">
        <f t="shared" si="1475"/>
        <v>0</v>
      </c>
      <c r="P860" s="399"/>
      <c r="Q860" s="399"/>
      <c r="R860" s="399"/>
      <c r="S860" s="212"/>
      <c r="T860" s="212"/>
    </row>
    <row r="861" spans="1:20" ht="12.75" customHeight="1" x14ac:dyDescent="0.2">
      <c r="A861" s="191"/>
      <c r="B861" s="271"/>
      <c r="C861" s="271"/>
      <c r="D861" s="308"/>
      <c r="E861" s="390"/>
      <c r="F861" s="393"/>
      <c r="G861" s="396"/>
      <c r="H861" s="399"/>
      <c r="I861" s="402"/>
      <c r="J861" s="399"/>
      <c r="K861" s="30"/>
      <c r="L861" s="30"/>
      <c r="M861" s="32"/>
      <c r="N861" s="126"/>
      <c r="O861" s="34">
        <f t="shared" si="1475"/>
        <v>0</v>
      </c>
      <c r="P861" s="399"/>
      <c r="Q861" s="399"/>
      <c r="R861" s="399"/>
      <c r="S861" s="212"/>
      <c r="T861" s="212"/>
    </row>
    <row r="862" spans="1:20" ht="12.75" customHeight="1" x14ac:dyDescent="0.2">
      <c r="A862" s="191"/>
      <c r="B862" s="272"/>
      <c r="C862" s="272"/>
      <c r="D862" s="309"/>
      <c r="E862" s="391"/>
      <c r="F862" s="394"/>
      <c r="G862" s="397"/>
      <c r="H862" s="400"/>
      <c r="I862" s="403"/>
      <c r="J862" s="400"/>
      <c r="K862" s="30"/>
      <c r="L862" s="30"/>
      <c r="M862" s="30"/>
      <c r="N862" s="126"/>
      <c r="O862" s="34">
        <f t="shared" si="1475"/>
        <v>0</v>
      </c>
      <c r="P862" s="400"/>
      <c r="Q862" s="400"/>
      <c r="R862" s="400"/>
      <c r="S862" s="213"/>
      <c r="T862" s="213"/>
    </row>
    <row r="863" spans="1:20" ht="12.75" customHeight="1" x14ac:dyDescent="0.2">
      <c r="A863" s="191">
        <v>11</v>
      </c>
      <c r="B863" s="270" t="s">
        <v>270</v>
      </c>
      <c r="C863" s="270" t="s">
        <v>273</v>
      </c>
      <c r="D863" s="307" t="s">
        <v>27</v>
      </c>
      <c r="E863" s="389">
        <v>10</v>
      </c>
      <c r="F863" s="392">
        <f>H863+J863+R863</f>
        <v>8.0685222000000003</v>
      </c>
      <c r="G863" s="395">
        <v>0.51</v>
      </c>
      <c r="H863" s="398">
        <f>G863*$P$8/1000</f>
        <v>0.968337</v>
      </c>
      <c r="I863" s="401">
        <v>0.01</v>
      </c>
      <c r="J863" s="398">
        <f>I863*$P$9/1000</f>
        <v>2.3552700000000003E-2</v>
      </c>
      <c r="K863" s="30" t="s">
        <v>271</v>
      </c>
      <c r="L863" s="30" t="s">
        <v>27</v>
      </c>
      <c r="M863" s="30">
        <v>1</v>
      </c>
      <c r="N863" s="126">
        <v>6.25</v>
      </c>
      <c r="O863" s="34">
        <f t="shared" si="1475"/>
        <v>6.25</v>
      </c>
      <c r="P863" s="398">
        <f>E863*F863</f>
        <v>80.68522200000001</v>
      </c>
      <c r="Q863" s="398">
        <f>SUM(O863:O866)</f>
        <v>6.25</v>
      </c>
      <c r="R863" s="398">
        <f>Q863*1.02*1.05*$R$14</f>
        <v>7.0766324999999997</v>
      </c>
      <c r="S863" s="211">
        <f t="shared" ref="S863" si="1566">F863*$S$21</f>
        <v>9.2353010306725984</v>
      </c>
      <c r="T863" s="211">
        <f t="shared" ref="T863" si="1567">E863*S863</f>
        <v>92.353010306725992</v>
      </c>
    </row>
    <row r="864" spans="1:20" ht="12.75" customHeight="1" x14ac:dyDescent="0.2">
      <c r="A864" s="191"/>
      <c r="B864" s="271"/>
      <c r="C864" s="271"/>
      <c r="D864" s="308"/>
      <c r="E864" s="390"/>
      <c r="F864" s="393"/>
      <c r="G864" s="396"/>
      <c r="H864" s="399"/>
      <c r="I864" s="402"/>
      <c r="J864" s="399"/>
      <c r="K864" s="30"/>
      <c r="L864" s="30"/>
      <c r="M864" s="30"/>
      <c r="N864" s="126"/>
      <c r="O864" s="34">
        <f t="shared" si="1475"/>
        <v>0</v>
      </c>
      <c r="P864" s="399"/>
      <c r="Q864" s="399"/>
      <c r="R864" s="399"/>
      <c r="S864" s="212"/>
      <c r="T864" s="212"/>
    </row>
    <row r="865" spans="1:20" ht="12.75" customHeight="1" x14ac:dyDescent="0.2">
      <c r="A865" s="191"/>
      <c r="B865" s="271"/>
      <c r="C865" s="271"/>
      <c r="D865" s="308"/>
      <c r="E865" s="390"/>
      <c r="F865" s="393"/>
      <c r="G865" s="396"/>
      <c r="H865" s="399"/>
      <c r="I865" s="402"/>
      <c r="J865" s="399"/>
      <c r="K865" s="30"/>
      <c r="L865" s="30"/>
      <c r="M865" s="32"/>
      <c r="N865" s="126"/>
      <c r="O865" s="34">
        <f t="shared" si="1475"/>
        <v>0</v>
      </c>
      <c r="P865" s="399"/>
      <c r="Q865" s="399"/>
      <c r="R865" s="399"/>
      <c r="S865" s="212"/>
      <c r="T865" s="212"/>
    </row>
    <row r="866" spans="1:20" ht="12.75" customHeight="1" x14ac:dyDescent="0.2">
      <c r="A866" s="191"/>
      <c r="B866" s="272"/>
      <c r="C866" s="272"/>
      <c r="D866" s="309"/>
      <c r="E866" s="391"/>
      <c r="F866" s="394"/>
      <c r="G866" s="397"/>
      <c r="H866" s="400"/>
      <c r="I866" s="403"/>
      <c r="J866" s="400"/>
      <c r="K866" s="30"/>
      <c r="L866" s="30"/>
      <c r="M866" s="30"/>
      <c r="N866" s="126"/>
      <c r="O866" s="34">
        <f t="shared" si="1475"/>
        <v>0</v>
      </c>
      <c r="P866" s="400"/>
      <c r="Q866" s="400"/>
      <c r="R866" s="400"/>
      <c r="S866" s="213"/>
      <c r="T866" s="213"/>
    </row>
    <row r="867" spans="1:20" ht="12.75" customHeight="1" x14ac:dyDescent="0.2">
      <c r="A867" s="191">
        <v>12</v>
      </c>
      <c r="B867" s="190" t="s">
        <v>274</v>
      </c>
      <c r="C867" s="190" t="s">
        <v>507</v>
      </c>
      <c r="D867" s="191" t="s">
        <v>50</v>
      </c>
      <c r="E867" s="191">
        <v>4</v>
      </c>
      <c r="F867" s="186">
        <f>H867+J867+R867</f>
        <v>37.687143720000002</v>
      </c>
      <c r="G867" s="187">
        <v>1.8</v>
      </c>
      <c r="H867" s="188">
        <f>G867*$P$8/1000</f>
        <v>3.4176600000000001</v>
      </c>
      <c r="I867" s="187">
        <v>0.08</v>
      </c>
      <c r="J867" s="188">
        <f>I867*$P$9/1000</f>
        <v>0.18842160000000002</v>
      </c>
      <c r="K867" s="30" t="s">
        <v>275</v>
      </c>
      <c r="L867" s="30" t="s">
        <v>27</v>
      </c>
      <c r="M867" s="30">
        <v>1</v>
      </c>
      <c r="N867" s="35">
        <v>6</v>
      </c>
      <c r="O867" s="34">
        <f t="shared" si="1475"/>
        <v>6</v>
      </c>
      <c r="P867" s="188">
        <f>E867*F867</f>
        <v>150.74857488000001</v>
      </c>
      <c r="Q867" s="188">
        <f>SUM(O867:O871)</f>
        <v>30.099999999999998</v>
      </c>
      <c r="R867" s="188">
        <f>Q867*1.02*1.05*$R$14</f>
        <v>34.081062119999999</v>
      </c>
      <c r="S867" s="211">
        <f t="shared" ref="S867" si="1568">F867*$S$21</f>
        <v>43.137034095341811</v>
      </c>
      <c r="T867" s="211">
        <f t="shared" ref="T867" si="1569">E867*S867</f>
        <v>172.54813638136724</v>
      </c>
    </row>
    <row r="868" spans="1:20" ht="12.75" customHeight="1" x14ac:dyDescent="0.2">
      <c r="A868" s="191"/>
      <c r="B868" s="190"/>
      <c r="C868" s="190"/>
      <c r="D868" s="191"/>
      <c r="E868" s="191"/>
      <c r="F868" s="186"/>
      <c r="G868" s="187"/>
      <c r="H868" s="188"/>
      <c r="I868" s="187"/>
      <c r="J868" s="188"/>
      <c r="K868" s="30" t="s">
        <v>276</v>
      </c>
      <c r="L868" s="30" t="s">
        <v>32</v>
      </c>
      <c r="M868" s="35">
        <v>20</v>
      </c>
      <c r="N868" s="30">
        <v>0.7</v>
      </c>
      <c r="O868" s="34">
        <f t="shared" si="1475"/>
        <v>14</v>
      </c>
      <c r="P868" s="188"/>
      <c r="Q868" s="188"/>
      <c r="R868" s="188"/>
      <c r="S868" s="212"/>
      <c r="T868" s="212"/>
    </row>
    <row r="869" spans="1:20" s="43" customFormat="1" ht="12.75" customHeight="1" x14ac:dyDescent="0.2">
      <c r="A869" s="191"/>
      <c r="B869" s="190"/>
      <c r="C869" s="190"/>
      <c r="D869" s="191"/>
      <c r="E869" s="191"/>
      <c r="F869" s="186"/>
      <c r="G869" s="187"/>
      <c r="H869" s="188"/>
      <c r="I869" s="187"/>
      <c r="J869" s="188"/>
      <c r="K869" s="30" t="s">
        <v>277</v>
      </c>
      <c r="L869" s="30" t="s">
        <v>27</v>
      </c>
      <c r="M869" s="30">
        <v>2</v>
      </c>
      <c r="N869" s="30">
        <v>0.7</v>
      </c>
      <c r="O869" s="34">
        <f t="shared" ref="O869:O931" si="1570">M869*N869</f>
        <v>1.4</v>
      </c>
      <c r="P869" s="188"/>
      <c r="Q869" s="188"/>
      <c r="R869" s="188"/>
      <c r="S869" s="212"/>
      <c r="T869" s="212"/>
    </row>
    <row r="870" spans="1:20" ht="12.75" customHeight="1" x14ac:dyDescent="0.2">
      <c r="A870" s="191"/>
      <c r="B870" s="190"/>
      <c r="C870" s="190"/>
      <c r="D870" s="191"/>
      <c r="E870" s="191"/>
      <c r="F870" s="186"/>
      <c r="G870" s="187"/>
      <c r="H870" s="188"/>
      <c r="I870" s="187"/>
      <c r="J870" s="188"/>
      <c r="K870" s="30" t="s">
        <v>278</v>
      </c>
      <c r="L870" s="30" t="s">
        <v>27</v>
      </c>
      <c r="M870" s="30">
        <v>1</v>
      </c>
      <c r="N870" s="30">
        <v>0.7</v>
      </c>
      <c r="O870" s="34">
        <f t="shared" si="1570"/>
        <v>0.7</v>
      </c>
      <c r="P870" s="188"/>
      <c r="Q870" s="188"/>
      <c r="R870" s="188"/>
      <c r="S870" s="212"/>
      <c r="T870" s="212"/>
    </row>
    <row r="871" spans="1:20" ht="12.75" customHeight="1" x14ac:dyDescent="0.2">
      <c r="A871" s="191"/>
      <c r="B871" s="190"/>
      <c r="C871" s="190"/>
      <c r="D871" s="191"/>
      <c r="E871" s="191"/>
      <c r="F871" s="186"/>
      <c r="G871" s="187"/>
      <c r="H871" s="188"/>
      <c r="I871" s="187"/>
      <c r="J871" s="188"/>
      <c r="K871" s="30" t="s">
        <v>279</v>
      </c>
      <c r="L871" s="30" t="s">
        <v>27</v>
      </c>
      <c r="M871" s="30">
        <v>1</v>
      </c>
      <c r="N871" s="30">
        <v>8</v>
      </c>
      <c r="O871" s="34">
        <f t="shared" si="1570"/>
        <v>8</v>
      </c>
      <c r="P871" s="188"/>
      <c r="Q871" s="188"/>
      <c r="R871" s="188"/>
      <c r="S871" s="213"/>
      <c r="T871" s="213"/>
    </row>
    <row r="872" spans="1:20" ht="12.75" customHeight="1" x14ac:dyDescent="0.2">
      <c r="A872" s="189">
        <v>13</v>
      </c>
      <c r="B872" s="220" t="s">
        <v>280</v>
      </c>
      <c r="C872" s="220" t="s">
        <v>281</v>
      </c>
      <c r="D872" s="189" t="s">
        <v>27</v>
      </c>
      <c r="E872" s="189">
        <v>1</v>
      </c>
      <c r="F872" s="221">
        <f>H872+J872+R872</f>
        <v>31.892744806800003</v>
      </c>
      <c r="G872" s="225">
        <v>3.67</v>
      </c>
      <c r="H872" s="188">
        <f t="shared" ref="H872" si="1571">G872*$P$8/1000</f>
        <v>6.968229</v>
      </c>
      <c r="I872" s="225">
        <v>0.3</v>
      </c>
      <c r="J872" s="188">
        <f t="shared" ref="J872" si="1572">I872*$P$9/1000</f>
        <v>0.70658100000000001</v>
      </c>
      <c r="K872" s="23" t="s">
        <v>282</v>
      </c>
      <c r="L872" s="23" t="s">
        <v>27</v>
      </c>
      <c r="M872" s="23">
        <v>1</v>
      </c>
      <c r="N872" s="123">
        <v>21.388999999999999</v>
      </c>
      <c r="O872" s="45">
        <f t="shared" si="1570"/>
        <v>21.388999999999999</v>
      </c>
      <c r="P872" s="205">
        <f>E872*F872</f>
        <v>31.892744806800003</v>
      </c>
      <c r="Q872" s="205">
        <f>SUM(O872:O875)</f>
        <v>21.388999999999999</v>
      </c>
      <c r="R872" s="188">
        <f t="shared" ref="R872" si="1573">Q872*1.02*1.05*$R$14</f>
        <v>24.217934806800002</v>
      </c>
      <c r="S872" s="211">
        <f t="shared" ref="S872" si="1574">F872*$S$21</f>
        <v>36.504714455048315</v>
      </c>
      <c r="T872" s="211">
        <f t="shared" ref="T872" si="1575">E872*S872</f>
        <v>36.504714455048315</v>
      </c>
    </row>
    <row r="873" spans="1:20" ht="12.75" customHeight="1" x14ac:dyDescent="0.2">
      <c r="A873" s="189"/>
      <c r="B873" s="220"/>
      <c r="C873" s="220"/>
      <c r="D873" s="189"/>
      <c r="E873" s="189"/>
      <c r="F873" s="221"/>
      <c r="G873" s="225"/>
      <c r="H873" s="188"/>
      <c r="I873" s="225"/>
      <c r="J873" s="188"/>
      <c r="K873" s="23"/>
      <c r="L873" s="23"/>
      <c r="M873" s="23"/>
      <c r="N873" s="123"/>
      <c r="O873" s="45">
        <f t="shared" si="1570"/>
        <v>0</v>
      </c>
      <c r="P873" s="205"/>
      <c r="Q873" s="205"/>
      <c r="R873" s="188"/>
      <c r="S873" s="212"/>
      <c r="T873" s="212"/>
    </row>
    <row r="874" spans="1:20" ht="12.75" customHeight="1" x14ac:dyDescent="0.2">
      <c r="A874" s="189"/>
      <c r="B874" s="220"/>
      <c r="C874" s="220"/>
      <c r="D874" s="189"/>
      <c r="E874" s="189"/>
      <c r="F874" s="221"/>
      <c r="G874" s="225"/>
      <c r="H874" s="188"/>
      <c r="I874" s="225"/>
      <c r="J874" s="188"/>
      <c r="K874" s="23"/>
      <c r="L874" s="23"/>
      <c r="M874" s="23"/>
      <c r="N874" s="123"/>
      <c r="O874" s="45">
        <f t="shared" si="1570"/>
        <v>0</v>
      </c>
      <c r="P874" s="205"/>
      <c r="Q874" s="205"/>
      <c r="R874" s="188"/>
      <c r="S874" s="212"/>
      <c r="T874" s="212"/>
    </row>
    <row r="875" spans="1:20" ht="12.75" customHeight="1" x14ac:dyDescent="0.2">
      <c r="A875" s="189"/>
      <c r="B875" s="220"/>
      <c r="C875" s="220"/>
      <c r="D875" s="189"/>
      <c r="E875" s="189"/>
      <c r="F875" s="221"/>
      <c r="G875" s="225"/>
      <c r="H875" s="188"/>
      <c r="I875" s="225"/>
      <c r="J875" s="188"/>
      <c r="K875" s="23"/>
      <c r="L875" s="23"/>
      <c r="M875" s="23"/>
      <c r="N875" s="123"/>
      <c r="O875" s="45">
        <f t="shared" si="1570"/>
        <v>0</v>
      </c>
      <c r="P875" s="205"/>
      <c r="Q875" s="205"/>
      <c r="R875" s="188"/>
      <c r="S875" s="213"/>
      <c r="T875" s="213"/>
    </row>
    <row r="876" spans="1:20" ht="12.75" customHeight="1" x14ac:dyDescent="0.2">
      <c r="A876" s="189">
        <v>14</v>
      </c>
      <c r="B876" s="220" t="s">
        <v>46</v>
      </c>
      <c r="C876" s="220" t="s">
        <v>283</v>
      </c>
      <c r="D876" s="189" t="s">
        <v>27</v>
      </c>
      <c r="E876" s="189">
        <v>1</v>
      </c>
      <c r="F876" s="221">
        <f>H876+J876+R876</f>
        <v>5.1891530795999996</v>
      </c>
      <c r="G876" s="225"/>
      <c r="H876" s="188">
        <f t="shared" ref="H876" si="1576">G876*$P$8/1000</f>
        <v>0</v>
      </c>
      <c r="I876" s="225"/>
      <c r="J876" s="188">
        <f t="shared" ref="J876" si="1577">I876*$P$9/1000</f>
        <v>0</v>
      </c>
      <c r="K876" s="23" t="s">
        <v>162</v>
      </c>
      <c r="L876" s="23" t="s">
        <v>27</v>
      </c>
      <c r="M876" s="23">
        <v>1</v>
      </c>
      <c r="N876" s="123">
        <v>4.5830000000000002</v>
      </c>
      <c r="O876" s="45">
        <f t="shared" si="1570"/>
        <v>4.5830000000000002</v>
      </c>
      <c r="P876" s="205">
        <f>E876*F876</f>
        <v>5.1891530795999996</v>
      </c>
      <c r="Q876" s="205">
        <f>SUM(O876:O879)</f>
        <v>4.5830000000000002</v>
      </c>
      <c r="R876" s="188">
        <f t="shared" ref="R876" si="1578">Q876*1.02*1.05*$R$14</f>
        <v>5.1891530795999996</v>
      </c>
      <c r="S876" s="211">
        <f t="shared" ref="S876" si="1579">F876*$S$21</f>
        <v>5.9395499691811917</v>
      </c>
      <c r="T876" s="211">
        <f t="shared" ref="T876" si="1580">E876*S876</f>
        <v>5.9395499691811917</v>
      </c>
    </row>
    <row r="877" spans="1:20" ht="12.75" customHeight="1" x14ac:dyDescent="0.2">
      <c r="A877" s="189"/>
      <c r="B877" s="220"/>
      <c r="C877" s="220"/>
      <c r="D877" s="189"/>
      <c r="E877" s="189"/>
      <c r="F877" s="221"/>
      <c r="G877" s="225"/>
      <c r="H877" s="188"/>
      <c r="I877" s="225"/>
      <c r="J877" s="188"/>
      <c r="K877" s="23"/>
      <c r="L877" s="23"/>
      <c r="M877" s="23"/>
      <c r="N877" s="123"/>
      <c r="O877" s="45">
        <f t="shared" si="1570"/>
        <v>0</v>
      </c>
      <c r="P877" s="205"/>
      <c r="Q877" s="205"/>
      <c r="R877" s="188"/>
      <c r="S877" s="212"/>
      <c r="T877" s="212"/>
    </row>
    <row r="878" spans="1:20" ht="12.75" customHeight="1" x14ac:dyDescent="0.2">
      <c r="A878" s="189"/>
      <c r="B878" s="220"/>
      <c r="C878" s="220"/>
      <c r="D878" s="189"/>
      <c r="E878" s="189"/>
      <c r="F878" s="221"/>
      <c r="G878" s="225"/>
      <c r="H878" s="188"/>
      <c r="I878" s="225"/>
      <c r="J878" s="188"/>
      <c r="K878" s="23"/>
      <c r="L878" s="23"/>
      <c r="M878" s="24"/>
      <c r="N878" s="123"/>
      <c r="O878" s="45">
        <f t="shared" si="1570"/>
        <v>0</v>
      </c>
      <c r="P878" s="205"/>
      <c r="Q878" s="205"/>
      <c r="R878" s="188"/>
      <c r="S878" s="212"/>
      <c r="T878" s="212"/>
    </row>
    <row r="879" spans="1:20" ht="12.75" customHeight="1" x14ac:dyDescent="0.2">
      <c r="A879" s="189"/>
      <c r="B879" s="220"/>
      <c r="C879" s="220"/>
      <c r="D879" s="189"/>
      <c r="E879" s="189"/>
      <c r="F879" s="221"/>
      <c r="G879" s="225"/>
      <c r="H879" s="188"/>
      <c r="I879" s="225"/>
      <c r="J879" s="188"/>
      <c r="K879" s="23"/>
      <c r="L879" s="23"/>
      <c r="M879" s="23"/>
      <c r="N879" s="123"/>
      <c r="O879" s="45">
        <f t="shared" si="1570"/>
        <v>0</v>
      </c>
      <c r="P879" s="205"/>
      <c r="Q879" s="205"/>
      <c r="R879" s="188"/>
      <c r="S879" s="213"/>
      <c r="T879" s="213"/>
    </row>
    <row r="880" spans="1:20" ht="12.75" customHeight="1" x14ac:dyDescent="0.2">
      <c r="A880" s="189">
        <v>15</v>
      </c>
      <c r="B880" s="220" t="s">
        <v>684</v>
      </c>
      <c r="C880" s="220" t="s">
        <v>284</v>
      </c>
      <c r="D880" s="221" t="s">
        <v>56</v>
      </c>
      <c r="E880" s="189">
        <v>1</v>
      </c>
      <c r="F880" s="221">
        <f>H880+J880+R880</f>
        <v>9.11386205208</v>
      </c>
      <c r="G880" s="225">
        <v>3.81</v>
      </c>
      <c r="H880" s="188">
        <f t="shared" ref="H880" si="1581">G880*$P$8/1000</f>
        <v>7.2340470000000003</v>
      </c>
      <c r="I880" s="225">
        <v>0.21</v>
      </c>
      <c r="J880" s="188">
        <f t="shared" ref="J880" si="1582">I880*$P$9/1000</f>
        <v>0.49460670000000001</v>
      </c>
      <c r="K880" s="23" t="s">
        <v>49</v>
      </c>
      <c r="L880" s="23" t="s">
        <v>32</v>
      </c>
      <c r="M880" s="23">
        <v>0.4</v>
      </c>
      <c r="N880" s="136">
        <v>1.6080000000000001</v>
      </c>
      <c r="O880" s="45">
        <f t="shared" si="1570"/>
        <v>0.6432000000000001</v>
      </c>
      <c r="P880" s="205">
        <f>E880*F880</f>
        <v>9.11386205208</v>
      </c>
      <c r="Q880" s="205">
        <f>SUM(O880:O883)</f>
        <v>1.2234</v>
      </c>
      <c r="R880" s="188">
        <f t="shared" ref="R880" si="1583">Q880*1.02*1.05*$R$14</f>
        <v>1.38520835208</v>
      </c>
      <c r="S880" s="211">
        <f t="shared" ref="S880" si="1584">F880*$S$21</f>
        <v>10.431806161849849</v>
      </c>
      <c r="T880" s="211">
        <f t="shared" ref="T880" si="1585">E880*S880</f>
        <v>10.431806161849849</v>
      </c>
    </row>
    <row r="881" spans="1:20" ht="12.75" customHeight="1" x14ac:dyDescent="0.2">
      <c r="A881" s="189"/>
      <c r="B881" s="220"/>
      <c r="C881" s="220"/>
      <c r="D881" s="221"/>
      <c r="E881" s="189"/>
      <c r="F881" s="221"/>
      <c r="G881" s="225"/>
      <c r="H881" s="188"/>
      <c r="I881" s="225"/>
      <c r="J881" s="188"/>
      <c r="K881" s="23" t="s">
        <v>110</v>
      </c>
      <c r="L881" s="23" t="s">
        <v>30</v>
      </c>
      <c r="M881" s="23">
        <v>0.6</v>
      </c>
      <c r="N881" s="123">
        <v>0.96699999999999997</v>
      </c>
      <c r="O881" s="45">
        <f t="shared" si="1570"/>
        <v>0.58019999999999994</v>
      </c>
      <c r="P881" s="205"/>
      <c r="Q881" s="205"/>
      <c r="R881" s="188"/>
      <c r="S881" s="212"/>
      <c r="T881" s="212"/>
    </row>
    <row r="882" spans="1:20" ht="12.75" customHeight="1" x14ac:dyDescent="0.2">
      <c r="A882" s="189"/>
      <c r="B882" s="220"/>
      <c r="C882" s="220"/>
      <c r="D882" s="221"/>
      <c r="E882" s="189"/>
      <c r="F882" s="221"/>
      <c r="G882" s="225"/>
      <c r="H882" s="188"/>
      <c r="I882" s="225"/>
      <c r="J882" s="188"/>
      <c r="K882" s="23"/>
      <c r="L882" s="23"/>
      <c r="M882" s="24"/>
      <c r="N882" s="123"/>
      <c r="O882" s="45">
        <f t="shared" si="1570"/>
        <v>0</v>
      </c>
      <c r="P882" s="205"/>
      <c r="Q882" s="205"/>
      <c r="R882" s="188"/>
      <c r="S882" s="212"/>
      <c r="T882" s="212"/>
    </row>
    <row r="883" spans="1:20" ht="12.75" customHeight="1" x14ac:dyDescent="0.2">
      <c r="A883" s="189"/>
      <c r="B883" s="220"/>
      <c r="C883" s="220"/>
      <c r="D883" s="221"/>
      <c r="E883" s="189"/>
      <c r="F883" s="221"/>
      <c r="G883" s="225"/>
      <c r="H883" s="188"/>
      <c r="I883" s="225"/>
      <c r="J883" s="188"/>
      <c r="K883" s="23"/>
      <c r="L883" s="23"/>
      <c r="M883" s="23"/>
      <c r="N883" s="123"/>
      <c r="O883" s="45">
        <f t="shared" si="1570"/>
        <v>0</v>
      </c>
      <c r="P883" s="205"/>
      <c r="Q883" s="205"/>
      <c r="R883" s="188"/>
      <c r="S883" s="213"/>
      <c r="T883" s="213"/>
    </row>
    <row r="884" spans="1:20" ht="12.75" customHeight="1" x14ac:dyDescent="0.2">
      <c r="A884" s="189">
        <v>16</v>
      </c>
      <c r="B884" s="190" t="s">
        <v>46</v>
      </c>
      <c r="C884" s="190" t="s">
        <v>285</v>
      </c>
      <c r="D884" s="191" t="s">
        <v>27</v>
      </c>
      <c r="E884" s="185">
        <v>290</v>
      </c>
      <c r="F884" s="186">
        <f>H884+J884+R884</f>
        <v>7.9258283999999998E-2</v>
      </c>
      <c r="G884" s="187"/>
      <c r="H884" s="188">
        <f t="shared" ref="H884" si="1586">G884*$P$8/1000</f>
        <v>0</v>
      </c>
      <c r="I884" s="187"/>
      <c r="J884" s="188">
        <f t="shared" ref="J884" si="1587">I884*$P$9/1000</f>
        <v>0</v>
      </c>
      <c r="K884" s="30" t="s">
        <v>286</v>
      </c>
      <c r="L884" s="30" t="s">
        <v>27</v>
      </c>
      <c r="M884" s="30">
        <v>1</v>
      </c>
      <c r="N884" s="126">
        <v>7.0000000000000007E-2</v>
      </c>
      <c r="O884" s="34">
        <f t="shared" si="1570"/>
        <v>7.0000000000000007E-2</v>
      </c>
      <c r="P884" s="188">
        <f>E884*F884</f>
        <v>22.98490236</v>
      </c>
      <c r="Q884" s="188">
        <f>SUM(O884:O887)</f>
        <v>7.0000000000000007E-2</v>
      </c>
      <c r="R884" s="188">
        <f t="shared" ref="R884" si="1588">Q884*1.02*1.05*$R$14</f>
        <v>7.9258283999999998E-2</v>
      </c>
      <c r="S884" s="205">
        <f t="shared" ref="S884" si="1589">F884*$S$21</f>
        <v>9.0719724600192772E-2</v>
      </c>
      <c r="T884" s="205">
        <f t="shared" ref="T884" si="1590">E884*S884</f>
        <v>26.308720134055903</v>
      </c>
    </row>
    <row r="885" spans="1:20" ht="12.75" customHeight="1" x14ac:dyDescent="0.2">
      <c r="A885" s="189"/>
      <c r="B885" s="190"/>
      <c r="C885" s="190"/>
      <c r="D885" s="191"/>
      <c r="E885" s="185"/>
      <c r="F885" s="186"/>
      <c r="G885" s="187"/>
      <c r="H885" s="188"/>
      <c r="I885" s="187"/>
      <c r="J885" s="188"/>
      <c r="K885" s="30"/>
      <c r="L885" s="30"/>
      <c r="M885" s="30"/>
      <c r="N885" s="126"/>
      <c r="O885" s="34">
        <f t="shared" si="1570"/>
        <v>0</v>
      </c>
      <c r="P885" s="188"/>
      <c r="Q885" s="188"/>
      <c r="R885" s="188"/>
      <c r="S885" s="205"/>
      <c r="T885" s="205"/>
    </row>
    <row r="886" spans="1:20" ht="12.75" customHeight="1" x14ac:dyDescent="0.2">
      <c r="A886" s="189"/>
      <c r="B886" s="190"/>
      <c r="C886" s="190"/>
      <c r="D886" s="191"/>
      <c r="E886" s="185"/>
      <c r="F886" s="186"/>
      <c r="G886" s="187"/>
      <c r="H886" s="188"/>
      <c r="I886" s="187"/>
      <c r="J886" s="188"/>
      <c r="K886" s="30"/>
      <c r="L886" s="30"/>
      <c r="M886" s="32"/>
      <c r="N886" s="126"/>
      <c r="O886" s="34">
        <f t="shared" si="1570"/>
        <v>0</v>
      </c>
      <c r="P886" s="188"/>
      <c r="Q886" s="188"/>
      <c r="R886" s="188"/>
      <c r="S886" s="205"/>
      <c r="T886" s="205"/>
    </row>
    <row r="887" spans="1:20" ht="12.75" customHeight="1" x14ac:dyDescent="0.2">
      <c r="A887" s="189"/>
      <c r="B887" s="190"/>
      <c r="C887" s="190"/>
      <c r="D887" s="191"/>
      <c r="E887" s="185"/>
      <c r="F887" s="186"/>
      <c r="G887" s="187"/>
      <c r="H887" s="188"/>
      <c r="I887" s="187"/>
      <c r="J887" s="188"/>
      <c r="K887" s="30"/>
      <c r="L887" s="30"/>
      <c r="M887" s="30"/>
      <c r="N887" s="126"/>
      <c r="O887" s="34">
        <f t="shared" si="1570"/>
        <v>0</v>
      </c>
      <c r="P887" s="188"/>
      <c r="Q887" s="188"/>
      <c r="R887" s="188"/>
      <c r="S887" s="205"/>
      <c r="T887" s="205"/>
    </row>
    <row r="888" spans="1:20" ht="12.75" customHeight="1" x14ac:dyDescent="0.2">
      <c r="A888" s="189">
        <v>17</v>
      </c>
      <c r="B888" s="190" t="s">
        <v>685</v>
      </c>
      <c r="C888" s="190" t="s">
        <v>287</v>
      </c>
      <c r="D888" s="191" t="s">
        <v>23</v>
      </c>
      <c r="E888" s="192">
        <v>38</v>
      </c>
      <c r="F888" s="186">
        <f>H888+J888+R888</f>
        <v>0.76060604020799993</v>
      </c>
      <c r="G888" s="187">
        <v>0.35</v>
      </c>
      <c r="H888" s="188">
        <f t="shared" ref="H888:H912" si="1591">G888*$P$8/1000</f>
        <v>0.66454499999999994</v>
      </c>
      <c r="I888" s="187"/>
      <c r="J888" s="188">
        <f t="shared" ref="J888:J912" si="1592">I888*$P$9/1000</f>
        <v>0</v>
      </c>
      <c r="K888" s="30" t="s">
        <v>288</v>
      </c>
      <c r="L888" s="30" t="s">
        <v>30</v>
      </c>
      <c r="M888" s="30">
        <v>0.12</v>
      </c>
      <c r="N888" s="126">
        <v>0.70699999999999996</v>
      </c>
      <c r="O888" s="31">
        <f t="shared" si="1570"/>
        <v>8.4839999999999999E-2</v>
      </c>
      <c r="P888" s="188">
        <f t="shared" ref="P888:P912" si="1593">E888*F888</f>
        <v>28.903029527903996</v>
      </c>
      <c r="Q888" s="188">
        <f t="shared" ref="Q888:Q912" si="1594">SUM(O888:O891)</f>
        <v>8.4839999999999999E-2</v>
      </c>
      <c r="R888" s="188">
        <f t="shared" ref="R888:R912" si="1595">Q888*1.02*1.05*$R$14</f>
        <v>9.6061040207999993E-2</v>
      </c>
      <c r="S888" s="205">
        <f t="shared" ref="S888" si="1596">F888*$S$21</f>
        <v>0.87059632147616139</v>
      </c>
      <c r="T888" s="205">
        <f t="shared" ref="T888" si="1597">E888*S888</f>
        <v>33.082660216094133</v>
      </c>
    </row>
    <row r="889" spans="1:20" ht="12.75" customHeight="1" x14ac:dyDescent="0.2">
      <c r="A889" s="189"/>
      <c r="B889" s="190"/>
      <c r="C889" s="190"/>
      <c r="D889" s="191"/>
      <c r="E889" s="192"/>
      <c r="F889" s="186"/>
      <c r="G889" s="187"/>
      <c r="H889" s="188"/>
      <c r="I889" s="187"/>
      <c r="J889" s="188"/>
      <c r="K889" s="30"/>
      <c r="L889" s="30"/>
      <c r="M889" s="30"/>
      <c r="N889" s="126"/>
      <c r="O889" s="34">
        <f t="shared" si="1570"/>
        <v>0</v>
      </c>
      <c r="P889" s="188"/>
      <c r="Q889" s="188"/>
      <c r="R889" s="188"/>
      <c r="S889" s="205"/>
      <c r="T889" s="205"/>
    </row>
    <row r="890" spans="1:20" ht="12.75" customHeight="1" x14ac:dyDescent="0.2">
      <c r="A890" s="189"/>
      <c r="B890" s="190"/>
      <c r="C890" s="190"/>
      <c r="D890" s="191"/>
      <c r="E890" s="192"/>
      <c r="F890" s="186"/>
      <c r="G890" s="187"/>
      <c r="H890" s="188"/>
      <c r="I890" s="187"/>
      <c r="J890" s="188"/>
      <c r="K890" s="30"/>
      <c r="L890" s="30"/>
      <c r="M890" s="32"/>
      <c r="N890" s="126"/>
      <c r="O890" s="34">
        <f t="shared" si="1570"/>
        <v>0</v>
      </c>
      <c r="P890" s="188"/>
      <c r="Q890" s="188"/>
      <c r="R890" s="188"/>
      <c r="S890" s="205"/>
      <c r="T890" s="205"/>
    </row>
    <row r="891" spans="1:20" ht="12.75" customHeight="1" x14ac:dyDescent="0.2">
      <c r="A891" s="189"/>
      <c r="B891" s="190"/>
      <c r="C891" s="190"/>
      <c r="D891" s="191"/>
      <c r="E891" s="192"/>
      <c r="F891" s="186"/>
      <c r="G891" s="187"/>
      <c r="H891" s="188"/>
      <c r="I891" s="187"/>
      <c r="J891" s="188"/>
      <c r="K891" s="30"/>
      <c r="L891" s="30"/>
      <c r="M891" s="30"/>
      <c r="N891" s="126"/>
      <c r="O891" s="34">
        <f t="shared" si="1570"/>
        <v>0</v>
      </c>
      <c r="P891" s="188"/>
      <c r="Q891" s="188"/>
      <c r="R891" s="188"/>
      <c r="S891" s="205"/>
      <c r="T891" s="205"/>
    </row>
    <row r="892" spans="1:20" ht="12.75" customHeight="1" x14ac:dyDescent="0.2">
      <c r="A892" s="189">
        <v>18</v>
      </c>
      <c r="B892" s="235" t="s">
        <v>307</v>
      </c>
      <c r="C892" s="220" t="s">
        <v>308</v>
      </c>
      <c r="D892" s="189" t="s">
        <v>33</v>
      </c>
      <c r="E892" s="221">
        <v>8</v>
      </c>
      <c r="F892" s="221">
        <f t="shared" ref="F892" si="1598">H892+J892+R892</f>
        <v>3.683478</v>
      </c>
      <c r="G892" s="225">
        <v>1.94</v>
      </c>
      <c r="H892" s="205">
        <f t="shared" ref="H892" si="1599">G892*$P$8/1000</f>
        <v>3.683478</v>
      </c>
      <c r="I892" s="225"/>
      <c r="J892" s="205">
        <f t="shared" ref="J892" si="1600">I892*$P$9/1000</f>
        <v>0</v>
      </c>
      <c r="K892" s="23"/>
      <c r="L892" s="23"/>
      <c r="M892" s="23"/>
      <c r="N892" s="123"/>
      <c r="O892" s="45">
        <f t="shared" si="1570"/>
        <v>0</v>
      </c>
      <c r="P892" s="205">
        <f t="shared" ref="P892" si="1601">E892*F892</f>
        <v>29.467824</v>
      </c>
      <c r="Q892" s="205">
        <f t="shared" ref="Q892" si="1602">SUM(O892:O895)</f>
        <v>0</v>
      </c>
      <c r="R892" s="205">
        <f t="shared" ref="R892" si="1603">Q892*1.02*1.05*$R$14</f>
        <v>0</v>
      </c>
      <c r="S892" s="205">
        <f t="shared" ref="S892" si="1604">F892*$S$21</f>
        <v>4.2161411131594626</v>
      </c>
      <c r="T892" s="205">
        <f t="shared" ref="T892" si="1605">E892*S892</f>
        <v>33.729128905275701</v>
      </c>
    </row>
    <row r="893" spans="1:20" ht="12.75" customHeight="1" x14ac:dyDescent="0.2">
      <c r="A893" s="189"/>
      <c r="B893" s="236"/>
      <c r="C893" s="220"/>
      <c r="D893" s="189"/>
      <c r="E893" s="221"/>
      <c r="F893" s="221"/>
      <c r="G893" s="225"/>
      <c r="H893" s="205"/>
      <c r="I893" s="225"/>
      <c r="J893" s="205"/>
      <c r="K893" s="23"/>
      <c r="L893" s="23"/>
      <c r="M893" s="23"/>
      <c r="N893" s="123"/>
      <c r="O893" s="45">
        <f t="shared" si="1570"/>
        <v>0</v>
      </c>
      <c r="P893" s="205"/>
      <c r="Q893" s="205"/>
      <c r="R893" s="205"/>
      <c r="S893" s="205"/>
      <c r="T893" s="205"/>
    </row>
    <row r="894" spans="1:20" ht="12.75" customHeight="1" x14ac:dyDescent="0.2">
      <c r="A894" s="189"/>
      <c r="B894" s="236"/>
      <c r="C894" s="220"/>
      <c r="D894" s="189"/>
      <c r="E894" s="221"/>
      <c r="F894" s="221"/>
      <c r="G894" s="225"/>
      <c r="H894" s="205"/>
      <c r="I894" s="225"/>
      <c r="J894" s="205"/>
      <c r="K894" s="23"/>
      <c r="L894" s="23"/>
      <c r="M894" s="24"/>
      <c r="N894" s="123"/>
      <c r="O894" s="45">
        <f t="shared" si="1570"/>
        <v>0</v>
      </c>
      <c r="P894" s="205"/>
      <c r="Q894" s="205"/>
      <c r="R894" s="205"/>
      <c r="S894" s="205"/>
      <c r="T894" s="205"/>
    </row>
    <row r="895" spans="1:20" ht="12.75" customHeight="1" x14ac:dyDescent="0.2">
      <c r="A895" s="189"/>
      <c r="B895" s="237"/>
      <c r="C895" s="220"/>
      <c r="D895" s="189"/>
      <c r="E895" s="221"/>
      <c r="F895" s="221"/>
      <c r="G895" s="225"/>
      <c r="H895" s="205"/>
      <c r="I895" s="225"/>
      <c r="J895" s="205"/>
      <c r="K895" s="23"/>
      <c r="L895" s="23"/>
      <c r="M895" s="23"/>
      <c r="N895" s="123"/>
      <c r="O895" s="45">
        <f t="shared" si="1570"/>
        <v>0</v>
      </c>
      <c r="P895" s="205"/>
      <c r="Q895" s="205"/>
      <c r="R895" s="205"/>
      <c r="S895" s="205"/>
      <c r="T895" s="205"/>
    </row>
    <row r="896" spans="1:20" ht="12.75" customHeight="1" x14ac:dyDescent="0.2">
      <c r="A896" s="189">
        <v>19</v>
      </c>
      <c r="B896" s="220" t="s">
        <v>289</v>
      </c>
      <c r="C896" s="220" t="s">
        <v>290</v>
      </c>
      <c r="D896" s="189" t="s">
        <v>31</v>
      </c>
      <c r="E896" s="192">
        <v>1.5</v>
      </c>
      <c r="F896" s="221">
        <f>H896+J896+R896</f>
        <v>109.31543492872201</v>
      </c>
      <c r="G896" s="225">
        <v>5.86</v>
      </c>
      <c r="H896" s="188">
        <f t="shared" si="1591"/>
        <v>11.126382000000001</v>
      </c>
      <c r="I896" s="225">
        <v>7.14</v>
      </c>
      <c r="J896" s="188">
        <f t="shared" si="1592"/>
        <v>16.816627799999999</v>
      </c>
      <c r="K896" s="23" t="s">
        <v>291</v>
      </c>
      <c r="L896" s="23" t="s">
        <v>33</v>
      </c>
      <c r="M896" s="23">
        <v>1.01</v>
      </c>
      <c r="N896" s="123">
        <v>60</v>
      </c>
      <c r="O896" s="45">
        <f t="shared" si="1570"/>
        <v>60.6</v>
      </c>
      <c r="P896" s="188">
        <f t="shared" si="1593"/>
        <v>163.97315239308301</v>
      </c>
      <c r="Q896" s="188">
        <f t="shared" si="1594"/>
        <v>71.867185000000006</v>
      </c>
      <c r="R896" s="188">
        <f t="shared" si="1595"/>
        <v>81.372425128722014</v>
      </c>
      <c r="S896" s="205">
        <f t="shared" ref="S896" si="1606">F896*$S$21</f>
        <v>125.12340225892292</v>
      </c>
      <c r="T896" s="205">
        <f t="shared" ref="T896" si="1607">E896*S896</f>
        <v>187.68510338838439</v>
      </c>
    </row>
    <row r="897" spans="1:20" ht="12.75" customHeight="1" x14ac:dyDescent="0.2">
      <c r="A897" s="189"/>
      <c r="B897" s="220"/>
      <c r="C897" s="220"/>
      <c r="D897" s="189"/>
      <c r="E897" s="192"/>
      <c r="F897" s="221"/>
      <c r="G897" s="225"/>
      <c r="H897" s="188"/>
      <c r="I897" s="225"/>
      <c r="J897" s="188"/>
      <c r="K897" s="23" t="s">
        <v>292</v>
      </c>
      <c r="L897" s="23" t="s">
        <v>33</v>
      </c>
      <c r="M897" s="23">
        <v>0.157</v>
      </c>
      <c r="N897" s="123">
        <v>25.204999999999998</v>
      </c>
      <c r="O897" s="45">
        <f t="shared" si="1570"/>
        <v>3.957185</v>
      </c>
      <c r="P897" s="188"/>
      <c r="Q897" s="188"/>
      <c r="R897" s="188"/>
      <c r="S897" s="205"/>
      <c r="T897" s="205"/>
    </row>
    <row r="898" spans="1:20" ht="12.75" customHeight="1" x14ac:dyDescent="0.2">
      <c r="A898" s="189"/>
      <c r="B898" s="220"/>
      <c r="C898" s="220"/>
      <c r="D898" s="189"/>
      <c r="E898" s="192"/>
      <c r="F898" s="221"/>
      <c r="G898" s="225"/>
      <c r="H898" s="188"/>
      <c r="I898" s="225"/>
      <c r="J898" s="188"/>
      <c r="K898" s="23" t="s">
        <v>58</v>
      </c>
      <c r="L898" s="23" t="s">
        <v>28</v>
      </c>
      <c r="M898" s="23">
        <v>3.4000000000000002E-2</v>
      </c>
      <c r="N898" s="123">
        <v>215</v>
      </c>
      <c r="O898" s="45">
        <f t="shared" si="1570"/>
        <v>7.3100000000000005</v>
      </c>
      <c r="P898" s="188"/>
      <c r="Q898" s="188"/>
      <c r="R898" s="188"/>
      <c r="S898" s="205"/>
      <c r="T898" s="205"/>
    </row>
    <row r="899" spans="1:20" ht="12.75" customHeight="1" x14ac:dyDescent="0.2">
      <c r="A899" s="189"/>
      <c r="B899" s="220"/>
      <c r="C899" s="220"/>
      <c r="D899" s="189"/>
      <c r="E899" s="192"/>
      <c r="F899" s="221"/>
      <c r="G899" s="225"/>
      <c r="H899" s="188"/>
      <c r="I899" s="225"/>
      <c r="J899" s="188"/>
      <c r="K899" s="23"/>
      <c r="L899" s="23"/>
      <c r="M899" s="23"/>
      <c r="N899" s="123"/>
      <c r="O899" s="45">
        <f t="shared" si="1570"/>
        <v>0</v>
      </c>
      <c r="P899" s="188"/>
      <c r="Q899" s="188"/>
      <c r="R899" s="188"/>
      <c r="S899" s="205"/>
      <c r="T899" s="205"/>
    </row>
    <row r="900" spans="1:20" ht="12.75" customHeight="1" x14ac:dyDescent="0.2">
      <c r="A900" s="189">
        <v>20</v>
      </c>
      <c r="B900" s="220" t="s">
        <v>46</v>
      </c>
      <c r="C900" s="220" t="s">
        <v>293</v>
      </c>
      <c r="D900" s="189" t="s">
        <v>27</v>
      </c>
      <c r="E900" s="189">
        <v>1</v>
      </c>
      <c r="F900" s="221">
        <f>H900+J900+R900</f>
        <v>84.919589999999999</v>
      </c>
      <c r="G900" s="225"/>
      <c r="H900" s="188">
        <f t="shared" si="1591"/>
        <v>0</v>
      </c>
      <c r="I900" s="225"/>
      <c r="J900" s="188">
        <f t="shared" si="1592"/>
        <v>0</v>
      </c>
      <c r="K900" s="23" t="s">
        <v>294</v>
      </c>
      <c r="L900" s="23" t="s">
        <v>27</v>
      </c>
      <c r="M900" s="23">
        <v>1</v>
      </c>
      <c r="N900" s="123">
        <v>75</v>
      </c>
      <c r="O900" s="45">
        <f t="shared" si="1570"/>
        <v>75</v>
      </c>
      <c r="P900" s="188">
        <f t="shared" si="1593"/>
        <v>84.919589999999999</v>
      </c>
      <c r="Q900" s="188">
        <f t="shared" si="1594"/>
        <v>75</v>
      </c>
      <c r="R900" s="188">
        <f t="shared" si="1595"/>
        <v>84.919589999999999</v>
      </c>
      <c r="S900" s="205">
        <f t="shared" ref="S900" si="1608">F900*$S$21</f>
        <v>97.199704928777962</v>
      </c>
      <c r="T900" s="205">
        <f t="shared" ref="T900" si="1609">E900*S900</f>
        <v>97.199704928777962</v>
      </c>
    </row>
    <row r="901" spans="1:20" ht="12.75" customHeight="1" x14ac:dyDescent="0.2">
      <c r="A901" s="189"/>
      <c r="B901" s="220"/>
      <c r="C901" s="220"/>
      <c r="D901" s="189"/>
      <c r="E901" s="189"/>
      <c r="F901" s="221"/>
      <c r="G901" s="225"/>
      <c r="H901" s="188"/>
      <c r="I901" s="225"/>
      <c r="J901" s="188"/>
      <c r="K901" s="23"/>
      <c r="L901" s="23"/>
      <c r="M901" s="23"/>
      <c r="N901" s="123"/>
      <c r="O901" s="45">
        <f t="shared" si="1570"/>
        <v>0</v>
      </c>
      <c r="P901" s="188"/>
      <c r="Q901" s="188"/>
      <c r="R901" s="188"/>
      <c r="S901" s="205"/>
      <c r="T901" s="205"/>
    </row>
    <row r="902" spans="1:20" ht="12.75" customHeight="1" x14ac:dyDescent="0.2">
      <c r="A902" s="189"/>
      <c r="B902" s="220"/>
      <c r="C902" s="220"/>
      <c r="D902" s="189"/>
      <c r="E902" s="189"/>
      <c r="F902" s="221"/>
      <c r="G902" s="225"/>
      <c r="H902" s="188"/>
      <c r="I902" s="225"/>
      <c r="J902" s="188"/>
      <c r="K902" s="23"/>
      <c r="L902" s="23"/>
      <c r="M902" s="24"/>
      <c r="N902" s="123"/>
      <c r="O902" s="45">
        <f t="shared" si="1570"/>
        <v>0</v>
      </c>
      <c r="P902" s="188"/>
      <c r="Q902" s="188"/>
      <c r="R902" s="188"/>
      <c r="S902" s="205"/>
      <c r="T902" s="205"/>
    </row>
    <row r="903" spans="1:20" ht="12.75" customHeight="1" x14ac:dyDescent="0.2">
      <c r="A903" s="189"/>
      <c r="B903" s="220"/>
      <c r="C903" s="220"/>
      <c r="D903" s="189"/>
      <c r="E903" s="189"/>
      <c r="F903" s="221"/>
      <c r="G903" s="225"/>
      <c r="H903" s="188"/>
      <c r="I903" s="225"/>
      <c r="J903" s="188"/>
      <c r="K903" s="23"/>
      <c r="L903" s="23"/>
      <c r="M903" s="23"/>
      <c r="N903" s="123"/>
      <c r="O903" s="45">
        <f t="shared" si="1570"/>
        <v>0</v>
      </c>
      <c r="P903" s="188"/>
      <c r="Q903" s="188"/>
      <c r="R903" s="188"/>
      <c r="S903" s="205"/>
      <c r="T903" s="205"/>
    </row>
    <row r="904" spans="1:20" ht="12.75" customHeight="1" x14ac:dyDescent="0.2">
      <c r="A904" s="189">
        <v>21</v>
      </c>
      <c r="B904" s="220" t="s">
        <v>295</v>
      </c>
      <c r="C904" s="220" t="s">
        <v>296</v>
      </c>
      <c r="D904" s="189" t="s">
        <v>28</v>
      </c>
      <c r="E904" s="189">
        <v>0.01</v>
      </c>
      <c r="F904" s="221">
        <f>H904+J904+R904</f>
        <v>545.57834106528003</v>
      </c>
      <c r="G904" s="225">
        <v>13.8</v>
      </c>
      <c r="H904" s="188">
        <f t="shared" si="1591"/>
        <v>26.202060000000003</v>
      </c>
      <c r="I904" s="225">
        <v>32.1</v>
      </c>
      <c r="J904" s="188">
        <f t="shared" si="1592"/>
        <v>75.604167000000004</v>
      </c>
      <c r="K904" s="23" t="s">
        <v>297</v>
      </c>
      <c r="L904" s="23" t="s">
        <v>28</v>
      </c>
      <c r="M904" s="23">
        <v>1</v>
      </c>
      <c r="N904" s="123">
        <v>390</v>
      </c>
      <c r="O904" s="45">
        <f t="shared" si="1570"/>
        <v>390</v>
      </c>
      <c r="P904" s="188">
        <f t="shared" si="1593"/>
        <v>5.4557834106528</v>
      </c>
      <c r="Q904" s="188">
        <f t="shared" si="1594"/>
        <v>391.93439999999998</v>
      </c>
      <c r="R904" s="188">
        <f t="shared" si="1595"/>
        <v>443.77211406527999</v>
      </c>
      <c r="S904" s="205">
        <f t="shared" ref="S904" si="1610">F904*$S$21</f>
        <v>624.47373765084603</v>
      </c>
      <c r="T904" s="205">
        <f t="shared" ref="T904" si="1611">E904*S904</f>
        <v>6.2447373765084606</v>
      </c>
    </row>
    <row r="905" spans="1:20" ht="12.75" customHeight="1" x14ac:dyDescent="0.2">
      <c r="A905" s="189"/>
      <c r="B905" s="220"/>
      <c r="C905" s="220"/>
      <c r="D905" s="189"/>
      <c r="E905" s="189"/>
      <c r="F905" s="221"/>
      <c r="G905" s="225"/>
      <c r="H905" s="188"/>
      <c r="I905" s="225"/>
      <c r="J905" s="188"/>
      <c r="K905" s="23"/>
      <c r="L905" s="23"/>
      <c r="M905" s="23"/>
      <c r="N905" s="123"/>
      <c r="O905" s="45">
        <f t="shared" si="1570"/>
        <v>0</v>
      </c>
      <c r="P905" s="188"/>
      <c r="Q905" s="188"/>
      <c r="R905" s="188"/>
      <c r="S905" s="205"/>
      <c r="T905" s="205"/>
    </row>
    <row r="906" spans="1:20" ht="12.75" customHeight="1" x14ac:dyDescent="0.2">
      <c r="A906" s="189"/>
      <c r="B906" s="220"/>
      <c r="C906" s="220"/>
      <c r="D906" s="189"/>
      <c r="E906" s="189"/>
      <c r="F906" s="221"/>
      <c r="G906" s="225"/>
      <c r="H906" s="188"/>
      <c r="I906" s="225"/>
      <c r="J906" s="188"/>
      <c r="K906" s="23" t="s">
        <v>59</v>
      </c>
      <c r="L906" s="23" t="s">
        <v>30</v>
      </c>
      <c r="M906" s="37">
        <v>2.4</v>
      </c>
      <c r="N906" s="123">
        <v>0.80600000000000005</v>
      </c>
      <c r="O906" s="45">
        <f t="shared" si="1570"/>
        <v>1.9344000000000001</v>
      </c>
      <c r="P906" s="188"/>
      <c r="Q906" s="188"/>
      <c r="R906" s="188"/>
      <c r="S906" s="205"/>
      <c r="T906" s="205"/>
    </row>
    <row r="907" spans="1:20" ht="12.75" customHeight="1" x14ac:dyDescent="0.2">
      <c r="A907" s="189"/>
      <c r="B907" s="220"/>
      <c r="C907" s="220"/>
      <c r="D907" s="189"/>
      <c r="E907" s="189"/>
      <c r="F907" s="221"/>
      <c r="G907" s="225"/>
      <c r="H907" s="188"/>
      <c r="I907" s="225"/>
      <c r="J907" s="188"/>
      <c r="K907" s="23"/>
      <c r="L907" s="23"/>
      <c r="M907" s="23"/>
      <c r="N907" s="123"/>
      <c r="O907" s="45">
        <f t="shared" si="1570"/>
        <v>0</v>
      </c>
      <c r="P907" s="188"/>
      <c r="Q907" s="188"/>
      <c r="R907" s="188"/>
      <c r="S907" s="205"/>
      <c r="T907" s="205"/>
    </row>
    <row r="908" spans="1:20" ht="12.75" customHeight="1" x14ac:dyDescent="0.2">
      <c r="A908" s="189">
        <v>22</v>
      </c>
      <c r="B908" s="220" t="s">
        <v>298</v>
      </c>
      <c r="C908" s="220" t="s">
        <v>299</v>
      </c>
      <c r="D908" s="189" t="s">
        <v>28</v>
      </c>
      <c r="E908" s="189">
        <v>0.02</v>
      </c>
      <c r="F908" s="221">
        <f>H908+J908+R908</f>
        <v>528.11693100000002</v>
      </c>
      <c r="G908" s="225">
        <v>38</v>
      </c>
      <c r="H908" s="188">
        <f t="shared" si="1591"/>
        <v>72.150600000000011</v>
      </c>
      <c r="I908" s="225">
        <v>1.3</v>
      </c>
      <c r="J908" s="188">
        <f t="shared" si="1592"/>
        <v>3.0618510000000003</v>
      </c>
      <c r="K908" s="23" t="s">
        <v>300</v>
      </c>
      <c r="L908" s="23" t="s">
        <v>28</v>
      </c>
      <c r="M908" s="23">
        <v>1</v>
      </c>
      <c r="N908" s="123">
        <v>400</v>
      </c>
      <c r="O908" s="45">
        <f t="shared" si="1570"/>
        <v>400</v>
      </c>
      <c r="P908" s="188">
        <f t="shared" si="1593"/>
        <v>10.56233862</v>
      </c>
      <c r="Q908" s="188">
        <f t="shared" si="1594"/>
        <v>400</v>
      </c>
      <c r="R908" s="188">
        <f t="shared" si="1595"/>
        <v>452.90447999999998</v>
      </c>
      <c r="S908" s="205">
        <f t="shared" ref="S908" si="1612">F908*$S$21</f>
        <v>604.48725507379152</v>
      </c>
      <c r="T908" s="205">
        <f t="shared" ref="T908" si="1613">E908*S908</f>
        <v>12.089745101475831</v>
      </c>
    </row>
    <row r="909" spans="1:20" ht="12.75" customHeight="1" x14ac:dyDescent="0.2">
      <c r="A909" s="189"/>
      <c r="B909" s="220"/>
      <c r="C909" s="220"/>
      <c r="D909" s="189"/>
      <c r="E909" s="189"/>
      <c r="F909" s="221"/>
      <c r="G909" s="225"/>
      <c r="H909" s="188"/>
      <c r="I909" s="225"/>
      <c r="J909" s="188"/>
      <c r="K909" s="23" t="s">
        <v>301</v>
      </c>
      <c r="L909" s="23"/>
      <c r="M909" s="23"/>
      <c r="N909" s="123"/>
      <c r="O909" s="45">
        <f t="shared" si="1570"/>
        <v>0</v>
      </c>
      <c r="P909" s="188"/>
      <c r="Q909" s="188"/>
      <c r="R909" s="188"/>
      <c r="S909" s="205"/>
      <c r="T909" s="205"/>
    </row>
    <row r="910" spans="1:20" ht="12.75" customHeight="1" x14ac:dyDescent="0.2">
      <c r="A910" s="189"/>
      <c r="B910" s="220"/>
      <c r="C910" s="220"/>
      <c r="D910" s="189"/>
      <c r="E910" s="189"/>
      <c r="F910" s="221"/>
      <c r="G910" s="225"/>
      <c r="H910" s="188"/>
      <c r="I910" s="225"/>
      <c r="J910" s="188"/>
      <c r="K910" s="23"/>
      <c r="L910" s="23"/>
      <c r="M910" s="24"/>
      <c r="N910" s="123"/>
      <c r="O910" s="45">
        <f t="shared" si="1570"/>
        <v>0</v>
      </c>
      <c r="P910" s="188"/>
      <c r="Q910" s="188"/>
      <c r="R910" s="188"/>
      <c r="S910" s="205"/>
      <c r="T910" s="205"/>
    </row>
    <row r="911" spans="1:20" ht="12.75" customHeight="1" x14ac:dyDescent="0.2">
      <c r="A911" s="189"/>
      <c r="B911" s="220"/>
      <c r="C911" s="220"/>
      <c r="D911" s="189"/>
      <c r="E911" s="189"/>
      <c r="F911" s="221"/>
      <c r="G911" s="225"/>
      <c r="H911" s="188"/>
      <c r="I911" s="225"/>
      <c r="J911" s="188"/>
      <c r="K911" s="23"/>
      <c r="L911" s="23"/>
      <c r="M911" s="23"/>
      <c r="N911" s="123"/>
      <c r="O911" s="45">
        <f t="shared" si="1570"/>
        <v>0</v>
      </c>
      <c r="P911" s="188"/>
      <c r="Q911" s="188"/>
      <c r="R911" s="188"/>
      <c r="S911" s="205"/>
      <c r="T911" s="205"/>
    </row>
    <row r="912" spans="1:20" ht="12.75" customHeight="1" x14ac:dyDescent="0.2">
      <c r="A912" s="189">
        <v>23</v>
      </c>
      <c r="B912" s="220" t="s">
        <v>196</v>
      </c>
      <c r="C912" s="220" t="s">
        <v>229</v>
      </c>
      <c r="D912" s="189" t="s">
        <v>44</v>
      </c>
      <c r="E912" s="189">
        <v>6</v>
      </c>
      <c r="F912" s="221">
        <f>H912+J912+R912</f>
        <v>0.87340200000000001</v>
      </c>
      <c r="G912" s="225">
        <v>0.46</v>
      </c>
      <c r="H912" s="188">
        <f t="shared" si="1591"/>
        <v>0.87340200000000001</v>
      </c>
      <c r="I912" s="225"/>
      <c r="J912" s="188">
        <f t="shared" si="1592"/>
        <v>0</v>
      </c>
      <c r="K912" s="23"/>
      <c r="L912" s="23"/>
      <c r="M912" s="23"/>
      <c r="N912" s="123"/>
      <c r="O912" s="38">
        <f t="shared" si="1570"/>
        <v>0</v>
      </c>
      <c r="P912" s="188">
        <f t="shared" si="1593"/>
        <v>5.2404120000000001</v>
      </c>
      <c r="Q912" s="188">
        <f t="shared" si="1594"/>
        <v>0</v>
      </c>
      <c r="R912" s="188">
        <f t="shared" si="1595"/>
        <v>0</v>
      </c>
      <c r="S912" s="205">
        <f t="shared" ref="S912" si="1614">F912*$S$21</f>
        <v>0.99970356291409945</v>
      </c>
      <c r="T912" s="205">
        <f t="shared" ref="T912" si="1615">E912*S912</f>
        <v>5.9982213774845965</v>
      </c>
    </row>
    <row r="913" spans="1:20" ht="12.75" customHeight="1" x14ac:dyDescent="0.2">
      <c r="A913" s="189"/>
      <c r="B913" s="220"/>
      <c r="C913" s="220"/>
      <c r="D913" s="189"/>
      <c r="E913" s="189"/>
      <c r="F913" s="221"/>
      <c r="G913" s="225"/>
      <c r="H913" s="188"/>
      <c r="I913" s="225"/>
      <c r="J913" s="188"/>
      <c r="K913" s="23"/>
      <c r="L913" s="23"/>
      <c r="M913" s="23"/>
      <c r="N913" s="123"/>
      <c r="O913" s="38">
        <f t="shared" si="1570"/>
        <v>0</v>
      </c>
      <c r="P913" s="188"/>
      <c r="Q913" s="188"/>
      <c r="R913" s="188"/>
      <c r="S913" s="205"/>
      <c r="T913" s="205"/>
    </row>
    <row r="914" spans="1:20" ht="12.75" customHeight="1" x14ac:dyDescent="0.2">
      <c r="A914" s="189"/>
      <c r="B914" s="220"/>
      <c r="C914" s="220"/>
      <c r="D914" s="189"/>
      <c r="E914" s="189"/>
      <c r="F914" s="221"/>
      <c r="G914" s="225"/>
      <c r="H914" s="188"/>
      <c r="I914" s="225"/>
      <c r="J914" s="188"/>
      <c r="K914" s="23"/>
      <c r="L914" s="23"/>
      <c r="M914" s="24"/>
      <c r="N914" s="123"/>
      <c r="O914" s="38">
        <f t="shared" si="1570"/>
        <v>0</v>
      </c>
      <c r="P914" s="188"/>
      <c r="Q914" s="188"/>
      <c r="R914" s="188"/>
      <c r="S914" s="205"/>
      <c r="T914" s="205"/>
    </row>
    <row r="915" spans="1:20" ht="12.75" customHeight="1" x14ac:dyDescent="0.2">
      <c r="A915" s="189"/>
      <c r="B915" s="220"/>
      <c r="C915" s="220"/>
      <c r="D915" s="189"/>
      <c r="E915" s="189"/>
      <c r="F915" s="221"/>
      <c r="G915" s="225"/>
      <c r="H915" s="188"/>
      <c r="I915" s="225"/>
      <c r="J915" s="188"/>
      <c r="K915" s="23"/>
      <c r="L915" s="23"/>
      <c r="M915" s="23"/>
      <c r="N915" s="123"/>
      <c r="O915" s="38">
        <f t="shared" si="1570"/>
        <v>0</v>
      </c>
      <c r="P915" s="188"/>
      <c r="Q915" s="188"/>
      <c r="R915" s="188"/>
      <c r="S915" s="205"/>
      <c r="T915" s="205"/>
    </row>
    <row r="916" spans="1:20" ht="12.75" customHeight="1" x14ac:dyDescent="0.2">
      <c r="A916" s="189">
        <v>24</v>
      </c>
      <c r="B916" s="220" t="s">
        <v>55</v>
      </c>
      <c r="C916" s="220" t="s">
        <v>302</v>
      </c>
      <c r="D916" s="189" t="s">
        <v>28</v>
      </c>
      <c r="E916" s="221">
        <v>3.7</v>
      </c>
      <c r="F916" s="221">
        <f>H916+J916+R916</f>
        <v>2.8792230000000001</v>
      </c>
      <c r="G916" s="225">
        <v>0.4</v>
      </c>
      <c r="H916" s="205">
        <f>G916*$P$8/1000</f>
        <v>0.75948000000000004</v>
      </c>
      <c r="I916" s="276">
        <v>0.9</v>
      </c>
      <c r="J916" s="205">
        <f>I916*$P$9/1000</f>
        <v>2.1197430000000002</v>
      </c>
      <c r="K916" s="23"/>
      <c r="L916" s="23"/>
      <c r="M916" s="23"/>
      <c r="N916" s="123"/>
      <c r="O916" s="36">
        <f t="shared" si="1570"/>
        <v>0</v>
      </c>
      <c r="P916" s="205">
        <f>E916*F916</f>
        <v>10.6531251</v>
      </c>
      <c r="Q916" s="205">
        <f>SUM(O916:O919)</f>
        <v>0</v>
      </c>
      <c r="R916" s="205">
        <f>Q916*1.02*1.05*$R$14</f>
        <v>0</v>
      </c>
      <c r="S916" s="205">
        <f t="shared" ref="S916" si="1616">F916*$S$21</f>
        <v>3.2955838108044433</v>
      </c>
      <c r="T916" s="205">
        <f t="shared" ref="T916" si="1617">E916*S916</f>
        <v>12.193660099976441</v>
      </c>
    </row>
    <row r="917" spans="1:20" ht="12.75" customHeight="1" x14ac:dyDescent="0.2">
      <c r="A917" s="189"/>
      <c r="B917" s="220"/>
      <c r="C917" s="220"/>
      <c r="D917" s="189"/>
      <c r="E917" s="221"/>
      <c r="F917" s="221"/>
      <c r="G917" s="225"/>
      <c r="H917" s="205"/>
      <c r="I917" s="276"/>
      <c r="J917" s="205"/>
      <c r="K917" s="23"/>
      <c r="L917" s="23"/>
      <c r="M917" s="23"/>
      <c r="N917" s="123"/>
      <c r="O917" s="36">
        <f t="shared" si="1570"/>
        <v>0</v>
      </c>
      <c r="P917" s="205"/>
      <c r="Q917" s="205"/>
      <c r="R917" s="205"/>
      <c r="S917" s="205"/>
      <c r="T917" s="205"/>
    </row>
    <row r="918" spans="1:20" ht="12.75" customHeight="1" x14ac:dyDescent="0.2">
      <c r="A918" s="189"/>
      <c r="B918" s="220"/>
      <c r="C918" s="220"/>
      <c r="D918" s="189"/>
      <c r="E918" s="221"/>
      <c r="F918" s="221"/>
      <c r="G918" s="225"/>
      <c r="H918" s="205"/>
      <c r="I918" s="276"/>
      <c r="J918" s="205"/>
      <c r="K918" s="23"/>
      <c r="L918" s="23"/>
      <c r="M918" s="24"/>
      <c r="N918" s="123"/>
      <c r="O918" s="36">
        <f t="shared" si="1570"/>
        <v>0</v>
      </c>
      <c r="P918" s="205"/>
      <c r="Q918" s="205"/>
      <c r="R918" s="205"/>
      <c r="S918" s="205"/>
      <c r="T918" s="205"/>
    </row>
    <row r="919" spans="1:20" ht="12.75" customHeight="1" x14ac:dyDescent="0.2">
      <c r="A919" s="189"/>
      <c r="B919" s="220"/>
      <c r="C919" s="220"/>
      <c r="D919" s="189"/>
      <c r="E919" s="221"/>
      <c r="F919" s="221"/>
      <c r="G919" s="225"/>
      <c r="H919" s="205"/>
      <c r="I919" s="276"/>
      <c r="J919" s="205"/>
      <c r="K919" s="23"/>
      <c r="L919" s="23"/>
      <c r="M919" s="23"/>
      <c r="N919" s="123"/>
      <c r="O919" s="36">
        <f t="shared" si="1570"/>
        <v>0</v>
      </c>
      <c r="P919" s="205"/>
      <c r="Q919" s="205"/>
      <c r="R919" s="205"/>
      <c r="S919" s="205"/>
      <c r="T919" s="205"/>
    </row>
    <row r="920" spans="1:20" ht="12.75" customHeight="1" x14ac:dyDescent="0.2">
      <c r="A920" s="189">
        <v>25</v>
      </c>
      <c r="B920" s="220" t="s">
        <v>303</v>
      </c>
      <c r="C920" s="220" t="s">
        <v>304</v>
      </c>
      <c r="D920" s="221" t="s">
        <v>27</v>
      </c>
      <c r="E920" s="189">
        <v>24</v>
      </c>
      <c r="F920" s="186">
        <f t="shared" ref="F920" si="1618">H920+J920+R920</f>
        <v>1.348077</v>
      </c>
      <c r="G920" s="225">
        <v>0.71</v>
      </c>
      <c r="H920" s="188">
        <f t="shared" ref="H920" si="1619">G920*$P$8/1000</f>
        <v>1.348077</v>
      </c>
      <c r="I920" s="225"/>
      <c r="J920" s="188">
        <f t="shared" ref="J920" si="1620">I920*$P$9/1000</f>
        <v>0</v>
      </c>
      <c r="K920" s="23"/>
      <c r="L920" s="23"/>
      <c r="M920" s="23"/>
      <c r="N920" s="123"/>
      <c r="O920" s="34">
        <f t="shared" si="1570"/>
        <v>0</v>
      </c>
      <c r="P920" s="188">
        <f t="shared" ref="P920" si="1621">E920*F920</f>
        <v>32.353847999999999</v>
      </c>
      <c r="Q920" s="188">
        <f t="shared" ref="Q920" si="1622">SUM(O920:O923)</f>
        <v>0</v>
      </c>
      <c r="R920" s="188">
        <f t="shared" ref="R920" si="1623">Q920*1.02*1.05*$R$14</f>
        <v>0</v>
      </c>
      <c r="S920" s="205">
        <f t="shared" ref="S920" si="1624">F920*$S$21</f>
        <v>1.5430207166717622</v>
      </c>
      <c r="T920" s="205">
        <f t="shared" ref="T920" si="1625">E920*S920</f>
        <v>37.032497200122293</v>
      </c>
    </row>
    <row r="921" spans="1:20" ht="12.75" customHeight="1" x14ac:dyDescent="0.2">
      <c r="A921" s="189"/>
      <c r="B921" s="220"/>
      <c r="C921" s="220"/>
      <c r="D921" s="221"/>
      <c r="E921" s="189"/>
      <c r="F921" s="186"/>
      <c r="G921" s="225"/>
      <c r="H921" s="188"/>
      <c r="I921" s="225"/>
      <c r="J921" s="188"/>
      <c r="K921" s="23"/>
      <c r="L921" s="23"/>
      <c r="M921" s="23"/>
      <c r="N921" s="123"/>
      <c r="O921" s="34">
        <f t="shared" si="1570"/>
        <v>0</v>
      </c>
      <c r="P921" s="188"/>
      <c r="Q921" s="188"/>
      <c r="R921" s="188"/>
      <c r="S921" s="205"/>
      <c r="T921" s="205"/>
    </row>
    <row r="922" spans="1:20" ht="12.75" customHeight="1" x14ac:dyDescent="0.2">
      <c r="A922" s="189"/>
      <c r="B922" s="220"/>
      <c r="C922" s="220"/>
      <c r="D922" s="221"/>
      <c r="E922" s="189"/>
      <c r="F922" s="186"/>
      <c r="G922" s="225"/>
      <c r="H922" s="188"/>
      <c r="I922" s="225"/>
      <c r="J922" s="188"/>
      <c r="K922" s="23"/>
      <c r="L922" s="23"/>
      <c r="M922" s="24"/>
      <c r="N922" s="123"/>
      <c r="O922" s="34">
        <f t="shared" si="1570"/>
        <v>0</v>
      </c>
      <c r="P922" s="188"/>
      <c r="Q922" s="188"/>
      <c r="R922" s="188"/>
      <c r="S922" s="205"/>
      <c r="T922" s="205"/>
    </row>
    <row r="923" spans="1:20" ht="12.75" customHeight="1" x14ac:dyDescent="0.2">
      <c r="A923" s="189"/>
      <c r="B923" s="220"/>
      <c r="C923" s="220"/>
      <c r="D923" s="221"/>
      <c r="E923" s="189"/>
      <c r="F923" s="186"/>
      <c r="G923" s="225"/>
      <c r="H923" s="188"/>
      <c r="I923" s="225"/>
      <c r="J923" s="188"/>
      <c r="K923" s="23"/>
      <c r="L923" s="23"/>
      <c r="M923" s="23"/>
      <c r="N923" s="123"/>
      <c r="O923" s="34">
        <f t="shared" si="1570"/>
        <v>0</v>
      </c>
      <c r="P923" s="188"/>
      <c r="Q923" s="188"/>
      <c r="R923" s="188"/>
      <c r="S923" s="205"/>
      <c r="T923" s="205"/>
    </row>
    <row r="924" spans="1:20" ht="12.75" customHeight="1" x14ac:dyDescent="0.2">
      <c r="A924" s="189">
        <v>26</v>
      </c>
      <c r="B924" s="220" t="s">
        <v>305</v>
      </c>
      <c r="C924" s="220" t="s">
        <v>309</v>
      </c>
      <c r="D924" s="221" t="s">
        <v>27</v>
      </c>
      <c r="E924" s="189">
        <v>46</v>
      </c>
      <c r="F924" s="186">
        <f t="shared" ref="F924" si="1626">H924+J924+R924</f>
        <v>2.2969548599999996</v>
      </c>
      <c r="G924" s="225">
        <v>0.59199999999999997</v>
      </c>
      <c r="H924" s="188">
        <f t="shared" ref="H924" si="1627">G924*$P$8/1000</f>
        <v>1.1240303999999999</v>
      </c>
      <c r="I924" s="225">
        <v>0.498</v>
      </c>
      <c r="J924" s="188">
        <f t="shared" ref="J924" si="1628">I924*$P$9/1000</f>
        <v>1.1729244599999999</v>
      </c>
      <c r="K924" s="23"/>
      <c r="L924" s="23"/>
      <c r="M924" s="23"/>
      <c r="N924" s="123"/>
      <c r="O924" s="34">
        <f t="shared" si="1570"/>
        <v>0</v>
      </c>
      <c r="P924" s="188">
        <f t="shared" ref="P924" si="1629">E924*F924</f>
        <v>105.65992355999998</v>
      </c>
      <c r="Q924" s="188">
        <f t="shared" ref="Q924" si="1630">SUM(O924:O927)</f>
        <v>0</v>
      </c>
      <c r="R924" s="188">
        <f t="shared" ref="R924" si="1631">Q924*1.02*1.05*$R$14</f>
        <v>0</v>
      </c>
      <c r="S924" s="205">
        <f t="shared" ref="S924" si="1632">F924*$S$21</f>
        <v>2.629114608616486</v>
      </c>
      <c r="T924" s="205">
        <f t="shared" ref="T924" si="1633">E924*S924</f>
        <v>120.93927199635836</v>
      </c>
    </row>
    <row r="925" spans="1:20" ht="12.75" customHeight="1" x14ac:dyDescent="0.2">
      <c r="A925" s="189"/>
      <c r="B925" s="220"/>
      <c r="C925" s="220"/>
      <c r="D925" s="221"/>
      <c r="E925" s="189"/>
      <c r="F925" s="186"/>
      <c r="G925" s="225"/>
      <c r="H925" s="188"/>
      <c r="I925" s="225"/>
      <c r="J925" s="188"/>
      <c r="K925" s="23"/>
      <c r="L925" s="23"/>
      <c r="M925" s="23"/>
      <c r="N925" s="123"/>
      <c r="O925" s="34">
        <f t="shared" si="1570"/>
        <v>0</v>
      </c>
      <c r="P925" s="188"/>
      <c r="Q925" s="188"/>
      <c r="R925" s="188"/>
      <c r="S925" s="205"/>
      <c r="T925" s="205"/>
    </row>
    <row r="926" spans="1:20" ht="12.75" customHeight="1" x14ac:dyDescent="0.2">
      <c r="A926" s="189"/>
      <c r="B926" s="220"/>
      <c r="C926" s="220"/>
      <c r="D926" s="221"/>
      <c r="E926" s="189"/>
      <c r="F926" s="186"/>
      <c r="G926" s="225"/>
      <c r="H926" s="188"/>
      <c r="I926" s="225"/>
      <c r="J926" s="188"/>
      <c r="K926" s="23"/>
      <c r="L926" s="23"/>
      <c r="M926" s="24"/>
      <c r="N926" s="123"/>
      <c r="O926" s="34">
        <f t="shared" si="1570"/>
        <v>0</v>
      </c>
      <c r="P926" s="188"/>
      <c r="Q926" s="188"/>
      <c r="R926" s="188"/>
      <c r="S926" s="205"/>
      <c r="T926" s="205"/>
    </row>
    <row r="927" spans="1:20" ht="12.75" customHeight="1" x14ac:dyDescent="0.2">
      <c r="A927" s="189"/>
      <c r="B927" s="220"/>
      <c r="C927" s="220"/>
      <c r="D927" s="221"/>
      <c r="E927" s="189"/>
      <c r="F927" s="186"/>
      <c r="G927" s="225"/>
      <c r="H927" s="188"/>
      <c r="I927" s="225"/>
      <c r="J927" s="188"/>
      <c r="K927" s="23"/>
      <c r="L927" s="23"/>
      <c r="M927" s="23"/>
      <c r="N927" s="123"/>
      <c r="O927" s="34">
        <f t="shared" si="1570"/>
        <v>0</v>
      </c>
      <c r="P927" s="188"/>
      <c r="Q927" s="188"/>
      <c r="R927" s="188"/>
      <c r="S927" s="205"/>
      <c r="T927" s="205"/>
    </row>
    <row r="928" spans="1:20" ht="12.75" customHeight="1" x14ac:dyDescent="0.2">
      <c r="A928" s="189">
        <v>27</v>
      </c>
      <c r="B928" s="220" t="s">
        <v>310</v>
      </c>
      <c r="C928" s="377" t="s">
        <v>311</v>
      </c>
      <c r="D928" s="189" t="s">
        <v>44</v>
      </c>
      <c r="E928" s="404">
        <v>1</v>
      </c>
      <c r="F928" s="221">
        <f t="shared" ref="F928" si="1634">H928+J928+R928</f>
        <v>3.7859981595600001</v>
      </c>
      <c r="G928" s="290">
        <v>0.89</v>
      </c>
      <c r="H928" s="205">
        <f t="shared" ref="H928" si="1635">G928*$P$8/1000</f>
        <v>1.689843</v>
      </c>
      <c r="I928" s="406"/>
      <c r="J928" s="205">
        <f t="shared" ref="J928" si="1636">I928*$P$9/1000</f>
        <v>0</v>
      </c>
      <c r="K928" s="23" t="s">
        <v>312</v>
      </c>
      <c r="L928" s="23" t="s">
        <v>33</v>
      </c>
      <c r="M928" s="23">
        <v>1.1000000000000001</v>
      </c>
      <c r="N928" s="123">
        <v>1.6830000000000001</v>
      </c>
      <c r="O928" s="45">
        <f t="shared" si="1570"/>
        <v>1.8513000000000002</v>
      </c>
      <c r="P928" s="211">
        <f t="shared" ref="P928" si="1637">E928*F928</f>
        <v>3.7859981595600001</v>
      </c>
      <c r="Q928" s="211">
        <f t="shared" ref="Q928" si="1638">SUM(O928:O931)</f>
        <v>1.8513000000000002</v>
      </c>
      <c r="R928" s="211">
        <f t="shared" ref="R928" si="1639">Q928*1.02*1.05*$R$14</f>
        <v>2.0961551595599999</v>
      </c>
      <c r="S928" s="205">
        <f t="shared" ref="S928" si="1640">F928*$S$21</f>
        <v>4.3334865838392345</v>
      </c>
      <c r="T928" s="205">
        <f t="shared" ref="T928" si="1641">E928*S928</f>
        <v>4.3334865838392345</v>
      </c>
    </row>
    <row r="929" spans="1:20" ht="12.75" customHeight="1" x14ac:dyDescent="0.2">
      <c r="A929" s="189"/>
      <c r="B929" s="220"/>
      <c r="C929" s="377"/>
      <c r="D929" s="189"/>
      <c r="E929" s="404"/>
      <c r="F929" s="221"/>
      <c r="G929" s="291"/>
      <c r="H929" s="205"/>
      <c r="I929" s="406"/>
      <c r="J929" s="205"/>
      <c r="K929" s="26"/>
      <c r="L929" s="26"/>
      <c r="M929" s="26"/>
      <c r="N929" s="135"/>
      <c r="O929" s="45">
        <f t="shared" si="1570"/>
        <v>0</v>
      </c>
      <c r="P929" s="212"/>
      <c r="Q929" s="212"/>
      <c r="R929" s="212"/>
      <c r="S929" s="205"/>
      <c r="T929" s="205"/>
    </row>
    <row r="930" spans="1:20" ht="12.75" customHeight="1" x14ac:dyDescent="0.2">
      <c r="A930" s="189"/>
      <c r="B930" s="220"/>
      <c r="C930" s="377"/>
      <c r="D930" s="189"/>
      <c r="E930" s="404"/>
      <c r="F930" s="221"/>
      <c r="G930" s="291"/>
      <c r="H930" s="205"/>
      <c r="I930" s="406"/>
      <c r="J930" s="205"/>
      <c r="K930" s="26"/>
      <c r="L930" s="26"/>
      <c r="M930" s="26"/>
      <c r="N930" s="135"/>
      <c r="O930" s="45">
        <f t="shared" si="1570"/>
        <v>0</v>
      </c>
      <c r="P930" s="212"/>
      <c r="Q930" s="212"/>
      <c r="R930" s="212"/>
      <c r="S930" s="205"/>
      <c r="T930" s="205"/>
    </row>
    <row r="931" spans="1:20" ht="12.75" customHeight="1" x14ac:dyDescent="0.2">
      <c r="A931" s="189"/>
      <c r="B931" s="220"/>
      <c r="C931" s="377"/>
      <c r="D931" s="189"/>
      <c r="E931" s="404"/>
      <c r="F931" s="221"/>
      <c r="G931" s="292"/>
      <c r="H931" s="205"/>
      <c r="I931" s="406"/>
      <c r="J931" s="205"/>
      <c r="K931" s="26"/>
      <c r="L931" s="26"/>
      <c r="M931" s="26"/>
      <c r="N931" s="135"/>
      <c r="O931" s="45">
        <f t="shared" si="1570"/>
        <v>0</v>
      </c>
      <c r="P931" s="213"/>
      <c r="Q931" s="213"/>
      <c r="R931" s="213"/>
      <c r="S931" s="205"/>
      <c r="T931" s="205"/>
    </row>
    <row r="932" spans="1:20" ht="12.75" customHeight="1" x14ac:dyDescent="0.2">
      <c r="A932" s="189"/>
      <c r="B932" s="220"/>
      <c r="C932" s="384" t="s">
        <v>420</v>
      </c>
      <c r="D932" s="189"/>
      <c r="E932" s="221"/>
      <c r="F932" s="221">
        <f>H932+J932+R932</f>
        <v>0</v>
      </c>
      <c r="G932" s="225"/>
      <c r="H932" s="205">
        <f>G932*$P$8/1000</f>
        <v>0</v>
      </c>
      <c r="I932" s="276"/>
      <c r="J932" s="205">
        <f>I932*$P$9/1000</f>
        <v>0</v>
      </c>
      <c r="K932" s="23"/>
      <c r="L932" s="23"/>
      <c r="M932" s="23"/>
      <c r="N932" s="123"/>
      <c r="O932" s="36">
        <f t="shared" ref="O932:O947" si="1642">M932*N932</f>
        <v>0</v>
      </c>
      <c r="P932" s="205">
        <f>E932*F932</f>
        <v>0</v>
      </c>
      <c r="Q932" s="205">
        <f>SUM(O932:O935)</f>
        <v>0</v>
      </c>
      <c r="R932" s="205">
        <f>Q932*1.02*1.05*$R$14</f>
        <v>0</v>
      </c>
      <c r="S932" s="205">
        <f t="shared" ref="S932" si="1643">F932*$S$21</f>
        <v>0</v>
      </c>
      <c r="T932" s="205">
        <f t="shared" ref="T932" si="1644">E932*S932</f>
        <v>0</v>
      </c>
    </row>
    <row r="933" spans="1:20" ht="12.75" customHeight="1" x14ac:dyDescent="0.2">
      <c r="A933" s="189"/>
      <c r="B933" s="220"/>
      <c r="C933" s="384"/>
      <c r="D933" s="189"/>
      <c r="E933" s="221"/>
      <c r="F933" s="221"/>
      <c r="G933" s="225"/>
      <c r="H933" s="205"/>
      <c r="I933" s="276"/>
      <c r="J933" s="205"/>
      <c r="K933" s="23"/>
      <c r="L933" s="23"/>
      <c r="M933" s="23"/>
      <c r="N933" s="123"/>
      <c r="O933" s="36">
        <f t="shared" si="1642"/>
        <v>0</v>
      </c>
      <c r="P933" s="205"/>
      <c r="Q933" s="205"/>
      <c r="R933" s="205"/>
      <c r="S933" s="205"/>
      <c r="T933" s="205"/>
    </row>
    <row r="934" spans="1:20" ht="12.75" customHeight="1" x14ac:dyDescent="0.2">
      <c r="A934" s="189"/>
      <c r="B934" s="220"/>
      <c r="C934" s="384"/>
      <c r="D934" s="189"/>
      <c r="E934" s="221"/>
      <c r="F934" s="221"/>
      <c r="G934" s="225"/>
      <c r="H934" s="205"/>
      <c r="I934" s="276"/>
      <c r="J934" s="205"/>
      <c r="K934" s="23"/>
      <c r="L934" s="23"/>
      <c r="M934" s="24"/>
      <c r="N934" s="123"/>
      <c r="O934" s="36">
        <f t="shared" si="1642"/>
        <v>0</v>
      </c>
      <c r="P934" s="205"/>
      <c r="Q934" s="205"/>
      <c r="R934" s="205"/>
      <c r="S934" s="205"/>
      <c r="T934" s="205"/>
    </row>
    <row r="935" spans="1:20" ht="12.75" customHeight="1" x14ac:dyDescent="0.2">
      <c r="A935" s="189"/>
      <c r="B935" s="220"/>
      <c r="C935" s="384"/>
      <c r="D935" s="189"/>
      <c r="E935" s="221"/>
      <c r="F935" s="221"/>
      <c r="G935" s="225"/>
      <c r="H935" s="205"/>
      <c r="I935" s="276"/>
      <c r="J935" s="205"/>
      <c r="K935" s="23"/>
      <c r="L935" s="23"/>
      <c r="M935" s="23"/>
      <c r="N935" s="123"/>
      <c r="O935" s="36">
        <f t="shared" si="1642"/>
        <v>0</v>
      </c>
      <c r="P935" s="205"/>
      <c r="Q935" s="205"/>
      <c r="R935" s="205"/>
      <c r="S935" s="205"/>
      <c r="T935" s="205"/>
    </row>
    <row r="936" spans="1:20" ht="12.75" customHeight="1" x14ac:dyDescent="0.2">
      <c r="A936" s="191"/>
      <c r="B936" s="190"/>
      <c r="C936" s="405" t="s">
        <v>341</v>
      </c>
      <c r="D936" s="186"/>
      <c r="E936" s="191">
        <v>0</v>
      </c>
      <c r="F936" s="186">
        <f t="shared" ref="F936" si="1645">H936+J936+R936</f>
        <v>0</v>
      </c>
      <c r="G936" s="187"/>
      <c r="H936" s="188">
        <f t="shared" ref="H936" si="1646">G936*$P$8/1000</f>
        <v>0</v>
      </c>
      <c r="I936" s="187"/>
      <c r="J936" s="188">
        <f t="shared" ref="J936" si="1647">I936*$P$9/1000</f>
        <v>0</v>
      </c>
      <c r="K936" s="30"/>
      <c r="L936" s="30"/>
      <c r="M936" s="30"/>
      <c r="N936" s="126"/>
      <c r="O936" s="34">
        <f t="shared" si="1642"/>
        <v>0</v>
      </c>
      <c r="P936" s="188">
        <f t="shared" ref="P936" si="1648">E936*F936</f>
        <v>0</v>
      </c>
      <c r="Q936" s="188">
        <f t="shared" ref="Q936" si="1649">SUM(O936:O939)</f>
        <v>0</v>
      </c>
      <c r="R936" s="188">
        <f t="shared" ref="R936" si="1650">Q936*1.02*1.05*$R$14</f>
        <v>0</v>
      </c>
      <c r="S936" s="205">
        <f t="shared" ref="S936" si="1651">F936*$S$21</f>
        <v>0</v>
      </c>
      <c r="T936" s="205">
        <f t="shared" ref="T936" si="1652">E936*S936</f>
        <v>0</v>
      </c>
    </row>
    <row r="937" spans="1:20" ht="12.75" customHeight="1" x14ac:dyDescent="0.2">
      <c r="A937" s="191"/>
      <c r="B937" s="190"/>
      <c r="C937" s="405"/>
      <c r="D937" s="186"/>
      <c r="E937" s="191"/>
      <c r="F937" s="186"/>
      <c r="G937" s="187"/>
      <c r="H937" s="188"/>
      <c r="I937" s="187"/>
      <c r="J937" s="188"/>
      <c r="K937" s="30"/>
      <c r="L937" s="30"/>
      <c r="M937" s="30"/>
      <c r="N937" s="126"/>
      <c r="O937" s="34">
        <f t="shared" si="1642"/>
        <v>0</v>
      </c>
      <c r="P937" s="188"/>
      <c r="Q937" s="188"/>
      <c r="R937" s="188"/>
      <c r="S937" s="205"/>
      <c r="T937" s="205"/>
    </row>
    <row r="938" spans="1:20" ht="12.75" customHeight="1" x14ac:dyDescent="0.2">
      <c r="A938" s="191"/>
      <c r="B938" s="190"/>
      <c r="C938" s="405"/>
      <c r="D938" s="186"/>
      <c r="E938" s="191"/>
      <c r="F938" s="186"/>
      <c r="G938" s="187"/>
      <c r="H938" s="188"/>
      <c r="I938" s="187"/>
      <c r="J938" s="188"/>
      <c r="K938" s="30"/>
      <c r="L938" s="30"/>
      <c r="M938" s="32"/>
      <c r="N938" s="126"/>
      <c r="O938" s="34">
        <f t="shared" si="1642"/>
        <v>0</v>
      </c>
      <c r="P938" s="188"/>
      <c r="Q938" s="188"/>
      <c r="R938" s="188"/>
      <c r="S938" s="205"/>
      <c r="T938" s="205"/>
    </row>
    <row r="939" spans="1:20" ht="12.75" customHeight="1" x14ac:dyDescent="0.2">
      <c r="A939" s="191"/>
      <c r="B939" s="190"/>
      <c r="C939" s="405"/>
      <c r="D939" s="186"/>
      <c r="E939" s="191"/>
      <c r="F939" s="186"/>
      <c r="G939" s="187"/>
      <c r="H939" s="188"/>
      <c r="I939" s="187"/>
      <c r="J939" s="188"/>
      <c r="K939" s="30"/>
      <c r="L939" s="30"/>
      <c r="M939" s="30"/>
      <c r="N939" s="126"/>
      <c r="O939" s="34">
        <f t="shared" si="1642"/>
        <v>0</v>
      </c>
      <c r="P939" s="188"/>
      <c r="Q939" s="188"/>
      <c r="R939" s="188"/>
      <c r="S939" s="205"/>
      <c r="T939" s="205"/>
    </row>
    <row r="940" spans="1:20" ht="12.75" customHeight="1" x14ac:dyDescent="0.2">
      <c r="A940" s="191">
        <v>1</v>
      </c>
      <c r="B940" s="190" t="s">
        <v>342</v>
      </c>
      <c r="C940" s="190" t="s">
        <v>343</v>
      </c>
      <c r="D940" s="186" t="s">
        <v>32</v>
      </c>
      <c r="E940" s="369">
        <v>211</v>
      </c>
      <c r="F940" s="186">
        <f t="shared" ref="F940:F1000" si="1653">H940+J940+R940</f>
        <v>0.81348432000000004</v>
      </c>
      <c r="G940" s="187">
        <v>0.42099999999999999</v>
      </c>
      <c r="H940" s="188">
        <f t="shared" ref="H940:H1000" si="1654">G940*$P$8/1000</f>
        <v>0.79935270000000003</v>
      </c>
      <c r="I940" s="187">
        <v>6.0000000000000001E-3</v>
      </c>
      <c r="J940" s="188">
        <f t="shared" ref="J940:J1000" si="1655">I940*$P$9/1000</f>
        <v>1.4131619999999999E-2</v>
      </c>
      <c r="K940" s="30"/>
      <c r="L940" s="30"/>
      <c r="M940" s="30"/>
      <c r="N940" s="126"/>
      <c r="O940" s="34">
        <f t="shared" si="1642"/>
        <v>0</v>
      </c>
      <c r="P940" s="188">
        <f t="shared" ref="P940" si="1656">E940*F940</f>
        <v>171.64519152</v>
      </c>
      <c r="Q940" s="188">
        <f t="shared" ref="Q940" si="1657">SUM(O940:O943)</f>
        <v>0</v>
      </c>
      <c r="R940" s="188">
        <f t="shared" ref="R940" si="1658">Q940*1.02*1.05*$R$14</f>
        <v>0</v>
      </c>
      <c r="S940" s="205">
        <f t="shared" ref="S940" si="1659">F940*$S$21</f>
        <v>0.93112126269318529</v>
      </c>
      <c r="T940" s="205">
        <f t="shared" ref="T940" si="1660">E940*S940</f>
        <v>196.4665864282621</v>
      </c>
    </row>
    <row r="941" spans="1:20" ht="12.75" customHeight="1" x14ac:dyDescent="0.2">
      <c r="A941" s="191"/>
      <c r="B941" s="190"/>
      <c r="C941" s="190"/>
      <c r="D941" s="186"/>
      <c r="E941" s="369"/>
      <c r="F941" s="186"/>
      <c r="G941" s="187"/>
      <c r="H941" s="188"/>
      <c r="I941" s="187"/>
      <c r="J941" s="188"/>
      <c r="K941" s="30"/>
      <c r="L941" s="30"/>
      <c r="M941" s="30"/>
      <c r="N941" s="126"/>
      <c r="O941" s="34">
        <f t="shared" si="1642"/>
        <v>0</v>
      </c>
      <c r="P941" s="188"/>
      <c r="Q941" s="188"/>
      <c r="R941" s="188"/>
      <c r="S941" s="205"/>
      <c r="T941" s="205"/>
    </row>
    <row r="942" spans="1:20" ht="12.75" customHeight="1" x14ac:dyDescent="0.2">
      <c r="A942" s="191"/>
      <c r="B942" s="190"/>
      <c r="C942" s="190"/>
      <c r="D942" s="186"/>
      <c r="E942" s="369"/>
      <c r="F942" s="186"/>
      <c r="G942" s="187"/>
      <c r="H942" s="188"/>
      <c r="I942" s="187"/>
      <c r="J942" s="188"/>
      <c r="K942" s="30"/>
      <c r="L942" s="30"/>
      <c r="M942" s="32"/>
      <c r="N942" s="126"/>
      <c r="O942" s="34">
        <f t="shared" si="1642"/>
        <v>0</v>
      </c>
      <c r="P942" s="188"/>
      <c r="Q942" s="188"/>
      <c r="R942" s="188"/>
      <c r="S942" s="205"/>
      <c r="T942" s="205"/>
    </row>
    <row r="943" spans="1:20" ht="12.75" customHeight="1" x14ac:dyDescent="0.2">
      <c r="A943" s="191"/>
      <c r="B943" s="190"/>
      <c r="C943" s="190"/>
      <c r="D943" s="186"/>
      <c r="E943" s="369"/>
      <c r="F943" s="186"/>
      <c r="G943" s="187"/>
      <c r="H943" s="188"/>
      <c r="I943" s="187"/>
      <c r="J943" s="188"/>
      <c r="K943" s="30"/>
      <c r="L943" s="30"/>
      <c r="M943" s="30"/>
      <c r="N943" s="126"/>
      <c r="O943" s="34">
        <f t="shared" si="1642"/>
        <v>0</v>
      </c>
      <c r="P943" s="188"/>
      <c r="Q943" s="188"/>
      <c r="R943" s="188"/>
      <c r="S943" s="205"/>
      <c r="T943" s="205"/>
    </row>
    <row r="944" spans="1:20" ht="12.75" customHeight="1" x14ac:dyDescent="0.2">
      <c r="A944" s="191">
        <v>2</v>
      </c>
      <c r="B944" s="190" t="s">
        <v>165</v>
      </c>
      <c r="C944" s="190" t="s">
        <v>344</v>
      </c>
      <c r="D944" s="407" t="s">
        <v>27</v>
      </c>
      <c r="E944" s="407">
        <v>16</v>
      </c>
      <c r="F944" s="186">
        <f t="shared" si="1653"/>
        <v>0.58047320999999996</v>
      </c>
      <c r="G944" s="187">
        <v>0.30199999999999999</v>
      </c>
      <c r="H944" s="188">
        <f t="shared" si="1654"/>
        <v>0.57340740000000001</v>
      </c>
      <c r="I944" s="187">
        <v>3.0000000000000001E-3</v>
      </c>
      <c r="J944" s="188">
        <f t="shared" si="1655"/>
        <v>7.0658099999999996E-3</v>
      </c>
      <c r="K944" s="30"/>
      <c r="L944" s="30"/>
      <c r="M944" s="30"/>
      <c r="N944" s="126"/>
      <c r="O944" s="34">
        <f t="shared" si="1642"/>
        <v>0</v>
      </c>
      <c r="P944" s="188">
        <f t="shared" ref="P944" si="1661">E944*F944</f>
        <v>9.2875713599999994</v>
      </c>
      <c r="Q944" s="188">
        <f t="shared" ref="Q944" si="1662">SUM(O944:O947)</f>
        <v>0</v>
      </c>
      <c r="R944" s="188">
        <f t="shared" ref="R944" si="1663">Q944*1.02*1.05*$R$14</f>
        <v>0</v>
      </c>
      <c r="S944" s="205">
        <f t="shared" ref="S944" si="1664">F944*$S$21</f>
        <v>0.66441470962189719</v>
      </c>
      <c r="T944" s="205">
        <f t="shared" ref="T944" si="1665">E944*S944</f>
        <v>10.630635353950355</v>
      </c>
    </row>
    <row r="945" spans="1:20" ht="12.75" customHeight="1" x14ac:dyDescent="0.2">
      <c r="A945" s="191"/>
      <c r="B945" s="190"/>
      <c r="C945" s="190"/>
      <c r="D945" s="407"/>
      <c r="E945" s="407"/>
      <c r="F945" s="186"/>
      <c r="G945" s="187"/>
      <c r="H945" s="188"/>
      <c r="I945" s="187"/>
      <c r="J945" s="188"/>
      <c r="K945" s="30"/>
      <c r="L945" s="30"/>
      <c r="M945" s="30"/>
      <c r="N945" s="126"/>
      <c r="O945" s="34">
        <f t="shared" si="1642"/>
        <v>0</v>
      </c>
      <c r="P945" s="188"/>
      <c r="Q945" s="188"/>
      <c r="R945" s="188"/>
      <c r="S945" s="205"/>
      <c r="T945" s="205"/>
    </row>
    <row r="946" spans="1:20" ht="12.75" customHeight="1" x14ac:dyDescent="0.2">
      <c r="A946" s="191"/>
      <c r="B946" s="190"/>
      <c r="C946" s="190"/>
      <c r="D946" s="407"/>
      <c r="E946" s="407"/>
      <c r="F946" s="186"/>
      <c r="G946" s="187"/>
      <c r="H946" s="188"/>
      <c r="I946" s="187"/>
      <c r="J946" s="188"/>
      <c r="K946" s="30"/>
      <c r="L946" s="30"/>
      <c r="M946" s="32"/>
      <c r="N946" s="126"/>
      <c r="O946" s="34">
        <f t="shared" si="1642"/>
        <v>0</v>
      </c>
      <c r="P946" s="188"/>
      <c r="Q946" s="188"/>
      <c r="R946" s="188"/>
      <c r="S946" s="205"/>
      <c r="T946" s="205"/>
    </row>
    <row r="947" spans="1:20" ht="12.75" customHeight="1" x14ac:dyDescent="0.2">
      <c r="A947" s="191"/>
      <c r="B947" s="190"/>
      <c r="C947" s="190"/>
      <c r="D947" s="407"/>
      <c r="E947" s="407"/>
      <c r="F947" s="186"/>
      <c r="G947" s="187"/>
      <c r="H947" s="188"/>
      <c r="I947" s="187"/>
      <c r="J947" s="188"/>
      <c r="K947" s="30"/>
      <c r="L947" s="30"/>
      <c r="M947" s="30"/>
      <c r="N947" s="126"/>
      <c r="O947" s="34">
        <f t="shared" si="1642"/>
        <v>0</v>
      </c>
      <c r="P947" s="188"/>
      <c r="Q947" s="188"/>
      <c r="R947" s="188"/>
      <c r="S947" s="205"/>
      <c r="T947" s="205"/>
    </row>
    <row r="948" spans="1:20" ht="12.75" customHeight="1" x14ac:dyDescent="0.2">
      <c r="A948" s="191">
        <v>3</v>
      </c>
      <c r="B948" s="190" t="s">
        <v>166</v>
      </c>
      <c r="C948" s="190" t="s">
        <v>345</v>
      </c>
      <c r="D948" s="407" t="s">
        <v>27</v>
      </c>
      <c r="E948" s="407">
        <v>24</v>
      </c>
      <c r="F948" s="186">
        <f t="shared" si="1653"/>
        <v>0.46890648000000001</v>
      </c>
      <c r="G948" s="187">
        <v>0.24199999999999999</v>
      </c>
      <c r="H948" s="188">
        <f t="shared" si="1654"/>
        <v>0.45948539999999999</v>
      </c>
      <c r="I948" s="187">
        <v>4.0000000000000001E-3</v>
      </c>
      <c r="J948" s="188">
        <f t="shared" si="1655"/>
        <v>9.4210800000000001E-3</v>
      </c>
      <c r="K948" s="30"/>
      <c r="L948" s="30"/>
      <c r="M948" s="30"/>
      <c r="N948" s="126"/>
      <c r="O948" s="34">
        <f t="shared" ref="O948:O1011" si="1666">M948*N948</f>
        <v>0</v>
      </c>
      <c r="P948" s="188">
        <f t="shared" ref="P948" si="1667">E948*F948</f>
        <v>11.25375552</v>
      </c>
      <c r="Q948" s="188">
        <f t="shared" ref="Q948" si="1668">SUM(O948:O951)</f>
        <v>0</v>
      </c>
      <c r="R948" s="188">
        <f t="shared" ref="R948" si="1669">Q948*1.02*1.05*$R$14</f>
        <v>0</v>
      </c>
      <c r="S948" s="205">
        <f t="shared" ref="S948" si="1670">F948*$S$21</f>
        <v>0.53671445534760509</v>
      </c>
      <c r="T948" s="205">
        <f t="shared" ref="T948" si="1671">E948*S948</f>
        <v>12.881146928342522</v>
      </c>
    </row>
    <row r="949" spans="1:20" ht="12.75" customHeight="1" x14ac:dyDescent="0.2">
      <c r="A949" s="191"/>
      <c r="B949" s="190"/>
      <c r="C949" s="190"/>
      <c r="D949" s="407"/>
      <c r="E949" s="407"/>
      <c r="F949" s="186"/>
      <c r="G949" s="187"/>
      <c r="H949" s="188"/>
      <c r="I949" s="187"/>
      <c r="J949" s="188"/>
      <c r="K949" s="30"/>
      <c r="L949" s="30"/>
      <c r="M949" s="30"/>
      <c r="N949" s="126"/>
      <c r="O949" s="34">
        <f t="shared" si="1666"/>
        <v>0</v>
      </c>
      <c r="P949" s="188"/>
      <c r="Q949" s="188"/>
      <c r="R949" s="188"/>
      <c r="S949" s="205"/>
      <c r="T949" s="205"/>
    </row>
    <row r="950" spans="1:20" ht="12.75" customHeight="1" x14ac:dyDescent="0.2">
      <c r="A950" s="191"/>
      <c r="B950" s="190"/>
      <c r="C950" s="190"/>
      <c r="D950" s="407"/>
      <c r="E950" s="407"/>
      <c r="F950" s="186"/>
      <c r="G950" s="187"/>
      <c r="H950" s="188"/>
      <c r="I950" s="187"/>
      <c r="J950" s="188"/>
      <c r="K950" s="30"/>
      <c r="L950" s="30"/>
      <c r="M950" s="32"/>
      <c r="N950" s="126"/>
      <c r="O950" s="34">
        <f t="shared" si="1666"/>
        <v>0</v>
      </c>
      <c r="P950" s="188"/>
      <c r="Q950" s="188"/>
      <c r="R950" s="188"/>
      <c r="S950" s="205"/>
      <c r="T950" s="205"/>
    </row>
    <row r="951" spans="1:20" ht="12.75" customHeight="1" x14ac:dyDescent="0.2">
      <c r="A951" s="191"/>
      <c r="B951" s="190"/>
      <c r="C951" s="190"/>
      <c r="D951" s="407"/>
      <c r="E951" s="407"/>
      <c r="F951" s="186"/>
      <c r="G951" s="187"/>
      <c r="H951" s="188"/>
      <c r="I951" s="187"/>
      <c r="J951" s="188"/>
      <c r="K951" s="30"/>
      <c r="L951" s="30"/>
      <c r="M951" s="30"/>
      <c r="N951" s="126"/>
      <c r="O951" s="34">
        <f t="shared" si="1666"/>
        <v>0</v>
      </c>
      <c r="P951" s="188"/>
      <c r="Q951" s="188"/>
      <c r="R951" s="188"/>
      <c r="S951" s="205"/>
      <c r="T951" s="205"/>
    </row>
    <row r="952" spans="1:20" ht="12.75" customHeight="1" x14ac:dyDescent="0.2">
      <c r="A952" s="191">
        <v>4</v>
      </c>
      <c r="B952" s="220" t="s">
        <v>303</v>
      </c>
      <c r="C952" s="220" t="s">
        <v>346</v>
      </c>
      <c r="D952" s="221" t="s">
        <v>27</v>
      </c>
      <c r="E952" s="189">
        <v>18</v>
      </c>
      <c r="F952" s="186">
        <f t="shared" si="1653"/>
        <v>1.348077</v>
      </c>
      <c r="G952" s="225">
        <v>0.71</v>
      </c>
      <c r="H952" s="188">
        <f t="shared" si="1654"/>
        <v>1.348077</v>
      </c>
      <c r="I952" s="225"/>
      <c r="J952" s="188">
        <f t="shared" si="1655"/>
        <v>0</v>
      </c>
      <c r="K952" s="23"/>
      <c r="L952" s="23"/>
      <c r="M952" s="23"/>
      <c r="N952" s="123"/>
      <c r="O952" s="34">
        <f t="shared" si="1666"/>
        <v>0</v>
      </c>
      <c r="P952" s="188">
        <f t="shared" ref="P952" si="1672">E952*F952</f>
        <v>24.265385999999999</v>
      </c>
      <c r="Q952" s="188">
        <f t="shared" ref="Q952" si="1673">SUM(O952:O955)</f>
        <v>0</v>
      </c>
      <c r="R952" s="188">
        <f t="shared" ref="R952" si="1674">Q952*1.02*1.05*$R$14</f>
        <v>0</v>
      </c>
      <c r="S952" s="205">
        <f t="shared" ref="S952" si="1675">F952*$S$21</f>
        <v>1.5430207166717622</v>
      </c>
      <c r="T952" s="205">
        <f t="shared" ref="T952" si="1676">E952*S952</f>
        <v>27.77437290009172</v>
      </c>
    </row>
    <row r="953" spans="1:20" ht="12.75" customHeight="1" x14ac:dyDescent="0.2">
      <c r="A953" s="191"/>
      <c r="B953" s="220"/>
      <c r="C953" s="220"/>
      <c r="D953" s="221"/>
      <c r="E953" s="189"/>
      <c r="F953" s="186"/>
      <c r="G953" s="225"/>
      <c r="H953" s="188"/>
      <c r="I953" s="225"/>
      <c r="J953" s="188"/>
      <c r="K953" s="23"/>
      <c r="L953" s="23"/>
      <c r="M953" s="23"/>
      <c r="N953" s="123"/>
      <c r="O953" s="34">
        <f t="shared" si="1666"/>
        <v>0</v>
      </c>
      <c r="P953" s="188"/>
      <c r="Q953" s="188"/>
      <c r="R953" s="188"/>
      <c r="S953" s="205"/>
      <c r="T953" s="205"/>
    </row>
    <row r="954" spans="1:20" ht="12.75" customHeight="1" x14ac:dyDescent="0.2">
      <c r="A954" s="191"/>
      <c r="B954" s="220"/>
      <c r="C954" s="220"/>
      <c r="D954" s="221"/>
      <c r="E954" s="189"/>
      <c r="F954" s="186"/>
      <c r="G954" s="225"/>
      <c r="H954" s="188"/>
      <c r="I954" s="225"/>
      <c r="J954" s="188"/>
      <c r="K954" s="23"/>
      <c r="L954" s="23"/>
      <c r="M954" s="24"/>
      <c r="N954" s="123"/>
      <c r="O954" s="34">
        <f t="shared" si="1666"/>
        <v>0</v>
      </c>
      <c r="P954" s="188"/>
      <c r="Q954" s="188"/>
      <c r="R954" s="188"/>
      <c r="S954" s="205"/>
      <c r="T954" s="205"/>
    </row>
    <row r="955" spans="1:20" ht="12.75" customHeight="1" x14ac:dyDescent="0.2">
      <c r="A955" s="191"/>
      <c r="B955" s="220"/>
      <c r="C955" s="220"/>
      <c r="D955" s="221"/>
      <c r="E955" s="189"/>
      <c r="F955" s="186"/>
      <c r="G955" s="225"/>
      <c r="H955" s="188"/>
      <c r="I955" s="225"/>
      <c r="J955" s="188"/>
      <c r="K955" s="23"/>
      <c r="L955" s="23"/>
      <c r="M955" s="23"/>
      <c r="N955" s="123"/>
      <c r="O955" s="34">
        <f t="shared" si="1666"/>
        <v>0</v>
      </c>
      <c r="P955" s="188"/>
      <c r="Q955" s="188"/>
      <c r="R955" s="188"/>
      <c r="S955" s="205"/>
      <c r="T955" s="205"/>
    </row>
    <row r="956" spans="1:20" ht="12.75" customHeight="1" x14ac:dyDescent="0.2">
      <c r="A956" s="191">
        <v>5</v>
      </c>
      <c r="B956" s="220" t="s">
        <v>305</v>
      </c>
      <c r="C956" s="220" t="s">
        <v>347</v>
      </c>
      <c r="D956" s="221" t="s">
        <v>27</v>
      </c>
      <c r="E956" s="189">
        <v>16</v>
      </c>
      <c r="F956" s="186">
        <f t="shared" si="1653"/>
        <v>2.2969548599999996</v>
      </c>
      <c r="G956" s="225">
        <v>0.59199999999999997</v>
      </c>
      <c r="H956" s="188">
        <f t="shared" si="1654"/>
        <v>1.1240303999999999</v>
      </c>
      <c r="I956" s="225">
        <v>0.498</v>
      </c>
      <c r="J956" s="188">
        <f t="shared" si="1655"/>
        <v>1.1729244599999999</v>
      </c>
      <c r="K956" s="23"/>
      <c r="L956" s="23"/>
      <c r="M956" s="23"/>
      <c r="N956" s="123"/>
      <c r="O956" s="34">
        <f t="shared" si="1666"/>
        <v>0</v>
      </c>
      <c r="P956" s="188">
        <f t="shared" ref="P956" si="1677">E956*F956</f>
        <v>36.751277759999994</v>
      </c>
      <c r="Q956" s="188">
        <f t="shared" ref="Q956" si="1678">SUM(O956:O959)</f>
        <v>0</v>
      </c>
      <c r="R956" s="188">
        <f t="shared" ref="R956" si="1679">Q956*1.02*1.05*$R$14</f>
        <v>0</v>
      </c>
      <c r="S956" s="205">
        <f t="shared" ref="S956" si="1680">F956*$S$21</f>
        <v>2.629114608616486</v>
      </c>
      <c r="T956" s="205">
        <f t="shared" ref="T956" si="1681">E956*S956</f>
        <v>42.065833737863777</v>
      </c>
    </row>
    <row r="957" spans="1:20" ht="12.75" customHeight="1" x14ac:dyDescent="0.2">
      <c r="A957" s="191"/>
      <c r="B957" s="220"/>
      <c r="C957" s="220"/>
      <c r="D957" s="221"/>
      <c r="E957" s="189"/>
      <c r="F957" s="186"/>
      <c r="G957" s="225"/>
      <c r="H957" s="188"/>
      <c r="I957" s="225"/>
      <c r="J957" s="188"/>
      <c r="K957" s="23"/>
      <c r="L957" s="23"/>
      <c r="M957" s="23"/>
      <c r="N957" s="123"/>
      <c r="O957" s="34">
        <f t="shared" si="1666"/>
        <v>0</v>
      </c>
      <c r="P957" s="188"/>
      <c r="Q957" s="188"/>
      <c r="R957" s="188"/>
      <c r="S957" s="205"/>
      <c r="T957" s="205"/>
    </row>
    <row r="958" spans="1:20" ht="12.75" customHeight="1" x14ac:dyDescent="0.2">
      <c r="A958" s="191"/>
      <c r="B958" s="220"/>
      <c r="C958" s="220"/>
      <c r="D958" s="221"/>
      <c r="E958" s="189"/>
      <c r="F958" s="186"/>
      <c r="G958" s="225"/>
      <c r="H958" s="188"/>
      <c r="I958" s="225"/>
      <c r="J958" s="188"/>
      <c r="K958" s="23"/>
      <c r="L958" s="23"/>
      <c r="M958" s="24"/>
      <c r="N958" s="123"/>
      <c r="O958" s="34">
        <f t="shared" si="1666"/>
        <v>0</v>
      </c>
      <c r="P958" s="188"/>
      <c r="Q958" s="188"/>
      <c r="R958" s="188"/>
      <c r="S958" s="205"/>
      <c r="T958" s="205"/>
    </row>
    <row r="959" spans="1:20" ht="12.75" customHeight="1" x14ac:dyDescent="0.2">
      <c r="A959" s="191"/>
      <c r="B959" s="220"/>
      <c r="C959" s="220"/>
      <c r="D959" s="221"/>
      <c r="E959" s="189"/>
      <c r="F959" s="186"/>
      <c r="G959" s="225"/>
      <c r="H959" s="188"/>
      <c r="I959" s="225"/>
      <c r="J959" s="188"/>
      <c r="K959" s="23"/>
      <c r="L959" s="23"/>
      <c r="M959" s="23"/>
      <c r="N959" s="123"/>
      <c r="O959" s="34">
        <f t="shared" si="1666"/>
        <v>0</v>
      </c>
      <c r="P959" s="188"/>
      <c r="Q959" s="188"/>
      <c r="R959" s="188"/>
      <c r="S959" s="205"/>
      <c r="T959" s="205"/>
    </row>
    <row r="960" spans="1:20" ht="12.75" customHeight="1" x14ac:dyDescent="0.2">
      <c r="A960" s="191">
        <v>6</v>
      </c>
      <c r="B960" s="285" t="s">
        <v>84</v>
      </c>
      <c r="C960" s="235" t="s">
        <v>85</v>
      </c>
      <c r="D960" s="232" t="s">
        <v>28</v>
      </c>
      <c r="E960" s="207">
        <v>10.3</v>
      </c>
      <c r="F960" s="186">
        <f t="shared" si="1653"/>
        <v>2.8602360000000004</v>
      </c>
      <c r="G960" s="250">
        <v>0.39</v>
      </c>
      <c r="H960" s="188">
        <f t="shared" si="1654"/>
        <v>0.74049300000000007</v>
      </c>
      <c r="I960" s="293">
        <v>0.9</v>
      </c>
      <c r="J960" s="188">
        <f t="shared" si="1655"/>
        <v>2.1197430000000002</v>
      </c>
      <c r="K960" s="26"/>
      <c r="L960" s="135"/>
      <c r="M960" s="135"/>
      <c r="N960" s="135"/>
      <c r="O960" s="34">
        <f t="shared" si="1666"/>
        <v>0</v>
      </c>
      <c r="P960" s="188">
        <f t="shared" ref="P960" si="1682">E960*F960</f>
        <v>29.460430800000008</v>
      </c>
      <c r="Q960" s="188">
        <f t="shared" ref="Q960" si="1683">SUM(O960:O963)</f>
        <v>0</v>
      </c>
      <c r="R960" s="188">
        <f t="shared" ref="R960" si="1684">Q960*1.02*1.05*$R$14</f>
        <v>0</v>
      </c>
      <c r="S960" s="205">
        <f t="shared" ref="S960" si="1685">F960*$S$21</f>
        <v>3.2738511246541373</v>
      </c>
      <c r="T960" s="205">
        <f t="shared" ref="T960" si="1686">E960*S960</f>
        <v>33.720666583937614</v>
      </c>
    </row>
    <row r="961" spans="1:20" ht="12.75" customHeight="1" x14ac:dyDescent="0.2">
      <c r="A961" s="191"/>
      <c r="B961" s="263"/>
      <c r="C961" s="236"/>
      <c r="D961" s="233"/>
      <c r="E961" s="208"/>
      <c r="F961" s="186"/>
      <c r="G961" s="251"/>
      <c r="H961" s="188"/>
      <c r="I961" s="294"/>
      <c r="J961" s="188"/>
      <c r="K961" s="23"/>
      <c r="L961" s="23"/>
      <c r="M961" s="23"/>
      <c r="N961" s="123"/>
      <c r="O961" s="34">
        <f t="shared" si="1666"/>
        <v>0</v>
      </c>
      <c r="P961" s="188"/>
      <c r="Q961" s="188"/>
      <c r="R961" s="188"/>
      <c r="S961" s="205"/>
      <c r="T961" s="205"/>
    </row>
    <row r="962" spans="1:20" ht="12.75" customHeight="1" x14ac:dyDescent="0.2">
      <c r="A962" s="191"/>
      <c r="B962" s="263"/>
      <c r="C962" s="236"/>
      <c r="D962" s="233"/>
      <c r="E962" s="208"/>
      <c r="F962" s="186"/>
      <c r="G962" s="251"/>
      <c r="H962" s="188"/>
      <c r="I962" s="294"/>
      <c r="J962" s="188"/>
      <c r="K962" s="23"/>
      <c r="L962" s="23"/>
      <c r="M962" s="24"/>
      <c r="N962" s="123"/>
      <c r="O962" s="34">
        <f t="shared" si="1666"/>
        <v>0</v>
      </c>
      <c r="P962" s="188"/>
      <c r="Q962" s="188"/>
      <c r="R962" s="188"/>
      <c r="S962" s="205"/>
      <c r="T962" s="205"/>
    </row>
    <row r="963" spans="1:20" ht="12.75" customHeight="1" x14ac:dyDescent="0.2">
      <c r="A963" s="191"/>
      <c r="B963" s="264"/>
      <c r="C963" s="237"/>
      <c r="D963" s="234"/>
      <c r="E963" s="209"/>
      <c r="F963" s="186"/>
      <c r="G963" s="252"/>
      <c r="H963" s="188"/>
      <c r="I963" s="295"/>
      <c r="J963" s="188"/>
      <c r="K963" s="23"/>
      <c r="L963" s="23"/>
      <c r="M963" s="23"/>
      <c r="N963" s="123"/>
      <c r="O963" s="34">
        <f t="shared" si="1666"/>
        <v>0</v>
      </c>
      <c r="P963" s="188"/>
      <c r="Q963" s="188"/>
      <c r="R963" s="188"/>
      <c r="S963" s="205"/>
      <c r="T963" s="205"/>
    </row>
    <row r="964" spans="1:20" ht="12.75" customHeight="1" x14ac:dyDescent="0.2">
      <c r="A964" s="307"/>
      <c r="B964" s="235"/>
      <c r="C964" s="238" t="s">
        <v>88</v>
      </c>
      <c r="D964" s="232"/>
      <c r="E964" s="232"/>
      <c r="F964" s="186">
        <f t="shared" si="1653"/>
        <v>0</v>
      </c>
      <c r="G964" s="250"/>
      <c r="H964" s="188">
        <f t="shared" si="1654"/>
        <v>0</v>
      </c>
      <c r="I964" s="250"/>
      <c r="J964" s="188">
        <f t="shared" si="1655"/>
        <v>0</v>
      </c>
      <c r="K964" s="23"/>
      <c r="L964" s="23"/>
      <c r="M964" s="23"/>
      <c r="N964" s="125"/>
      <c r="O964" s="34">
        <f t="shared" si="1666"/>
        <v>0</v>
      </c>
      <c r="P964" s="188">
        <f t="shared" ref="P964" si="1687">E964*F964</f>
        <v>0</v>
      </c>
      <c r="Q964" s="188">
        <f t="shared" ref="Q964" si="1688">SUM(O964:O967)</f>
        <v>0</v>
      </c>
      <c r="R964" s="188">
        <f t="shared" ref="R964" si="1689">Q964*1.02*1.05*$R$14</f>
        <v>0</v>
      </c>
      <c r="S964" s="205">
        <f t="shared" ref="S964" si="1690">F964*$S$21</f>
        <v>0</v>
      </c>
      <c r="T964" s="205">
        <f t="shared" ref="T964" si="1691">E964*S964</f>
        <v>0</v>
      </c>
    </row>
    <row r="965" spans="1:20" ht="12.75" customHeight="1" x14ac:dyDescent="0.2">
      <c r="A965" s="308"/>
      <c r="B965" s="236"/>
      <c r="C965" s="239"/>
      <c r="D965" s="233"/>
      <c r="E965" s="233"/>
      <c r="F965" s="186"/>
      <c r="G965" s="251"/>
      <c r="H965" s="188"/>
      <c r="I965" s="251"/>
      <c r="J965" s="188"/>
      <c r="K965" s="23"/>
      <c r="L965" s="23"/>
      <c r="M965" s="23"/>
      <c r="N965" s="123"/>
      <c r="O965" s="34">
        <f t="shared" si="1666"/>
        <v>0</v>
      </c>
      <c r="P965" s="188"/>
      <c r="Q965" s="188"/>
      <c r="R965" s="188"/>
      <c r="S965" s="205"/>
      <c r="T965" s="205"/>
    </row>
    <row r="966" spans="1:20" ht="12.75" customHeight="1" x14ac:dyDescent="0.2">
      <c r="A966" s="308"/>
      <c r="B966" s="236"/>
      <c r="C966" s="239"/>
      <c r="D966" s="233"/>
      <c r="E966" s="233"/>
      <c r="F966" s="186"/>
      <c r="G966" s="251"/>
      <c r="H966" s="188"/>
      <c r="I966" s="251"/>
      <c r="J966" s="188"/>
      <c r="K966" s="23"/>
      <c r="L966" s="23"/>
      <c r="M966" s="24"/>
      <c r="N966" s="123"/>
      <c r="O966" s="34">
        <f t="shared" si="1666"/>
        <v>0</v>
      </c>
      <c r="P966" s="188"/>
      <c r="Q966" s="188"/>
      <c r="R966" s="188"/>
      <c r="S966" s="205"/>
      <c r="T966" s="205"/>
    </row>
    <row r="967" spans="1:20" ht="12.75" customHeight="1" x14ac:dyDescent="0.2">
      <c r="A967" s="309"/>
      <c r="B967" s="237"/>
      <c r="C967" s="240"/>
      <c r="D967" s="234"/>
      <c r="E967" s="234"/>
      <c r="F967" s="186"/>
      <c r="G967" s="252"/>
      <c r="H967" s="188"/>
      <c r="I967" s="252"/>
      <c r="J967" s="188"/>
      <c r="K967" s="23"/>
      <c r="L967" s="23"/>
      <c r="M967" s="23"/>
      <c r="N967" s="123"/>
      <c r="O967" s="34">
        <f t="shared" si="1666"/>
        <v>0</v>
      </c>
      <c r="P967" s="188"/>
      <c r="Q967" s="188"/>
      <c r="R967" s="188"/>
      <c r="S967" s="205"/>
      <c r="T967" s="205"/>
    </row>
    <row r="968" spans="1:20" ht="12.75" customHeight="1" x14ac:dyDescent="0.2">
      <c r="A968" s="193">
        <v>1</v>
      </c>
      <c r="B968" s="194" t="s">
        <v>349</v>
      </c>
      <c r="C968" s="194" t="s">
        <v>1536</v>
      </c>
      <c r="D968" s="193" t="s">
        <v>32</v>
      </c>
      <c r="E968" s="195">
        <v>49</v>
      </c>
      <c r="F968" s="408">
        <f t="shared" ref="F968" si="1692">H968+J968+R968</f>
        <v>2.9545593756960002</v>
      </c>
      <c r="G968" s="199">
        <v>0.15</v>
      </c>
      <c r="H968" s="409">
        <f t="shared" ref="H968" si="1693">G968*$P$8/1000</f>
        <v>0.28480500000000003</v>
      </c>
      <c r="I968" s="410">
        <v>0.11</v>
      </c>
      <c r="J968" s="409">
        <f t="shared" ref="J968" si="1694">I968*$P$9/1000</f>
        <v>0.25907970000000002</v>
      </c>
      <c r="K968" s="47" t="s">
        <v>49</v>
      </c>
      <c r="L968" s="47" t="s">
        <v>32</v>
      </c>
      <c r="M968" s="47">
        <v>1.01</v>
      </c>
      <c r="N968" s="118">
        <v>2.1080000000000001</v>
      </c>
      <c r="O968" s="113">
        <f t="shared" si="1666"/>
        <v>2.1290800000000001</v>
      </c>
      <c r="P968" s="409">
        <f t="shared" ref="P968" si="1695">E968*F968</f>
        <v>144.773409409104</v>
      </c>
      <c r="Q968" s="409">
        <f t="shared" ref="Q968" si="1696">SUM(O968:O971)</f>
        <v>2.1290800000000001</v>
      </c>
      <c r="R968" s="409">
        <f t="shared" ref="R968" si="1697">Q968*1.02*1.05*$R$14</f>
        <v>2.4106746756960002</v>
      </c>
      <c r="S968" s="205">
        <f t="shared" ref="S968" si="1698">F968*$S$21</f>
        <v>3.3818144848815881</v>
      </c>
      <c r="T968" s="205">
        <f t="shared" ref="T968" si="1699">E968*S968</f>
        <v>165.70890975919781</v>
      </c>
    </row>
    <row r="969" spans="1:20" ht="12.75" customHeight="1" x14ac:dyDescent="0.2">
      <c r="A969" s="193"/>
      <c r="B969" s="194"/>
      <c r="C969" s="194"/>
      <c r="D969" s="193"/>
      <c r="E969" s="195"/>
      <c r="F969" s="408"/>
      <c r="G969" s="199"/>
      <c r="H969" s="409"/>
      <c r="I969" s="410"/>
      <c r="J969" s="409"/>
      <c r="K969" s="47"/>
      <c r="L969" s="47"/>
      <c r="M969" s="47"/>
      <c r="N969" s="116"/>
      <c r="O969" s="113">
        <f t="shared" si="1666"/>
        <v>0</v>
      </c>
      <c r="P969" s="409"/>
      <c r="Q969" s="409"/>
      <c r="R969" s="409"/>
      <c r="S969" s="205"/>
      <c r="T969" s="205"/>
    </row>
    <row r="970" spans="1:20" ht="12.75" customHeight="1" x14ac:dyDescent="0.2">
      <c r="A970" s="193"/>
      <c r="B970" s="194"/>
      <c r="C970" s="194"/>
      <c r="D970" s="193"/>
      <c r="E970" s="195"/>
      <c r="F970" s="408"/>
      <c r="G970" s="199"/>
      <c r="H970" s="409"/>
      <c r="I970" s="410"/>
      <c r="J970" s="409"/>
      <c r="K970" s="47"/>
      <c r="L970" s="47"/>
      <c r="M970" s="50"/>
      <c r="N970" s="116"/>
      <c r="O970" s="113">
        <f t="shared" si="1666"/>
        <v>0</v>
      </c>
      <c r="P970" s="409"/>
      <c r="Q970" s="409"/>
      <c r="R970" s="409"/>
      <c r="S970" s="205"/>
      <c r="T970" s="205"/>
    </row>
    <row r="971" spans="1:20" ht="12.75" customHeight="1" x14ac:dyDescent="0.2">
      <c r="A971" s="193"/>
      <c r="B971" s="194"/>
      <c r="C971" s="194"/>
      <c r="D971" s="193"/>
      <c r="E971" s="195"/>
      <c r="F971" s="408"/>
      <c r="G971" s="199"/>
      <c r="H971" s="409"/>
      <c r="I971" s="410"/>
      <c r="J971" s="409"/>
      <c r="K971" s="47"/>
      <c r="L971" s="47"/>
      <c r="M971" s="47"/>
      <c r="N971" s="116"/>
      <c r="O971" s="113">
        <f t="shared" si="1666"/>
        <v>0</v>
      </c>
      <c r="P971" s="409"/>
      <c r="Q971" s="409"/>
      <c r="R971" s="409"/>
      <c r="S971" s="205"/>
      <c r="T971" s="205"/>
    </row>
    <row r="972" spans="1:20" ht="12.75" customHeight="1" x14ac:dyDescent="0.2">
      <c r="A972" s="189">
        <v>1</v>
      </c>
      <c r="B972" s="220" t="s">
        <v>348</v>
      </c>
      <c r="C972" s="220" t="s">
        <v>508</v>
      </c>
      <c r="D972" s="189" t="s">
        <v>32</v>
      </c>
      <c r="E972" s="192">
        <v>113</v>
      </c>
      <c r="F972" s="186">
        <f t="shared" si="1653"/>
        <v>1.8308701401960001</v>
      </c>
      <c r="G972" s="225">
        <v>0.11</v>
      </c>
      <c r="H972" s="188">
        <f t="shared" si="1654"/>
        <v>0.20885699999999999</v>
      </c>
      <c r="I972" s="302">
        <v>0.09</v>
      </c>
      <c r="J972" s="188">
        <f t="shared" si="1655"/>
        <v>0.2119743</v>
      </c>
      <c r="K972" s="23" t="s">
        <v>49</v>
      </c>
      <c r="L972" s="23" t="s">
        <v>32</v>
      </c>
      <c r="M972" s="23">
        <v>1.01</v>
      </c>
      <c r="N972" s="126">
        <v>1.2330000000000001</v>
      </c>
      <c r="O972" s="34">
        <f t="shared" si="1666"/>
        <v>1.24533</v>
      </c>
      <c r="P972" s="188">
        <f t="shared" ref="P972" si="1700">E972*F972</f>
        <v>206.88832584214802</v>
      </c>
      <c r="Q972" s="188">
        <f t="shared" ref="Q972" si="1701">SUM(O972:O975)</f>
        <v>1.24533</v>
      </c>
      <c r="R972" s="188">
        <f t="shared" ref="R972" si="1702">Q972*1.02*1.05*$R$14</f>
        <v>1.410038840196</v>
      </c>
      <c r="S972" s="205">
        <f t="shared" ref="S972" si="1703">F972*$S$21</f>
        <v>2.0956299646519909</v>
      </c>
      <c r="T972" s="205">
        <f t="shared" ref="T972" si="1704">E972*S972</f>
        <v>236.80618600567499</v>
      </c>
    </row>
    <row r="973" spans="1:20" ht="12.75" customHeight="1" x14ac:dyDescent="0.2">
      <c r="A973" s="189"/>
      <c r="B973" s="220"/>
      <c r="C973" s="220"/>
      <c r="D973" s="189"/>
      <c r="E973" s="192"/>
      <c r="F973" s="186"/>
      <c r="G973" s="225"/>
      <c r="H973" s="188"/>
      <c r="I973" s="302"/>
      <c r="J973" s="188"/>
      <c r="K973" s="23"/>
      <c r="L973" s="23"/>
      <c r="M973" s="23"/>
      <c r="N973" s="123"/>
      <c r="O973" s="34">
        <f t="shared" si="1666"/>
        <v>0</v>
      </c>
      <c r="P973" s="188"/>
      <c r="Q973" s="188"/>
      <c r="R973" s="188"/>
      <c r="S973" s="205"/>
      <c r="T973" s="205"/>
    </row>
    <row r="974" spans="1:20" ht="12.75" customHeight="1" x14ac:dyDescent="0.2">
      <c r="A974" s="189"/>
      <c r="B974" s="220"/>
      <c r="C974" s="220"/>
      <c r="D974" s="189"/>
      <c r="E974" s="192"/>
      <c r="F974" s="186"/>
      <c r="G974" s="225"/>
      <c r="H974" s="188"/>
      <c r="I974" s="302"/>
      <c r="J974" s="188"/>
      <c r="K974" s="23"/>
      <c r="L974" s="23"/>
      <c r="M974" s="24"/>
      <c r="N974" s="123"/>
      <c r="O974" s="34">
        <f t="shared" si="1666"/>
        <v>0</v>
      </c>
      <c r="P974" s="188"/>
      <c r="Q974" s="188"/>
      <c r="R974" s="188"/>
      <c r="S974" s="205"/>
      <c r="T974" s="205"/>
    </row>
    <row r="975" spans="1:20" ht="12.75" customHeight="1" x14ac:dyDescent="0.2">
      <c r="A975" s="189"/>
      <c r="B975" s="220"/>
      <c r="C975" s="220"/>
      <c r="D975" s="189"/>
      <c r="E975" s="192"/>
      <c r="F975" s="186"/>
      <c r="G975" s="225"/>
      <c r="H975" s="188"/>
      <c r="I975" s="302"/>
      <c r="J975" s="188"/>
      <c r="K975" s="23"/>
      <c r="L975" s="23"/>
      <c r="M975" s="23"/>
      <c r="N975" s="123"/>
      <c r="O975" s="34">
        <f t="shared" si="1666"/>
        <v>0</v>
      </c>
      <c r="P975" s="188"/>
      <c r="Q975" s="188"/>
      <c r="R975" s="188"/>
      <c r="S975" s="205"/>
      <c r="T975" s="205"/>
    </row>
    <row r="976" spans="1:20" ht="12.75" customHeight="1" x14ac:dyDescent="0.2">
      <c r="A976" s="189">
        <v>2</v>
      </c>
      <c r="B976" s="220" t="s">
        <v>171</v>
      </c>
      <c r="C976" s="220" t="s">
        <v>509</v>
      </c>
      <c r="D976" s="189" t="s">
        <v>32</v>
      </c>
      <c r="E976" s="192">
        <v>31</v>
      </c>
      <c r="F976" s="186">
        <f t="shared" si="1653"/>
        <v>1.1636893093920002</v>
      </c>
      <c r="G976" s="225">
        <v>7.0000000000000007E-2</v>
      </c>
      <c r="H976" s="188">
        <f t="shared" si="1654"/>
        <v>0.13290900000000003</v>
      </c>
      <c r="I976" s="302">
        <v>0.09</v>
      </c>
      <c r="J976" s="188">
        <f t="shared" si="1655"/>
        <v>0.2119743</v>
      </c>
      <c r="K976" s="23" t="s">
        <v>49</v>
      </c>
      <c r="L976" s="23" t="s">
        <v>32</v>
      </c>
      <c r="M976" s="23">
        <v>1.01</v>
      </c>
      <c r="N976" s="126">
        <v>0.71599999999999997</v>
      </c>
      <c r="O976" s="34">
        <f t="shared" si="1666"/>
        <v>0.72316000000000003</v>
      </c>
      <c r="P976" s="188">
        <f t="shared" ref="P976" si="1705">E976*F976</f>
        <v>36.074368591152009</v>
      </c>
      <c r="Q976" s="188">
        <f t="shared" ref="Q976" si="1706">SUM(O976:O979)</f>
        <v>0.72316000000000003</v>
      </c>
      <c r="R976" s="188">
        <f t="shared" ref="R976" si="1707">Q976*1.02*1.05*$R$14</f>
        <v>0.8188060093920001</v>
      </c>
      <c r="S976" s="205">
        <f t="shared" ref="S976" si="1708">F976*$S$21</f>
        <v>1.3319689544152984</v>
      </c>
      <c r="T976" s="205">
        <f t="shared" ref="T976" si="1709">E976*S976</f>
        <v>41.291037586874253</v>
      </c>
    </row>
    <row r="977" spans="1:20" ht="12.75" customHeight="1" x14ac:dyDescent="0.2">
      <c r="A977" s="189"/>
      <c r="B977" s="220"/>
      <c r="C977" s="220"/>
      <c r="D977" s="189"/>
      <c r="E977" s="192"/>
      <c r="F977" s="186"/>
      <c r="G977" s="225"/>
      <c r="H977" s="188"/>
      <c r="I977" s="302"/>
      <c r="J977" s="188"/>
      <c r="K977" s="23"/>
      <c r="L977" s="23"/>
      <c r="M977" s="23"/>
      <c r="N977" s="123"/>
      <c r="O977" s="34">
        <f t="shared" si="1666"/>
        <v>0</v>
      </c>
      <c r="P977" s="188"/>
      <c r="Q977" s="188"/>
      <c r="R977" s="188"/>
      <c r="S977" s="205"/>
      <c r="T977" s="205"/>
    </row>
    <row r="978" spans="1:20" ht="12.75" customHeight="1" x14ac:dyDescent="0.2">
      <c r="A978" s="189"/>
      <c r="B978" s="220"/>
      <c r="C978" s="220"/>
      <c r="D978" s="189"/>
      <c r="E978" s="192"/>
      <c r="F978" s="186"/>
      <c r="G978" s="225"/>
      <c r="H978" s="188"/>
      <c r="I978" s="302"/>
      <c r="J978" s="188"/>
      <c r="K978" s="23"/>
      <c r="L978" s="23"/>
      <c r="M978" s="24"/>
      <c r="N978" s="123"/>
      <c r="O978" s="34">
        <f t="shared" si="1666"/>
        <v>0</v>
      </c>
      <c r="P978" s="188"/>
      <c r="Q978" s="188"/>
      <c r="R978" s="188"/>
      <c r="S978" s="205"/>
      <c r="T978" s="205"/>
    </row>
    <row r="979" spans="1:20" ht="12.75" customHeight="1" x14ac:dyDescent="0.2">
      <c r="A979" s="189"/>
      <c r="B979" s="220"/>
      <c r="C979" s="220"/>
      <c r="D979" s="189"/>
      <c r="E979" s="192"/>
      <c r="F979" s="186"/>
      <c r="G979" s="225"/>
      <c r="H979" s="188"/>
      <c r="I979" s="302"/>
      <c r="J979" s="188"/>
      <c r="K979" s="23"/>
      <c r="L979" s="23"/>
      <c r="M979" s="23"/>
      <c r="N979" s="123"/>
      <c r="O979" s="34">
        <f t="shared" si="1666"/>
        <v>0</v>
      </c>
      <c r="P979" s="188"/>
      <c r="Q979" s="188"/>
      <c r="R979" s="188"/>
      <c r="S979" s="205"/>
      <c r="T979" s="205"/>
    </row>
    <row r="980" spans="1:20" ht="12.75" customHeight="1" x14ac:dyDescent="0.2">
      <c r="A980" s="189">
        <v>3</v>
      </c>
      <c r="B980" s="190" t="s">
        <v>172</v>
      </c>
      <c r="C980" s="190" t="s">
        <v>510</v>
      </c>
      <c r="D980" s="191" t="s">
        <v>32</v>
      </c>
      <c r="E980" s="369">
        <v>185</v>
      </c>
      <c r="F980" s="186">
        <f t="shared" si="1653"/>
        <v>1.6282778048616</v>
      </c>
      <c r="G980" s="187">
        <v>0.37</v>
      </c>
      <c r="H980" s="188">
        <f t="shared" si="1654"/>
        <v>0.702519</v>
      </c>
      <c r="I980" s="187">
        <v>0.01</v>
      </c>
      <c r="J980" s="188">
        <f t="shared" si="1655"/>
        <v>2.3552700000000003E-2</v>
      </c>
      <c r="K980" s="126" t="s">
        <v>49</v>
      </c>
      <c r="L980" s="30" t="s">
        <v>32</v>
      </c>
      <c r="M980" s="30">
        <v>0.998</v>
      </c>
      <c r="N980" s="126">
        <v>0.71599999999999997</v>
      </c>
      <c r="O980" s="34">
        <f t="shared" si="1666"/>
        <v>0.71456799999999998</v>
      </c>
      <c r="P980" s="188">
        <f t="shared" ref="P980" si="1710">E980*F980</f>
        <v>301.23139389939598</v>
      </c>
      <c r="Q980" s="188">
        <f t="shared" ref="Q980" si="1711">SUM(O980:O983)</f>
        <v>0.79681800000000003</v>
      </c>
      <c r="R980" s="188">
        <f t="shared" ref="R980" si="1712">Q980*1.02*1.05*$R$14</f>
        <v>0.90220610486160002</v>
      </c>
      <c r="S980" s="205">
        <f t="shared" ref="S980" si="1713">F980*$S$21</f>
        <v>1.8637410069293296</v>
      </c>
      <c r="T980" s="205">
        <f t="shared" ref="T980" si="1714">E980*S980</f>
        <v>344.792086281926</v>
      </c>
    </row>
    <row r="981" spans="1:20" ht="12.75" customHeight="1" x14ac:dyDescent="0.2">
      <c r="A981" s="189"/>
      <c r="B981" s="190"/>
      <c r="C981" s="190"/>
      <c r="D981" s="191"/>
      <c r="E981" s="369"/>
      <c r="F981" s="186"/>
      <c r="G981" s="187"/>
      <c r="H981" s="188"/>
      <c r="I981" s="187"/>
      <c r="J981" s="188"/>
      <c r="K981" s="30"/>
      <c r="L981" s="30"/>
      <c r="M981" s="30"/>
      <c r="N981" s="126"/>
      <c r="O981" s="34">
        <f t="shared" si="1666"/>
        <v>0</v>
      </c>
      <c r="P981" s="188"/>
      <c r="Q981" s="188"/>
      <c r="R981" s="188"/>
      <c r="S981" s="205"/>
      <c r="T981" s="205"/>
    </row>
    <row r="982" spans="1:20" ht="12.75" customHeight="1" x14ac:dyDescent="0.2">
      <c r="A982" s="189"/>
      <c r="B982" s="190"/>
      <c r="C982" s="190"/>
      <c r="D982" s="191"/>
      <c r="E982" s="369"/>
      <c r="F982" s="186"/>
      <c r="G982" s="187"/>
      <c r="H982" s="188"/>
      <c r="I982" s="187"/>
      <c r="J982" s="188"/>
      <c r="K982" s="126" t="s">
        <v>173</v>
      </c>
      <c r="L982" s="30" t="s">
        <v>30</v>
      </c>
      <c r="M982" s="30">
        <v>0.23499999999999999</v>
      </c>
      <c r="N982" s="126">
        <v>0.35</v>
      </c>
      <c r="O982" s="34">
        <f t="shared" si="1666"/>
        <v>8.224999999999999E-2</v>
      </c>
      <c r="P982" s="188"/>
      <c r="Q982" s="188"/>
      <c r="R982" s="188"/>
      <c r="S982" s="205"/>
      <c r="T982" s="205"/>
    </row>
    <row r="983" spans="1:20" ht="12.75" customHeight="1" x14ac:dyDescent="0.2">
      <c r="A983" s="189"/>
      <c r="B983" s="190"/>
      <c r="C983" s="190"/>
      <c r="D983" s="191"/>
      <c r="E983" s="369"/>
      <c r="F983" s="186"/>
      <c r="G983" s="187"/>
      <c r="H983" s="188"/>
      <c r="I983" s="187"/>
      <c r="J983" s="188"/>
      <c r="K983" s="126"/>
      <c r="L983" s="126"/>
      <c r="M983" s="126"/>
      <c r="N983" s="126"/>
      <c r="O983" s="34">
        <f t="shared" si="1666"/>
        <v>0</v>
      </c>
      <c r="P983" s="188"/>
      <c r="Q983" s="188"/>
      <c r="R983" s="188"/>
      <c r="S983" s="205"/>
      <c r="T983" s="205"/>
    </row>
    <row r="984" spans="1:20" ht="12.75" customHeight="1" x14ac:dyDescent="0.2">
      <c r="A984" s="189">
        <v>4</v>
      </c>
      <c r="B984" s="190" t="s">
        <v>174</v>
      </c>
      <c r="C984" s="190" t="s">
        <v>511</v>
      </c>
      <c r="D984" s="191" t="s">
        <v>32</v>
      </c>
      <c r="E984" s="369">
        <v>94</v>
      </c>
      <c r="F984" s="186">
        <f t="shared" si="1653"/>
        <v>1.0877358851400001</v>
      </c>
      <c r="G984" s="187">
        <v>0.38</v>
      </c>
      <c r="H984" s="188">
        <f t="shared" si="1654"/>
        <v>0.72150599999999998</v>
      </c>
      <c r="I984" s="187"/>
      <c r="J984" s="188">
        <f t="shared" si="1655"/>
        <v>0</v>
      </c>
      <c r="K984" s="126" t="s">
        <v>49</v>
      </c>
      <c r="L984" s="30" t="s">
        <v>32</v>
      </c>
      <c r="M984" s="30">
        <v>0.998</v>
      </c>
      <c r="N984" s="126">
        <v>0.27500000000000002</v>
      </c>
      <c r="O984" s="34">
        <f t="shared" si="1666"/>
        <v>0.27445000000000003</v>
      </c>
      <c r="P984" s="188">
        <f t="shared" ref="P984" si="1715">E984*F984</f>
        <v>102.24717320316</v>
      </c>
      <c r="Q984" s="188">
        <f t="shared" ref="Q984" si="1716">SUM(O984:O987)</f>
        <v>0.32345000000000002</v>
      </c>
      <c r="R984" s="188">
        <f t="shared" ref="R984" si="1717">Q984*1.02*1.05*$R$14</f>
        <v>0.36622988514000004</v>
      </c>
      <c r="S984" s="205">
        <f t="shared" ref="S984" si="1718">F984*$S$21</f>
        <v>1.245032001167824</v>
      </c>
      <c r="T984" s="205">
        <f t="shared" ref="T984" si="1719">E984*S984</f>
        <v>117.03300810977545</v>
      </c>
    </row>
    <row r="985" spans="1:20" ht="12.75" customHeight="1" x14ac:dyDescent="0.2">
      <c r="A985" s="189"/>
      <c r="B985" s="190"/>
      <c r="C985" s="190"/>
      <c r="D985" s="191"/>
      <c r="E985" s="369"/>
      <c r="F985" s="186"/>
      <c r="G985" s="187"/>
      <c r="H985" s="188"/>
      <c r="I985" s="187"/>
      <c r="J985" s="188"/>
      <c r="K985" s="30"/>
      <c r="L985" s="30"/>
      <c r="M985" s="30"/>
      <c r="N985" s="126"/>
      <c r="O985" s="34">
        <f t="shared" si="1666"/>
        <v>0</v>
      </c>
      <c r="P985" s="188"/>
      <c r="Q985" s="188"/>
      <c r="R985" s="188"/>
      <c r="S985" s="205"/>
      <c r="T985" s="205"/>
    </row>
    <row r="986" spans="1:20" ht="12.75" customHeight="1" x14ac:dyDescent="0.2">
      <c r="A986" s="189"/>
      <c r="B986" s="190"/>
      <c r="C986" s="190"/>
      <c r="D986" s="191"/>
      <c r="E986" s="369"/>
      <c r="F986" s="186"/>
      <c r="G986" s="187"/>
      <c r="H986" s="188"/>
      <c r="I986" s="187"/>
      <c r="J986" s="188"/>
      <c r="K986" s="30" t="s">
        <v>173</v>
      </c>
      <c r="L986" s="126" t="s">
        <v>30</v>
      </c>
      <c r="M986" s="30">
        <v>0.14000000000000001</v>
      </c>
      <c r="N986" s="126">
        <v>0.35</v>
      </c>
      <c r="O986" s="34">
        <f t="shared" si="1666"/>
        <v>4.9000000000000002E-2</v>
      </c>
      <c r="P986" s="188"/>
      <c r="Q986" s="188"/>
      <c r="R986" s="188"/>
      <c r="S986" s="205"/>
      <c r="T986" s="205"/>
    </row>
    <row r="987" spans="1:20" ht="12.75" customHeight="1" x14ac:dyDescent="0.2">
      <c r="A987" s="189"/>
      <c r="B987" s="190"/>
      <c r="C987" s="190"/>
      <c r="D987" s="191"/>
      <c r="E987" s="369"/>
      <c r="F987" s="186"/>
      <c r="G987" s="187"/>
      <c r="H987" s="188"/>
      <c r="I987" s="187"/>
      <c r="J987" s="188"/>
      <c r="K987" s="126"/>
      <c r="L987" s="126"/>
      <c r="M987" s="126"/>
      <c r="N987" s="126"/>
      <c r="O987" s="34">
        <f t="shared" si="1666"/>
        <v>0</v>
      </c>
      <c r="P987" s="188"/>
      <c r="Q987" s="188"/>
      <c r="R987" s="188"/>
      <c r="S987" s="205"/>
      <c r="T987" s="205"/>
    </row>
    <row r="988" spans="1:20" ht="12.75" customHeight="1" x14ac:dyDescent="0.2">
      <c r="A988" s="189">
        <v>5</v>
      </c>
      <c r="B988" s="190" t="s">
        <v>178</v>
      </c>
      <c r="C988" s="190" t="s">
        <v>313</v>
      </c>
      <c r="D988" s="191" t="s">
        <v>27</v>
      </c>
      <c r="E988" s="191">
        <v>19</v>
      </c>
      <c r="F988" s="186">
        <f t="shared" si="1653"/>
        <v>26.912733299999999</v>
      </c>
      <c r="G988" s="187">
        <v>1.49</v>
      </c>
      <c r="H988" s="188">
        <f t="shared" si="1654"/>
        <v>2.8290630000000001</v>
      </c>
      <c r="I988" s="187">
        <v>0.13</v>
      </c>
      <c r="J988" s="188">
        <f t="shared" si="1655"/>
        <v>0.30618510000000004</v>
      </c>
      <c r="K988" s="30" t="s">
        <v>179</v>
      </c>
      <c r="L988" s="30" t="s">
        <v>27</v>
      </c>
      <c r="M988" s="30">
        <v>1</v>
      </c>
      <c r="N988" s="127">
        <v>21</v>
      </c>
      <c r="O988" s="34">
        <f t="shared" si="1666"/>
        <v>21</v>
      </c>
      <c r="P988" s="188">
        <f t="shared" ref="P988" si="1720">E988*F988</f>
        <v>511.34193269999997</v>
      </c>
      <c r="Q988" s="188">
        <f t="shared" ref="Q988" si="1721">SUM(O988:O991)</f>
        <v>21</v>
      </c>
      <c r="R988" s="188">
        <f t="shared" ref="R988" si="1722">Q988*1.02*1.05*$R$14</f>
        <v>23.777485200000001</v>
      </c>
      <c r="S988" s="205">
        <f t="shared" ref="S988" si="1723">F988*$S$21</f>
        <v>30.804549758034593</v>
      </c>
      <c r="T988" s="205">
        <f t="shared" ref="T988" si="1724">E988*S988</f>
        <v>585.28644540265725</v>
      </c>
    </row>
    <row r="989" spans="1:20" ht="12.75" customHeight="1" x14ac:dyDescent="0.2">
      <c r="A989" s="189"/>
      <c r="B989" s="190"/>
      <c r="C989" s="190"/>
      <c r="D989" s="191"/>
      <c r="E989" s="191"/>
      <c r="F989" s="186"/>
      <c r="G989" s="187"/>
      <c r="H989" s="188"/>
      <c r="I989" s="187"/>
      <c r="J989" s="188"/>
      <c r="K989" s="30"/>
      <c r="L989" s="30"/>
      <c r="M989" s="30"/>
      <c r="N989" s="126"/>
      <c r="O989" s="34">
        <f t="shared" si="1666"/>
        <v>0</v>
      </c>
      <c r="P989" s="188"/>
      <c r="Q989" s="188"/>
      <c r="R989" s="188"/>
      <c r="S989" s="205"/>
      <c r="T989" s="205"/>
    </row>
    <row r="990" spans="1:20" ht="12.75" customHeight="1" x14ac:dyDescent="0.2">
      <c r="A990" s="189"/>
      <c r="B990" s="190"/>
      <c r="C990" s="190"/>
      <c r="D990" s="191"/>
      <c r="E990" s="191"/>
      <c r="F990" s="186"/>
      <c r="G990" s="187"/>
      <c r="H990" s="188"/>
      <c r="I990" s="187"/>
      <c r="J990" s="188"/>
      <c r="K990" s="30"/>
      <c r="L990" s="30"/>
      <c r="M990" s="32"/>
      <c r="N990" s="126"/>
      <c r="O990" s="34">
        <f t="shared" si="1666"/>
        <v>0</v>
      </c>
      <c r="P990" s="188"/>
      <c r="Q990" s="188"/>
      <c r="R990" s="188"/>
      <c r="S990" s="205"/>
      <c r="T990" s="205"/>
    </row>
    <row r="991" spans="1:20" ht="12.75" customHeight="1" x14ac:dyDescent="0.2">
      <c r="A991" s="189"/>
      <c r="B991" s="190"/>
      <c r="C991" s="190"/>
      <c r="D991" s="191"/>
      <c r="E991" s="191"/>
      <c r="F991" s="186"/>
      <c r="G991" s="187"/>
      <c r="H991" s="188"/>
      <c r="I991" s="187"/>
      <c r="J991" s="188"/>
      <c r="K991" s="30"/>
      <c r="L991" s="30"/>
      <c r="M991" s="30"/>
      <c r="N991" s="126"/>
      <c r="O991" s="34">
        <f t="shared" si="1666"/>
        <v>0</v>
      </c>
      <c r="P991" s="188"/>
      <c r="Q991" s="188"/>
      <c r="R991" s="188"/>
      <c r="S991" s="205"/>
      <c r="T991" s="205"/>
    </row>
    <row r="992" spans="1:20" ht="12.75" customHeight="1" x14ac:dyDescent="0.2">
      <c r="A992" s="189">
        <v>6</v>
      </c>
      <c r="B992" s="190" t="s">
        <v>178</v>
      </c>
      <c r="C992" s="190" t="s">
        <v>512</v>
      </c>
      <c r="D992" s="191" t="s">
        <v>27</v>
      </c>
      <c r="E992" s="191">
        <v>3</v>
      </c>
      <c r="F992" s="186">
        <f t="shared" si="1653"/>
        <v>25.434000172799998</v>
      </c>
      <c r="G992" s="187">
        <v>1.49</v>
      </c>
      <c r="H992" s="188">
        <f t="shared" si="1654"/>
        <v>2.8290630000000001</v>
      </c>
      <c r="I992" s="187">
        <v>0.13</v>
      </c>
      <c r="J992" s="188">
        <f t="shared" si="1655"/>
        <v>0.30618510000000004</v>
      </c>
      <c r="K992" s="30" t="s">
        <v>179</v>
      </c>
      <c r="L992" s="30" t="s">
        <v>27</v>
      </c>
      <c r="M992" s="30">
        <v>1</v>
      </c>
      <c r="N992" s="126">
        <v>19.693999999999999</v>
      </c>
      <c r="O992" s="34">
        <f t="shared" si="1666"/>
        <v>19.693999999999999</v>
      </c>
      <c r="P992" s="188">
        <f t="shared" ref="P992" si="1725">E992*F992</f>
        <v>76.302000518399993</v>
      </c>
      <c r="Q992" s="188">
        <f t="shared" ref="Q992" si="1726">SUM(O992:O995)</f>
        <v>19.693999999999999</v>
      </c>
      <c r="R992" s="188">
        <f t="shared" ref="R992" si="1727">Q992*1.02*1.05*$R$14</f>
        <v>22.298752072799999</v>
      </c>
      <c r="S992" s="205">
        <f t="shared" ref="S992" si="1728">F992*$S$21</f>
        <v>29.111978896208136</v>
      </c>
      <c r="T992" s="205">
        <f t="shared" ref="T992" si="1729">E992*S992</f>
        <v>87.3359366886244</v>
      </c>
    </row>
    <row r="993" spans="1:20" ht="12.75" customHeight="1" x14ac:dyDescent="0.2">
      <c r="A993" s="189"/>
      <c r="B993" s="190"/>
      <c r="C993" s="190"/>
      <c r="D993" s="191"/>
      <c r="E993" s="191"/>
      <c r="F993" s="186"/>
      <c r="G993" s="187"/>
      <c r="H993" s="188"/>
      <c r="I993" s="187"/>
      <c r="J993" s="188"/>
      <c r="K993" s="30"/>
      <c r="L993" s="30"/>
      <c r="M993" s="30"/>
      <c r="N993" s="126"/>
      <c r="O993" s="34">
        <f t="shared" si="1666"/>
        <v>0</v>
      </c>
      <c r="P993" s="188"/>
      <c r="Q993" s="188"/>
      <c r="R993" s="188"/>
      <c r="S993" s="205"/>
      <c r="T993" s="205"/>
    </row>
    <row r="994" spans="1:20" ht="12.75" customHeight="1" x14ac:dyDescent="0.2">
      <c r="A994" s="189"/>
      <c r="B994" s="190"/>
      <c r="C994" s="190"/>
      <c r="D994" s="191"/>
      <c r="E994" s="191"/>
      <c r="F994" s="186"/>
      <c r="G994" s="187"/>
      <c r="H994" s="188"/>
      <c r="I994" s="187"/>
      <c r="J994" s="188"/>
      <c r="K994" s="30"/>
      <c r="L994" s="30"/>
      <c r="M994" s="32"/>
      <c r="N994" s="126"/>
      <c r="O994" s="34">
        <f t="shared" si="1666"/>
        <v>0</v>
      </c>
      <c r="P994" s="188"/>
      <c r="Q994" s="188"/>
      <c r="R994" s="188"/>
      <c r="S994" s="205"/>
      <c r="T994" s="205"/>
    </row>
    <row r="995" spans="1:20" ht="12.75" customHeight="1" x14ac:dyDescent="0.2">
      <c r="A995" s="189"/>
      <c r="B995" s="190"/>
      <c r="C995" s="190"/>
      <c r="D995" s="191"/>
      <c r="E995" s="191"/>
      <c r="F995" s="186"/>
      <c r="G995" s="187"/>
      <c r="H995" s="188"/>
      <c r="I995" s="187"/>
      <c r="J995" s="188"/>
      <c r="K995" s="30"/>
      <c r="L995" s="30"/>
      <c r="M995" s="30"/>
      <c r="N995" s="126"/>
      <c r="O995" s="34">
        <f t="shared" si="1666"/>
        <v>0</v>
      </c>
      <c r="P995" s="188"/>
      <c r="Q995" s="188"/>
      <c r="R995" s="188"/>
      <c r="S995" s="205"/>
      <c r="T995" s="205"/>
    </row>
    <row r="996" spans="1:20" ht="12.75" customHeight="1" x14ac:dyDescent="0.2">
      <c r="A996" s="189">
        <v>7</v>
      </c>
      <c r="B996" s="190" t="s">
        <v>314</v>
      </c>
      <c r="C996" s="190" t="s">
        <v>315</v>
      </c>
      <c r="D996" s="191" t="s">
        <v>27</v>
      </c>
      <c r="E996" s="191">
        <v>4</v>
      </c>
      <c r="F996" s="186">
        <f t="shared" si="1653"/>
        <v>15.8984569068</v>
      </c>
      <c r="G996" s="187">
        <v>1.06</v>
      </c>
      <c r="H996" s="188">
        <f t="shared" si="1654"/>
        <v>2.0126219999999999</v>
      </c>
      <c r="I996" s="187">
        <v>0.06</v>
      </c>
      <c r="J996" s="188">
        <f t="shared" si="1655"/>
        <v>0.14131619999999998</v>
      </c>
      <c r="K996" s="30" t="s">
        <v>180</v>
      </c>
      <c r="L996" s="30" t="s">
        <v>27</v>
      </c>
      <c r="M996" s="30">
        <v>1</v>
      </c>
      <c r="N996" s="30">
        <v>11.111000000000001</v>
      </c>
      <c r="O996" s="34">
        <f t="shared" si="1666"/>
        <v>11.111000000000001</v>
      </c>
      <c r="P996" s="188">
        <f t="shared" ref="P996" si="1730">E996*F996</f>
        <v>63.5938276272</v>
      </c>
      <c r="Q996" s="188">
        <f t="shared" ref="Q996" si="1731">SUM(O996:O999)</f>
        <v>12.139000000000001</v>
      </c>
      <c r="R996" s="188">
        <f t="shared" ref="R996" si="1732">Q996*1.02*1.05*$R$14</f>
        <v>13.744518706800001</v>
      </c>
      <c r="S996" s="205">
        <f t="shared" ref="S996" si="1733">F996*$S$21</f>
        <v>18.197512731324444</v>
      </c>
      <c r="T996" s="205">
        <f t="shared" ref="T996" si="1734">E996*S996</f>
        <v>72.790050925297777</v>
      </c>
    </row>
    <row r="997" spans="1:20" ht="12.75" customHeight="1" x14ac:dyDescent="0.2">
      <c r="A997" s="189"/>
      <c r="B997" s="190"/>
      <c r="C997" s="190"/>
      <c r="D997" s="191"/>
      <c r="E997" s="191"/>
      <c r="F997" s="186"/>
      <c r="G997" s="187"/>
      <c r="H997" s="188"/>
      <c r="I997" s="187"/>
      <c r="J997" s="188"/>
      <c r="K997" s="30" t="s">
        <v>181</v>
      </c>
      <c r="L997" s="30" t="s">
        <v>27</v>
      </c>
      <c r="M997" s="30">
        <v>1</v>
      </c>
      <c r="N997" s="30">
        <v>1.028</v>
      </c>
      <c r="O997" s="34">
        <f t="shared" si="1666"/>
        <v>1.028</v>
      </c>
      <c r="P997" s="188"/>
      <c r="Q997" s="188"/>
      <c r="R997" s="188"/>
      <c r="S997" s="205"/>
      <c r="T997" s="205"/>
    </row>
    <row r="998" spans="1:20" ht="12.75" customHeight="1" x14ac:dyDescent="0.2">
      <c r="A998" s="189"/>
      <c r="B998" s="190"/>
      <c r="C998" s="190"/>
      <c r="D998" s="191"/>
      <c r="E998" s="191"/>
      <c r="F998" s="186"/>
      <c r="G998" s="187"/>
      <c r="H998" s="188"/>
      <c r="I998" s="187"/>
      <c r="J998" s="188"/>
      <c r="K998" s="30"/>
      <c r="L998" s="30"/>
      <c r="M998" s="30"/>
      <c r="N998" s="30">
        <v>0</v>
      </c>
      <c r="O998" s="34">
        <f t="shared" si="1666"/>
        <v>0</v>
      </c>
      <c r="P998" s="188"/>
      <c r="Q998" s="188"/>
      <c r="R998" s="188"/>
      <c r="S998" s="205"/>
      <c r="T998" s="205"/>
    </row>
    <row r="999" spans="1:20" ht="12.75" customHeight="1" x14ac:dyDescent="0.2">
      <c r="A999" s="189"/>
      <c r="B999" s="190"/>
      <c r="C999" s="190"/>
      <c r="D999" s="191"/>
      <c r="E999" s="191"/>
      <c r="F999" s="186"/>
      <c r="G999" s="187"/>
      <c r="H999" s="188"/>
      <c r="I999" s="187"/>
      <c r="J999" s="188"/>
      <c r="K999" s="30"/>
      <c r="L999" s="30"/>
      <c r="M999" s="30"/>
      <c r="N999" s="30">
        <v>0</v>
      </c>
      <c r="O999" s="34">
        <f t="shared" si="1666"/>
        <v>0</v>
      </c>
      <c r="P999" s="188"/>
      <c r="Q999" s="188"/>
      <c r="R999" s="188"/>
      <c r="S999" s="205"/>
      <c r="T999" s="205"/>
    </row>
    <row r="1000" spans="1:20" ht="12.75" customHeight="1" x14ac:dyDescent="0.2">
      <c r="A1000" s="189">
        <v>8</v>
      </c>
      <c r="B1000" s="190" t="s">
        <v>314</v>
      </c>
      <c r="C1000" s="190" t="s">
        <v>316</v>
      </c>
      <c r="D1000" s="191" t="s">
        <v>27</v>
      </c>
      <c r="E1000" s="191">
        <v>19</v>
      </c>
      <c r="F1000" s="186">
        <f t="shared" si="1653"/>
        <v>19.452624813599996</v>
      </c>
      <c r="G1000" s="187">
        <v>1.06</v>
      </c>
      <c r="H1000" s="188">
        <f t="shared" si="1654"/>
        <v>2.0126219999999999</v>
      </c>
      <c r="I1000" s="187">
        <v>0.06</v>
      </c>
      <c r="J1000" s="188">
        <f t="shared" si="1655"/>
        <v>0.14131619999999998</v>
      </c>
      <c r="K1000" s="30" t="s">
        <v>180</v>
      </c>
      <c r="L1000" s="30" t="s">
        <v>27</v>
      </c>
      <c r="M1000" s="30">
        <v>1</v>
      </c>
      <c r="N1000" s="39">
        <v>14.25</v>
      </c>
      <c r="O1000" s="34">
        <f t="shared" si="1666"/>
        <v>14.25</v>
      </c>
      <c r="P1000" s="188">
        <f t="shared" ref="P1000" si="1735">E1000*F1000</f>
        <v>369.59987145839995</v>
      </c>
      <c r="Q1000" s="188">
        <f t="shared" ref="Q1000" si="1736">SUM(O1000:O1003)</f>
        <v>15.278</v>
      </c>
      <c r="R1000" s="188">
        <f t="shared" ref="R1000" si="1737">Q1000*1.02*1.05*$R$14</f>
        <v>17.298686613599997</v>
      </c>
      <c r="S1000" s="205">
        <f t="shared" ref="S1000" si="1738">F1000*$S$21</f>
        <v>22.26564438161023</v>
      </c>
      <c r="T1000" s="205">
        <f t="shared" ref="T1000" si="1739">E1000*S1000</f>
        <v>423.04724325059436</v>
      </c>
    </row>
    <row r="1001" spans="1:20" ht="12.75" customHeight="1" x14ac:dyDescent="0.2">
      <c r="A1001" s="189"/>
      <c r="B1001" s="190"/>
      <c r="C1001" s="190"/>
      <c r="D1001" s="191"/>
      <c r="E1001" s="191"/>
      <c r="F1001" s="186"/>
      <c r="G1001" s="187"/>
      <c r="H1001" s="188"/>
      <c r="I1001" s="187"/>
      <c r="J1001" s="188"/>
      <c r="K1001" s="30" t="s">
        <v>181</v>
      </c>
      <c r="L1001" s="30" t="s">
        <v>27</v>
      </c>
      <c r="M1001" s="30">
        <v>1</v>
      </c>
      <c r="N1001" s="30">
        <v>1.028</v>
      </c>
      <c r="O1001" s="34">
        <f t="shared" si="1666"/>
        <v>1.028</v>
      </c>
      <c r="P1001" s="188"/>
      <c r="Q1001" s="188"/>
      <c r="R1001" s="188"/>
      <c r="S1001" s="205"/>
      <c r="T1001" s="205"/>
    </row>
    <row r="1002" spans="1:20" ht="12.75" customHeight="1" x14ac:dyDescent="0.2">
      <c r="A1002" s="189"/>
      <c r="B1002" s="190"/>
      <c r="C1002" s="190"/>
      <c r="D1002" s="191"/>
      <c r="E1002" s="191"/>
      <c r="F1002" s="186"/>
      <c r="G1002" s="187"/>
      <c r="H1002" s="188"/>
      <c r="I1002" s="187"/>
      <c r="J1002" s="188"/>
      <c r="K1002" s="30"/>
      <c r="L1002" s="30"/>
      <c r="M1002" s="30"/>
      <c r="N1002" s="30">
        <v>0</v>
      </c>
      <c r="O1002" s="34">
        <f t="shared" si="1666"/>
        <v>0</v>
      </c>
      <c r="P1002" s="188"/>
      <c r="Q1002" s="188"/>
      <c r="R1002" s="188"/>
      <c r="S1002" s="205"/>
      <c r="T1002" s="205"/>
    </row>
    <row r="1003" spans="1:20" ht="12.75" customHeight="1" x14ac:dyDescent="0.2">
      <c r="A1003" s="189"/>
      <c r="B1003" s="190"/>
      <c r="C1003" s="190"/>
      <c r="D1003" s="191"/>
      <c r="E1003" s="191"/>
      <c r="F1003" s="186"/>
      <c r="G1003" s="187"/>
      <c r="H1003" s="188"/>
      <c r="I1003" s="187"/>
      <c r="J1003" s="188"/>
      <c r="K1003" s="30"/>
      <c r="L1003" s="30"/>
      <c r="M1003" s="30"/>
      <c r="N1003" s="30">
        <v>0</v>
      </c>
      <c r="O1003" s="34">
        <f t="shared" si="1666"/>
        <v>0</v>
      </c>
      <c r="P1003" s="188"/>
      <c r="Q1003" s="188"/>
      <c r="R1003" s="188"/>
      <c r="S1003" s="205"/>
      <c r="T1003" s="205"/>
    </row>
    <row r="1004" spans="1:20" ht="12.75" customHeight="1" x14ac:dyDescent="0.2">
      <c r="A1004" s="189">
        <v>9</v>
      </c>
      <c r="B1004" s="190" t="s">
        <v>184</v>
      </c>
      <c r="C1004" s="190" t="s">
        <v>751</v>
      </c>
      <c r="D1004" s="191" t="s">
        <v>50</v>
      </c>
      <c r="E1004" s="191">
        <v>10</v>
      </c>
      <c r="F1004" s="186">
        <f t="shared" ref="F1004:F1076" si="1740">H1004+J1004+R1004</f>
        <v>55.738614513599991</v>
      </c>
      <c r="G1004" s="187">
        <v>1.66</v>
      </c>
      <c r="H1004" s="188">
        <f t="shared" ref="H1004:H1076" si="1741">G1004*$P$8/1000</f>
        <v>3.1518420000000003</v>
      </c>
      <c r="I1004" s="187">
        <v>0.2</v>
      </c>
      <c r="J1004" s="188">
        <f t="shared" ref="J1004:J1076" si="1742">I1004*$P$9/1000</f>
        <v>0.47105400000000003</v>
      </c>
      <c r="K1004" s="30" t="s">
        <v>185</v>
      </c>
      <c r="L1004" s="30" t="s">
        <v>27</v>
      </c>
      <c r="M1004" s="30">
        <v>1</v>
      </c>
      <c r="N1004" s="126">
        <v>45</v>
      </c>
      <c r="O1004" s="34">
        <f t="shared" si="1666"/>
        <v>45</v>
      </c>
      <c r="P1004" s="188">
        <f t="shared" ref="P1004" si="1743">E1004*F1004</f>
        <v>557.38614513599987</v>
      </c>
      <c r="Q1004" s="188">
        <f t="shared" ref="Q1004" si="1744">SUM(O1004:O1007)</f>
        <v>46.027999999999999</v>
      </c>
      <c r="R1004" s="188">
        <f t="shared" ref="R1004" si="1745">Q1004*1.02*1.05*$R$14</f>
        <v>52.115718513599994</v>
      </c>
      <c r="S1004" s="205">
        <f t="shared" ref="S1004" si="1746">F1004*$S$21</f>
        <v>63.79890533928414</v>
      </c>
      <c r="T1004" s="205">
        <f t="shared" ref="T1004" si="1747">E1004*S1004</f>
        <v>637.98905339284136</v>
      </c>
    </row>
    <row r="1005" spans="1:20" ht="12.75" customHeight="1" x14ac:dyDescent="0.2">
      <c r="A1005" s="189"/>
      <c r="B1005" s="190"/>
      <c r="C1005" s="190"/>
      <c r="D1005" s="191"/>
      <c r="E1005" s="191"/>
      <c r="F1005" s="186"/>
      <c r="G1005" s="187"/>
      <c r="H1005" s="188"/>
      <c r="I1005" s="187"/>
      <c r="J1005" s="188"/>
      <c r="K1005" s="30" t="s">
        <v>181</v>
      </c>
      <c r="L1005" s="30" t="s">
        <v>27</v>
      </c>
      <c r="M1005" s="30">
        <v>1</v>
      </c>
      <c r="N1005" s="30">
        <v>1.028</v>
      </c>
      <c r="O1005" s="34">
        <f t="shared" si="1666"/>
        <v>1.028</v>
      </c>
      <c r="P1005" s="188"/>
      <c r="Q1005" s="188"/>
      <c r="R1005" s="188"/>
      <c r="S1005" s="205"/>
      <c r="T1005" s="205"/>
    </row>
    <row r="1006" spans="1:20" ht="12.75" customHeight="1" x14ac:dyDescent="0.2">
      <c r="A1006" s="189"/>
      <c r="B1006" s="190"/>
      <c r="C1006" s="190"/>
      <c r="D1006" s="191"/>
      <c r="E1006" s="191"/>
      <c r="F1006" s="186"/>
      <c r="G1006" s="187"/>
      <c r="H1006" s="188"/>
      <c r="I1006" s="187"/>
      <c r="J1006" s="188"/>
      <c r="K1006" s="30"/>
      <c r="L1006" s="30"/>
      <c r="M1006" s="30"/>
      <c r="N1006" s="126"/>
      <c r="O1006" s="34">
        <f t="shared" si="1666"/>
        <v>0</v>
      </c>
      <c r="P1006" s="188"/>
      <c r="Q1006" s="188"/>
      <c r="R1006" s="188"/>
      <c r="S1006" s="205"/>
      <c r="T1006" s="205"/>
    </row>
    <row r="1007" spans="1:20" ht="12.75" customHeight="1" x14ac:dyDescent="0.2">
      <c r="A1007" s="189"/>
      <c r="B1007" s="190"/>
      <c r="C1007" s="190"/>
      <c r="D1007" s="191"/>
      <c r="E1007" s="191"/>
      <c r="F1007" s="186"/>
      <c r="G1007" s="187"/>
      <c r="H1007" s="188"/>
      <c r="I1007" s="187"/>
      <c r="J1007" s="188"/>
      <c r="K1007" s="30"/>
      <c r="L1007" s="30"/>
      <c r="M1007" s="30"/>
      <c r="N1007" s="126"/>
      <c r="O1007" s="34">
        <f t="shared" si="1666"/>
        <v>0</v>
      </c>
      <c r="P1007" s="188"/>
      <c r="Q1007" s="188"/>
      <c r="R1007" s="188"/>
      <c r="S1007" s="205"/>
      <c r="T1007" s="205"/>
    </row>
    <row r="1008" spans="1:20" ht="12.75" customHeight="1" x14ac:dyDescent="0.2">
      <c r="A1008" s="189">
        <v>10</v>
      </c>
      <c r="B1008" s="190" t="s">
        <v>317</v>
      </c>
      <c r="C1008" s="190" t="s">
        <v>626</v>
      </c>
      <c r="D1008" s="191" t="s">
        <v>27</v>
      </c>
      <c r="E1008" s="191">
        <v>6</v>
      </c>
      <c r="F1008" s="186">
        <f t="shared" si="1740"/>
        <v>109.74085649999999</v>
      </c>
      <c r="G1008" s="187">
        <v>0.96</v>
      </c>
      <c r="H1008" s="188">
        <f t="shared" si="1741"/>
        <v>1.8227519999999999</v>
      </c>
      <c r="I1008" s="187">
        <v>0.15</v>
      </c>
      <c r="J1008" s="188">
        <f t="shared" si="1742"/>
        <v>0.35329050000000001</v>
      </c>
      <c r="K1008" s="30" t="s">
        <v>627</v>
      </c>
      <c r="L1008" s="30" t="s">
        <v>27</v>
      </c>
      <c r="M1008" s="30">
        <v>1</v>
      </c>
      <c r="N1008" s="126">
        <v>95</v>
      </c>
      <c r="O1008" s="34">
        <f t="shared" si="1666"/>
        <v>95</v>
      </c>
      <c r="P1008" s="188">
        <f t="shared" ref="P1008" si="1748">E1008*F1008</f>
        <v>658.44513899999993</v>
      </c>
      <c r="Q1008" s="188">
        <f t="shared" ref="Q1008" si="1749">SUM(O1008:O1011)</f>
        <v>95</v>
      </c>
      <c r="R1008" s="188">
        <f t="shared" ref="R1008" si="1750">Q1008*1.02*1.05*$R$14</f>
        <v>107.564814</v>
      </c>
      <c r="S1008" s="205">
        <f t="shared" ref="S1008" si="1751">F1008*$S$21</f>
        <v>125.6103435076802</v>
      </c>
      <c r="T1008" s="205">
        <f t="shared" ref="T1008" si="1752">E1008*S1008</f>
        <v>753.66206104608113</v>
      </c>
    </row>
    <row r="1009" spans="1:20" ht="12.75" customHeight="1" x14ac:dyDescent="0.2">
      <c r="A1009" s="189"/>
      <c r="B1009" s="190"/>
      <c r="C1009" s="190"/>
      <c r="D1009" s="191"/>
      <c r="E1009" s="191"/>
      <c r="F1009" s="186"/>
      <c r="G1009" s="187"/>
      <c r="H1009" s="188"/>
      <c r="I1009" s="187"/>
      <c r="J1009" s="188"/>
      <c r="K1009" s="30"/>
      <c r="L1009" s="30"/>
      <c r="M1009" s="30"/>
      <c r="N1009" s="126"/>
      <c r="O1009" s="34">
        <f t="shared" si="1666"/>
        <v>0</v>
      </c>
      <c r="P1009" s="188"/>
      <c r="Q1009" s="188"/>
      <c r="R1009" s="188"/>
      <c r="S1009" s="205"/>
      <c r="T1009" s="205"/>
    </row>
    <row r="1010" spans="1:20" ht="12.75" customHeight="1" x14ac:dyDescent="0.2">
      <c r="A1010" s="189"/>
      <c r="B1010" s="190"/>
      <c r="C1010" s="190"/>
      <c r="D1010" s="191"/>
      <c r="E1010" s="191"/>
      <c r="F1010" s="186"/>
      <c r="G1010" s="187"/>
      <c r="H1010" s="188"/>
      <c r="I1010" s="187"/>
      <c r="J1010" s="188"/>
      <c r="K1010" s="30"/>
      <c r="L1010" s="30"/>
      <c r="M1010" s="32"/>
      <c r="N1010" s="126"/>
      <c r="O1010" s="34">
        <f t="shared" si="1666"/>
        <v>0</v>
      </c>
      <c r="P1010" s="188"/>
      <c r="Q1010" s="188"/>
      <c r="R1010" s="188"/>
      <c r="S1010" s="205"/>
      <c r="T1010" s="205"/>
    </row>
    <row r="1011" spans="1:20" ht="12.75" customHeight="1" x14ac:dyDescent="0.2">
      <c r="A1011" s="189"/>
      <c r="B1011" s="190"/>
      <c r="C1011" s="190"/>
      <c r="D1011" s="191"/>
      <c r="E1011" s="191"/>
      <c r="F1011" s="186"/>
      <c r="G1011" s="187"/>
      <c r="H1011" s="188"/>
      <c r="I1011" s="187"/>
      <c r="J1011" s="188"/>
      <c r="K1011" s="30"/>
      <c r="L1011" s="30"/>
      <c r="M1011" s="30"/>
      <c r="N1011" s="126"/>
      <c r="O1011" s="34">
        <f t="shared" si="1666"/>
        <v>0</v>
      </c>
      <c r="P1011" s="188"/>
      <c r="Q1011" s="188"/>
      <c r="R1011" s="188"/>
      <c r="S1011" s="205"/>
      <c r="T1011" s="205"/>
    </row>
    <row r="1012" spans="1:20" ht="12.75" customHeight="1" x14ac:dyDescent="0.2">
      <c r="A1012" s="189">
        <v>11</v>
      </c>
      <c r="B1012" s="190" t="s">
        <v>182</v>
      </c>
      <c r="C1012" s="190" t="s">
        <v>513</v>
      </c>
      <c r="D1012" s="191" t="s">
        <v>27</v>
      </c>
      <c r="E1012" s="191">
        <v>14</v>
      </c>
      <c r="F1012" s="186">
        <f t="shared" si="1740"/>
        <v>1.7933962272000001</v>
      </c>
      <c r="G1012" s="187">
        <v>0.28999999999999998</v>
      </c>
      <c r="H1012" s="188">
        <f t="shared" si="1741"/>
        <v>0.55062299999999997</v>
      </c>
      <c r="I1012" s="187">
        <v>0.02</v>
      </c>
      <c r="J1012" s="188">
        <f t="shared" si="1742"/>
        <v>4.7105400000000006E-2</v>
      </c>
      <c r="K1012" s="30" t="s">
        <v>183</v>
      </c>
      <c r="L1012" s="30" t="s">
        <v>27</v>
      </c>
      <c r="M1012" s="30">
        <v>1</v>
      </c>
      <c r="N1012" s="126">
        <v>1.056</v>
      </c>
      <c r="O1012" s="34">
        <f t="shared" ref="O1012:O1087" si="1753">M1012*N1012</f>
        <v>1.056</v>
      </c>
      <c r="P1012" s="188">
        <f t="shared" ref="P1012" si="1754">E1012*F1012</f>
        <v>25.107547180800001</v>
      </c>
      <c r="Q1012" s="188">
        <f t="shared" ref="Q1012" si="1755">SUM(O1012:O1015)</f>
        <v>1.056</v>
      </c>
      <c r="R1012" s="188">
        <f t="shared" ref="R1012" si="1756">Q1012*1.02*1.05*$R$14</f>
        <v>1.1956678272000001</v>
      </c>
      <c r="S1012" s="205">
        <f t="shared" ref="S1012" si="1757">F1012*$S$21</f>
        <v>2.0527369963070199</v>
      </c>
      <c r="T1012" s="205">
        <f t="shared" ref="T1012" si="1758">E1012*S1012</f>
        <v>28.738317948298278</v>
      </c>
    </row>
    <row r="1013" spans="1:20" ht="12.75" customHeight="1" x14ac:dyDescent="0.2">
      <c r="A1013" s="189"/>
      <c r="B1013" s="190"/>
      <c r="C1013" s="190"/>
      <c r="D1013" s="191"/>
      <c r="E1013" s="191"/>
      <c r="F1013" s="186"/>
      <c r="G1013" s="187"/>
      <c r="H1013" s="188"/>
      <c r="I1013" s="187"/>
      <c r="J1013" s="188"/>
      <c r="K1013" s="30"/>
      <c r="L1013" s="30"/>
      <c r="M1013" s="30"/>
      <c r="N1013" s="126"/>
      <c r="O1013" s="34">
        <f t="shared" si="1753"/>
        <v>0</v>
      </c>
      <c r="P1013" s="188"/>
      <c r="Q1013" s="188"/>
      <c r="R1013" s="188"/>
      <c r="S1013" s="205"/>
      <c r="T1013" s="205"/>
    </row>
    <row r="1014" spans="1:20" ht="12.75" customHeight="1" x14ac:dyDescent="0.2">
      <c r="A1014" s="189"/>
      <c r="B1014" s="190"/>
      <c r="C1014" s="190"/>
      <c r="D1014" s="191"/>
      <c r="E1014" s="191"/>
      <c r="F1014" s="186"/>
      <c r="G1014" s="187"/>
      <c r="H1014" s="188"/>
      <c r="I1014" s="187"/>
      <c r="J1014" s="188"/>
      <c r="K1014" s="30"/>
      <c r="L1014" s="30"/>
      <c r="M1014" s="32"/>
      <c r="N1014" s="126"/>
      <c r="O1014" s="34">
        <f t="shared" si="1753"/>
        <v>0</v>
      </c>
      <c r="P1014" s="188"/>
      <c r="Q1014" s="188"/>
      <c r="R1014" s="188"/>
      <c r="S1014" s="205"/>
      <c r="T1014" s="205"/>
    </row>
    <row r="1015" spans="1:20" ht="12.75" customHeight="1" x14ac:dyDescent="0.2">
      <c r="A1015" s="189"/>
      <c r="B1015" s="190"/>
      <c r="C1015" s="190"/>
      <c r="D1015" s="191"/>
      <c r="E1015" s="191"/>
      <c r="F1015" s="186"/>
      <c r="G1015" s="187"/>
      <c r="H1015" s="188"/>
      <c r="I1015" s="187"/>
      <c r="J1015" s="188"/>
      <c r="K1015" s="30"/>
      <c r="L1015" s="30"/>
      <c r="M1015" s="30"/>
      <c r="N1015" s="126"/>
      <c r="O1015" s="34">
        <f t="shared" si="1753"/>
        <v>0</v>
      </c>
      <c r="P1015" s="188"/>
      <c r="Q1015" s="188"/>
      <c r="R1015" s="188"/>
      <c r="S1015" s="205"/>
      <c r="T1015" s="205"/>
    </row>
    <row r="1016" spans="1:20" ht="12.75" customHeight="1" x14ac:dyDescent="0.2">
      <c r="A1016" s="189">
        <v>12</v>
      </c>
      <c r="B1016" s="220" t="s">
        <v>318</v>
      </c>
      <c r="C1016" s="220" t="s">
        <v>319</v>
      </c>
      <c r="D1016" s="220" t="s">
        <v>56</v>
      </c>
      <c r="E1016" s="189">
        <v>2</v>
      </c>
      <c r="F1016" s="186">
        <f t="shared" si="1740"/>
        <v>10.8278461572</v>
      </c>
      <c r="G1016" s="225">
        <v>5.17</v>
      </c>
      <c r="H1016" s="188">
        <f t="shared" si="1741"/>
        <v>9.8162789999999998</v>
      </c>
      <c r="I1016" s="225">
        <v>0.03</v>
      </c>
      <c r="J1016" s="188">
        <f t="shared" si="1742"/>
        <v>7.0658099999999988E-2</v>
      </c>
      <c r="K1016" s="23" t="s">
        <v>320</v>
      </c>
      <c r="L1016" s="123" t="s">
        <v>27</v>
      </c>
      <c r="M1016" s="123">
        <v>1</v>
      </c>
      <c r="N1016" s="123">
        <v>9.6000000000000002E-2</v>
      </c>
      <c r="O1016" s="34">
        <f t="shared" si="1753"/>
        <v>9.6000000000000002E-2</v>
      </c>
      <c r="P1016" s="188">
        <f t="shared" ref="P1016" si="1759">E1016*F1016</f>
        <v>21.6556923144</v>
      </c>
      <c r="Q1016" s="188">
        <f t="shared" ref="Q1016" si="1760">SUM(O1016:O1019)</f>
        <v>0.83099999999999996</v>
      </c>
      <c r="R1016" s="188">
        <f t="shared" ref="R1016" si="1761">Q1016*1.02*1.05*$R$14</f>
        <v>0.94090905719999984</v>
      </c>
      <c r="S1016" s="205">
        <f t="shared" ref="S1016" si="1762">F1016*$S$21</f>
        <v>12.393647349145731</v>
      </c>
      <c r="T1016" s="205">
        <f t="shared" ref="T1016" si="1763">E1016*S1016</f>
        <v>24.787294698291461</v>
      </c>
    </row>
    <row r="1017" spans="1:20" ht="12.75" customHeight="1" x14ac:dyDescent="0.2">
      <c r="A1017" s="189"/>
      <c r="B1017" s="220"/>
      <c r="C1017" s="220"/>
      <c r="D1017" s="189"/>
      <c r="E1017" s="189"/>
      <c r="F1017" s="186"/>
      <c r="G1017" s="225"/>
      <c r="H1017" s="188"/>
      <c r="I1017" s="225"/>
      <c r="J1017" s="188"/>
      <c r="K1017" s="23" t="s">
        <v>321</v>
      </c>
      <c r="L1017" s="123" t="s">
        <v>27</v>
      </c>
      <c r="M1017" s="123">
        <v>1</v>
      </c>
      <c r="N1017" s="123">
        <v>0.214</v>
      </c>
      <c r="O1017" s="34">
        <f t="shared" si="1753"/>
        <v>0.214</v>
      </c>
      <c r="P1017" s="188"/>
      <c r="Q1017" s="188"/>
      <c r="R1017" s="188"/>
      <c r="S1017" s="205"/>
      <c r="T1017" s="205"/>
    </row>
    <row r="1018" spans="1:20" ht="12.75" customHeight="1" x14ac:dyDescent="0.2">
      <c r="A1018" s="189"/>
      <c r="B1018" s="220"/>
      <c r="C1018" s="220"/>
      <c r="D1018" s="189"/>
      <c r="E1018" s="189"/>
      <c r="F1018" s="186"/>
      <c r="G1018" s="225"/>
      <c r="H1018" s="188"/>
      <c r="I1018" s="225"/>
      <c r="J1018" s="188"/>
      <c r="K1018" s="23" t="s">
        <v>322</v>
      </c>
      <c r="L1018" s="123" t="s">
        <v>27</v>
      </c>
      <c r="M1018" s="123">
        <v>1</v>
      </c>
      <c r="N1018" s="123">
        <v>0.52100000000000002</v>
      </c>
      <c r="O1018" s="34">
        <f t="shared" si="1753"/>
        <v>0.52100000000000002</v>
      </c>
      <c r="P1018" s="188"/>
      <c r="Q1018" s="188"/>
      <c r="R1018" s="188"/>
      <c r="S1018" s="205"/>
      <c r="T1018" s="205"/>
    </row>
    <row r="1019" spans="1:20" ht="12.75" customHeight="1" x14ac:dyDescent="0.2">
      <c r="A1019" s="189"/>
      <c r="B1019" s="220"/>
      <c r="C1019" s="220"/>
      <c r="D1019" s="189"/>
      <c r="E1019" s="189"/>
      <c r="F1019" s="186"/>
      <c r="G1019" s="225"/>
      <c r="H1019" s="188"/>
      <c r="I1019" s="225"/>
      <c r="J1019" s="188"/>
      <c r="K1019" s="23"/>
      <c r="L1019" s="23"/>
      <c r="M1019" s="23"/>
      <c r="N1019" s="123"/>
      <c r="O1019" s="34">
        <f t="shared" si="1753"/>
        <v>0</v>
      </c>
      <c r="P1019" s="188"/>
      <c r="Q1019" s="188"/>
      <c r="R1019" s="188"/>
      <c r="S1019" s="205"/>
      <c r="T1019" s="205"/>
    </row>
    <row r="1020" spans="1:20" ht="12.75" customHeight="1" x14ac:dyDescent="0.2">
      <c r="A1020" s="189">
        <v>13</v>
      </c>
      <c r="B1020" s="235" t="s">
        <v>43</v>
      </c>
      <c r="C1020" s="220" t="s">
        <v>1537</v>
      </c>
      <c r="D1020" s="189" t="s">
        <v>33</v>
      </c>
      <c r="E1020" s="221">
        <v>9</v>
      </c>
      <c r="F1020" s="186">
        <f t="shared" si="1740"/>
        <v>2.0885700000000003</v>
      </c>
      <c r="G1020" s="225">
        <v>1.1000000000000001</v>
      </c>
      <c r="H1020" s="188">
        <f t="shared" si="1741"/>
        <v>2.0885700000000003</v>
      </c>
      <c r="I1020" s="225"/>
      <c r="J1020" s="188">
        <f t="shared" si="1742"/>
        <v>0</v>
      </c>
      <c r="K1020" s="23"/>
      <c r="L1020" s="23"/>
      <c r="M1020" s="23"/>
      <c r="N1020" s="123"/>
      <c r="O1020" s="34">
        <f t="shared" si="1753"/>
        <v>0</v>
      </c>
      <c r="P1020" s="188">
        <f t="shared" ref="P1020" si="1764">E1020*F1020</f>
        <v>18.797130000000003</v>
      </c>
      <c r="Q1020" s="188">
        <f t="shared" ref="Q1020" si="1765">SUM(O1020:O1023)</f>
        <v>0</v>
      </c>
      <c r="R1020" s="188">
        <f t="shared" ref="R1020" si="1766">Q1020*1.02*1.05*$R$14</f>
        <v>0</v>
      </c>
      <c r="S1020" s="205">
        <f t="shared" ref="S1020" si="1767">F1020*$S$21</f>
        <v>2.3905954765337163</v>
      </c>
      <c r="T1020" s="205">
        <f t="shared" ref="T1020" si="1768">E1020*S1020</f>
        <v>21.515359288803445</v>
      </c>
    </row>
    <row r="1021" spans="1:20" ht="12.75" customHeight="1" x14ac:dyDescent="0.2">
      <c r="A1021" s="189"/>
      <c r="B1021" s="236"/>
      <c r="C1021" s="220"/>
      <c r="D1021" s="189"/>
      <c r="E1021" s="221"/>
      <c r="F1021" s="186"/>
      <c r="G1021" s="225"/>
      <c r="H1021" s="188"/>
      <c r="I1021" s="225"/>
      <c r="J1021" s="188"/>
      <c r="K1021" s="23"/>
      <c r="L1021" s="23"/>
      <c r="M1021" s="23"/>
      <c r="N1021" s="123"/>
      <c r="O1021" s="34">
        <f t="shared" si="1753"/>
        <v>0</v>
      </c>
      <c r="P1021" s="188"/>
      <c r="Q1021" s="188"/>
      <c r="R1021" s="188"/>
      <c r="S1021" s="205"/>
      <c r="T1021" s="205"/>
    </row>
    <row r="1022" spans="1:20" ht="12.75" customHeight="1" x14ac:dyDescent="0.2">
      <c r="A1022" s="189"/>
      <c r="B1022" s="236"/>
      <c r="C1022" s="220"/>
      <c r="D1022" s="189"/>
      <c r="E1022" s="221"/>
      <c r="F1022" s="186"/>
      <c r="G1022" s="225"/>
      <c r="H1022" s="188"/>
      <c r="I1022" s="225"/>
      <c r="J1022" s="188"/>
      <c r="K1022" s="23"/>
      <c r="L1022" s="23"/>
      <c r="M1022" s="24"/>
      <c r="N1022" s="123"/>
      <c r="O1022" s="34">
        <f t="shared" si="1753"/>
        <v>0</v>
      </c>
      <c r="P1022" s="188"/>
      <c r="Q1022" s="188"/>
      <c r="R1022" s="188"/>
      <c r="S1022" s="205"/>
      <c r="T1022" s="205"/>
    </row>
    <row r="1023" spans="1:20" ht="12.75" customHeight="1" x14ac:dyDescent="0.2">
      <c r="A1023" s="189"/>
      <c r="B1023" s="237"/>
      <c r="C1023" s="220"/>
      <c r="D1023" s="189"/>
      <c r="E1023" s="221"/>
      <c r="F1023" s="186"/>
      <c r="G1023" s="225"/>
      <c r="H1023" s="188"/>
      <c r="I1023" s="225"/>
      <c r="J1023" s="188"/>
      <c r="K1023" s="23"/>
      <c r="L1023" s="23"/>
      <c r="M1023" s="23"/>
      <c r="N1023" s="123"/>
      <c r="O1023" s="34">
        <f t="shared" si="1753"/>
        <v>0</v>
      </c>
      <c r="P1023" s="188"/>
      <c r="Q1023" s="188"/>
      <c r="R1023" s="188"/>
      <c r="S1023" s="205"/>
      <c r="T1023" s="205"/>
    </row>
    <row r="1024" spans="1:20" ht="12.75" customHeight="1" x14ac:dyDescent="0.2">
      <c r="A1024" s="189">
        <v>14</v>
      </c>
      <c r="B1024" s="217" t="s">
        <v>559</v>
      </c>
      <c r="C1024" s="217" t="s">
        <v>1538</v>
      </c>
      <c r="D1024" s="214" t="s">
        <v>31</v>
      </c>
      <c r="E1024" s="204">
        <v>87</v>
      </c>
      <c r="F1024" s="204">
        <f t="shared" ref="F1024" si="1769">H1024+J1024+R1024</f>
        <v>0.28981628700000001</v>
      </c>
      <c r="G1024" s="199">
        <v>4.8999999999999998E-3</v>
      </c>
      <c r="H1024" s="301">
        <f t="shared" ref="H1024" si="1770">G1024*$P$8/1000</f>
        <v>9.3036300000000002E-3</v>
      </c>
      <c r="I1024" s="199">
        <v>0.1191</v>
      </c>
      <c r="J1024" s="301">
        <f t="shared" ref="J1024" si="1771">I1024*$P$9/1000</f>
        <v>0.280512657</v>
      </c>
      <c r="K1024" s="47"/>
      <c r="L1024" s="47"/>
      <c r="M1024" s="47"/>
      <c r="N1024" s="118"/>
      <c r="O1024" s="49">
        <f t="shared" si="1753"/>
        <v>0</v>
      </c>
      <c r="P1024" s="200">
        <f t="shared" ref="P1024" si="1772">E1024*F1024</f>
        <v>25.214016968999999</v>
      </c>
      <c r="Q1024" s="200">
        <f t="shared" ref="Q1024" si="1773">SUM(O1024:O1027)</f>
        <v>0</v>
      </c>
      <c r="R1024" s="200">
        <f t="shared" ref="R1024" si="1774">Q1024*1.02*1.05*$R$14</f>
        <v>0</v>
      </c>
      <c r="S1024" s="205">
        <f t="shared" ref="S1024" si="1775">F1024*$S$21</f>
        <v>0.3317262551544824</v>
      </c>
      <c r="T1024" s="205">
        <f t="shared" ref="T1024" si="1776">E1024*S1024</f>
        <v>28.860184198439967</v>
      </c>
    </row>
    <row r="1025" spans="1:20" ht="12.75" customHeight="1" x14ac:dyDescent="0.2">
      <c r="A1025" s="189"/>
      <c r="B1025" s="218"/>
      <c r="C1025" s="218"/>
      <c r="D1025" s="215"/>
      <c r="E1025" s="204"/>
      <c r="F1025" s="204"/>
      <c r="G1025" s="199"/>
      <c r="H1025" s="301"/>
      <c r="I1025" s="199"/>
      <c r="J1025" s="301"/>
      <c r="K1025" s="47"/>
      <c r="L1025" s="47"/>
      <c r="M1025" s="47"/>
      <c r="N1025" s="116"/>
      <c r="O1025" s="49">
        <f t="shared" si="1753"/>
        <v>0</v>
      </c>
      <c r="P1025" s="201"/>
      <c r="Q1025" s="201"/>
      <c r="R1025" s="201"/>
      <c r="S1025" s="205"/>
      <c r="T1025" s="205"/>
    </row>
    <row r="1026" spans="1:20" ht="12.75" customHeight="1" x14ac:dyDescent="0.2">
      <c r="A1026" s="189"/>
      <c r="B1026" s="218"/>
      <c r="C1026" s="218"/>
      <c r="D1026" s="215"/>
      <c r="E1026" s="204"/>
      <c r="F1026" s="204"/>
      <c r="G1026" s="199"/>
      <c r="H1026" s="301"/>
      <c r="I1026" s="199"/>
      <c r="J1026" s="301"/>
      <c r="K1026" s="47"/>
      <c r="L1026" s="47"/>
      <c r="M1026" s="47"/>
      <c r="N1026" s="116"/>
      <c r="O1026" s="49">
        <f t="shared" si="1753"/>
        <v>0</v>
      </c>
      <c r="P1026" s="201"/>
      <c r="Q1026" s="201"/>
      <c r="R1026" s="201"/>
      <c r="S1026" s="205"/>
      <c r="T1026" s="205"/>
    </row>
    <row r="1027" spans="1:20" ht="12.75" customHeight="1" x14ac:dyDescent="0.2">
      <c r="A1027" s="189"/>
      <c r="B1027" s="219"/>
      <c r="C1027" s="219"/>
      <c r="D1027" s="216"/>
      <c r="E1027" s="204"/>
      <c r="F1027" s="204"/>
      <c r="G1027" s="199"/>
      <c r="H1027" s="301"/>
      <c r="I1027" s="199"/>
      <c r="J1027" s="301"/>
      <c r="K1027" s="47"/>
      <c r="L1027" s="47"/>
      <c r="M1027" s="47"/>
      <c r="N1027" s="116"/>
      <c r="O1027" s="49">
        <f t="shared" si="1753"/>
        <v>0</v>
      </c>
      <c r="P1027" s="202"/>
      <c r="Q1027" s="202"/>
      <c r="R1027" s="202"/>
      <c r="S1027" s="205"/>
      <c r="T1027" s="205"/>
    </row>
    <row r="1028" spans="1:20" ht="12.75" customHeight="1" x14ac:dyDescent="0.2">
      <c r="A1028" s="189">
        <v>15</v>
      </c>
      <c r="B1028" s="217" t="s">
        <v>1539</v>
      </c>
      <c r="C1028" s="217" t="s">
        <v>1540</v>
      </c>
      <c r="D1028" s="214" t="s">
        <v>31</v>
      </c>
      <c r="E1028" s="204">
        <v>18</v>
      </c>
      <c r="F1028" s="204">
        <f t="shared" ref="F1028" si="1777">H1028+J1028+R1028</f>
        <v>0.22757859180000001</v>
      </c>
      <c r="G1028" s="199">
        <v>6.0600000000000003E-3</v>
      </c>
      <c r="H1028" s="301">
        <f t="shared" ref="H1028" si="1778">G1028*$P$8/1000</f>
        <v>1.1506122000000001E-2</v>
      </c>
      <c r="I1028" s="199">
        <v>9.1740000000000002E-2</v>
      </c>
      <c r="J1028" s="301">
        <f t="shared" ref="J1028" si="1779">I1028*$P$9/1000</f>
        <v>0.2160724698</v>
      </c>
      <c r="K1028" s="47"/>
      <c r="L1028" s="47"/>
      <c r="M1028" s="47"/>
      <c r="N1028" s="118"/>
      <c r="O1028" s="49">
        <f t="shared" si="1753"/>
        <v>0</v>
      </c>
      <c r="P1028" s="200">
        <f t="shared" ref="P1028" si="1780">E1028*F1028</f>
        <v>4.0964146524</v>
      </c>
      <c r="Q1028" s="200">
        <f t="shared" ref="Q1028" si="1781">SUM(O1028:O1031)</f>
        <v>0</v>
      </c>
      <c r="R1028" s="200">
        <f t="shared" ref="R1028" si="1782">Q1028*1.02*1.05*$R$14</f>
        <v>0</v>
      </c>
      <c r="S1028" s="205">
        <f t="shared" ref="S1028" si="1783">F1028*$S$21</f>
        <v>0.26048844525823556</v>
      </c>
      <c r="T1028" s="205">
        <f t="shared" ref="T1028" si="1784">E1028*S1028</f>
        <v>4.6887920146482402</v>
      </c>
    </row>
    <row r="1029" spans="1:20" ht="12.75" customHeight="1" x14ac:dyDescent="0.2">
      <c r="A1029" s="189"/>
      <c r="B1029" s="218"/>
      <c r="C1029" s="218"/>
      <c r="D1029" s="215"/>
      <c r="E1029" s="204"/>
      <c r="F1029" s="204"/>
      <c r="G1029" s="199"/>
      <c r="H1029" s="301"/>
      <c r="I1029" s="199"/>
      <c r="J1029" s="301"/>
      <c r="K1029" s="47"/>
      <c r="L1029" s="47"/>
      <c r="M1029" s="47"/>
      <c r="N1029" s="116"/>
      <c r="O1029" s="49">
        <f t="shared" si="1753"/>
        <v>0</v>
      </c>
      <c r="P1029" s="201"/>
      <c r="Q1029" s="201"/>
      <c r="R1029" s="201"/>
      <c r="S1029" s="205"/>
      <c r="T1029" s="205"/>
    </row>
    <row r="1030" spans="1:20" ht="12.75" customHeight="1" x14ac:dyDescent="0.2">
      <c r="A1030" s="189"/>
      <c r="B1030" s="218"/>
      <c r="C1030" s="218"/>
      <c r="D1030" s="215"/>
      <c r="E1030" s="204"/>
      <c r="F1030" s="204"/>
      <c r="G1030" s="199"/>
      <c r="H1030" s="301"/>
      <c r="I1030" s="199"/>
      <c r="J1030" s="301"/>
      <c r="K1030" s="47"/>
      <c r="L1030" s="47"/>
      <c r="M1030" s="47"/>
      <c r="N1030" s="116"/>
      <c r="O1030" s="49">
        <f t="shared" si="1753"/>
        <v>0</v>
      </c>
      <c r="P1030" s="201"/>
      <c r="Q1030" s="201"/>
      <c r="R1030" s="201"/>
      <c r="S1030" s="205"/>
      <c r="T1030" s="205"/>
    </row>
    <row r="1031" spans="1:20" ht="12.75" customHeight="1" x14ac:dyDescent="0.2">
      <c r="A1031" s="189"/>
      <c r="B1031" s="219"/>
      <c r="C1031" s="219"/>
      <c r="D1031" s="216"/>
      <c r="E1031" s="204"/>
      <c r="F1031" s="204"/>
      <c r="G1031" s="199"/>
      <c r="H1031" s="301"/>
      <c r="I1031" s="199"/>
      <c r="J1031" s="301"/>
      <c r="K1031" s="47"/>
      <c r="L1031" s="47"/>
      <c r="M1031" s="47"/>
      <c r="N1031" s="116"/>
      <c r="O1031" s="49">
        <f t="shared" si="1753"/>
        <v>0</v>
      </c>
      <c r="P1031" s="202"/>
      <c r="Q1031" s="202"/>
      <c r="R1031" s="202"/>
      <c r="S1031" s="205"/>
      <c r="T1031" s="205"/>
    </row>
    <row r="1032" spans="1:20" ht="12.75" customHeight="1" x14ac:dyDescent="0.2">
      <c r="A1032" s="189">
        <v>16</v>
      </c>
      <c r="B1032" s="220" t="s">
        <v>310</v>
      </c>
      <c r="C1032" s="220" t="s">
        <v>323</v>
      </c>
      <c r="D1032" s="189" t="s">
        <v>33</v>
      </c>
      <c r="E1032" s="192">
        <v>12</v>
      </c>
      <c r="F1032" s="186">
        <f t="shared" si="1740"/>
        <v>3.7859981595600001</v>
      </c>
      <c r="G1032" s="225">
        <v>0.89</v>
      </c>
      <c r="H1032" s="188">
        <f t="shared" si="1741"/>
        <v>1.689843</v>
      </c>
      <c r="I1032" s="225"/>
      <c r="J1032" s="188">
        <f t="shared" si="1742"/>
        <v>0</v>
      </c>
      <c r="K1032" s="23" t="s">
        <v>312</v>
      </c>
      <c r="L1032" s="23" t="s">
        <v>33</v>
      </c>
      <c r="M1032" s="23">
        <v>1.1000000000000001</v>
      </c>
      <c r="N1032" s="126">
        <v>1.6830000000000001</v>
      </c>
      <c r="O1032" s="34">
        <f t="shared" si="1753"/>
        <v>1.8513000000000002</v>
      </c>
      <c r="P1032" s="188">
        <f t="shared" ref="P1032" si="1785">E1032*F1032</f>
        <v>45.431977914720001</v>
      </c>
      <c r="Q1032" s="188">
        <f t="shared" ref="Q1032" si="1786">SUM(O1032:O1035)</f>
        <v>1.8513000000000002</v>
      </c>
      <c r="R1032" s="188">
        <f t="shared" ref="R1032" si="1787">Q1032*1.02*1.05*$R$14</f>
        <v>2.0961551595599999</v>
      </c>
      <c r="S1032" s="205">
        <f t="shared" ref="S1032" si="1788">F1032*$S$21</f>
        <v>4.3334865838392345</v>
      </c>
      <c r="T1032" s="205">
        <f t="shared" ref="T1032" si="1789">E1032*S1032</f>
        <v>52.00183900607081</v>
      </c>
    </row>
    <row r="1033" spans="1:20" ht="12.75" customHeight="1" x14ac:dyDescent="0.2">
      <c r="A1033" s="189"/>
      <c r="B1033" s="220"/>
      <c r="C1033" s="220"/>
      <c r="D1033" s="189"/>
      <c r="E1033" s="192"/>
      <c r="F1033" s="186"/>
      <c r="G1033" s="225"/>
      <c r="H1033" s="188"/>
      <c r="I1033" s="225"/>
      <c r="J1033" s="188"/>
      <c r="K1033" s="23"/>
      <c r="L1033" s="23"/>
      <c r="M1033" s="23"/>
      <c r="N1033" s="17">
        <v>0</v>
      </c>
      <c r="O1033" s="34">
        <f t="shared" si="1753"/>
        <v>0</v>
      </c>
      <c r="P1033" s="188"/>
      <c r="Q1033" s="188"/>
      <c r="R1033" s="188"/>
      <c r="S1033" s="205"/>
      <c r="T1033" s="205"/>
    </row>
    <row r="1034" spans="1:20" ht="12.75" customHeight="1" x14ac:dyDescent="0.2">
      <c r="A1034" s="189"/>
      <c r="B1034" s="220"/>
      <c r="C1034" s="220"/>
      <c r="D1034" s="189"/>
      <c r="E1034" s="192"/>
      <c r="F1034" s="186"/>
      <c r="G1034" s="225"/>
      <c r="H1034" s="188"/>
      <c r="I1034" s="225"/>
      <c r="J1034" s="188"/>
      <c r="K1034" s="23"/>
      <c r="L1034" s="23"/>
      <c r="M1034" s="24"/>
      <c r="N1034" s="17">
        <v>0</v>
      </c>
      <c r="O1034" s="34">
        <f t="shared" si="1753"/>
        <v>0</v>
      </c>
      <c r="P1034" s="188"/>
      <c r="Q1034" s="188"/>
      <c r="R1034" s="188"/>
      <c r="S1034" s="205"/>
      <c r="T1034" s="205"/>
    </row>
    <row r="1035" spans="1:20" ht="12.75" customHeight="1" x14ac:dyDescent="0.2">
      <c r="A1035" s="189"/>
      <c r="B1035" s="220"/>
      <c r="C1035" s="220"/>
      <c r="D1035" s="189"/>
      <c r="E1035" s="192"/>
      <c r="F1035" s="186"/>
      <c r="G1035" s="225"/>
      <c r="H1035" s="188"/>
      <c r="I1035" s="225"/>
      <c r="J1035" s="188"/>
      <c r="K1035" s="23"/>
      <c r="L1035" s="23"/>
      <c r="M1035" s="23"/>
      <c r="N1035" s="17">
        <v>0</v>
      </c>
      <c r="O1035" s="34">
        <f t="shared" si="1753"/>
        <v>0</v>
      </c>
      <c r="P1035" s="188"/>
      <c r="Q1035" s="188"/>
      <c r="R1035" s="188"/>
      <c r="S1035" s="205"/>
      <c r="T1035" s="205"/>
    </row>
    <row r="1036" spans="1:20" ht="12.75" customHeight="1" x14ac:dyDescent="0.2">
      <c r="A1036" s="189">
        <v>17</v>
      </c>
      <c r="B1036" s="220" t="s">
        <v>324</v>
      </c>
      <c r="C1036" s="220" t="s">
        <v>325</v>
      </c>
      <c r="D1036" s="189" t="s">
        <v>44</v>
      </c>
      <c r="E1036" s="189">
        <v>6.12</v>
      </c>
      <c r="F1036" s="186">
        <f t="shared" si="1740"/>
        <v>88.339643539393194</v>
      </c>
      <c r="G1036" s="225">
        <v>6.96</v>
      </c>
      <c r="H1036" s="188">
        <f t="shared" si="1741"/>
        <v>13.214952</v>
      </c>
      <c r="I1036" s="225">
        <v>5.08</v>
      </c>
      <c r="J1036" s="188">
        <f t="shared" si="1742"/>
        <v>11.964771600000001</v>
      </c>
      <c r="K1036" s="23" t="s">
        <v>326</v>
      </c>
      <c r="L1036" s="23" t="s">
        <v>33</v>
      </c>
      <c r="M1036" s="23">
        <v>0.68</v>
      </c>
      <c r="N1036" s="123">
        <v>60</v>
      </c>
      <c r="O1036" s="34">
        <f t="shared" si="1753"/>
        <v>40.800000000000004</v>
      </c>
      <c r="P1036" s="188">
        <f t="shared" ref="P1036" si="1790">E1036*F1036</f>
        <v>540.63861846108637</v>
      </c>
      <c r="Q1036" s="188">
        <f t="shared" ref="Q1036" si="1791">SUM(O1036:O1039)</f>
        <v>55.782111</v>
      </c>
      <c r="R1036" s="188">
        <f t="shared" ref="R1036" si="1792">Q1036*1.02*1.05*$R$14</f>
        <v>63.159919939393198</v>
      </c>
      <c r="S1036" s="205">
        <f t="shared" ref="S1036" si="1793">F1036*$S$21</f>
        <v>101.11432810194262</v>
      </c>
      <c r="T1036" s="205">
        <f t="shared" ref="T1036" si="1794">E1036*S1036</f>
        <v>618.8196879838888</v>
      </c>
    </row>
    <row r="1037" spans="1:20" ht="12.75" customHeight="1" x14ac:dyDescent="0.2">
      <c r="A1037" s="189"/>
      <c r="B1037" s="220"/>
      <c r="C1037" s="220"/>
      <c r="D1037" s="189"/>
      <c r="E1037" s="189"/>
      <c r="F1037" s="186"/>
      <c r="G1037" s="225"/>
      <c r="H1037" s="188"/>
      <c r="I1037" s="225"/>
      <c r="J1037" s="188"/>
      <c r="K1037" s="23" t="s">
        <v>327</v>
      </c>
      <c r="L1037" s="23" t="s">
        <v>33</v>
      </c>
      <c r="M1037" s="23">
        <v>0.41299999999999998</v>
      </c>
      <c r="N1037" s="123">
        <v>27.946999999999999</v>
      </c>
      <c r="O1037" s="34">
        <f t="shared" si="1753"/>
        <v>11.542110999999998</v>
      </c>
      <c r="P1037" s="188"/>
      <c r="Q1037" s="188"/>
      <c r="R1037" s="188"/>
      <c r="S1037" s="205"/>
      <c r="T1037" s="205"/>
    </row>
    <row r="1038" spans="1:20" ht="12.75" customHeight="1" x14ac:dyDescent="0.2">
      <c r="A1038" s="189"/>
      <c r="B1038" s="220"/>
      <c r="C1038" s="220"/>
      <c r="D1038" s="189"/>
      <c r="E1038" s="189"/>
      <c r="F1038" s="186"/>
      <c r="G1038" s="225"/>
      <c r="H1038" s="188"/>
      <c r="I1038" s="225"/>
      <c r="J1038" s="188"/>
      <c r="K1038" s="23" t="s">
        <v>58</v>
      </c>
      <c r="L1038" s="23" t="s">
        <v>28</v>
      </c>
      <c r="M1038" s="17">
        <v>1.6E-2</v>
      </c>
      <c r="N1038" s="123">
        <v>215</v>
      </c>
      <c r="O1038" s="34">
        <f t="shared" si="1753"/>
        <v>3.44</v>
      </c>
      <c r="P1038" s="188"/>
      <c r="Q1038" s="188"/>
      <c r="R1038" s="188"/>
      <c r="S1038" s="205"/>
      <c r="T1038" s="205"/>
    </row>
    <row r="1039" spans="1:20" ht="12.75" customHeight="1" x14ac:dyDescent="0.2">
      <c r="A1039" s="189"/>
      <c r="B1039" s="220"/>
      <c r="C1039" s="220"/>
      <c r="D1039" s="189"/>
      <c r="E1039" s="189"/>
      <c r="F1039" s="186"/>
      <c r="G1039" s="225"/>
      <c r="H1039" s="188"/>
      <c r="I1039" s="225"/>
      <c r="J1039" s="188"/>
      <c r="K1039" s="23"/>
      <c r="L1039" s="23"/>
      <c r="M1039" s="23"/>
      <c r="N1039" s="123"/>
      <c r="O1039" s="34">
        <f t="shared" si="1753"/>
        <v>0</v>
      </c>
      <c r="P1039" s="188"/>
      <c r="Q1039" s="188"/>
      <c r="R1039" s="188"/>
      <c r="S1039" s="205"/>
      <c r="T1039" s="205"/>
    </row>
    <row r="1040" spans="1:20" ht="12.75" customHeight="1" x14ac:dyDescent="0.2">
      <c r="A1040" s="189">
        <v>18</v>
      </c>
      <c r="B1040" s="220" t="s">
        <v>46</v>
      </c>
      <c r="C1040" s="220" t="s">
        <v>293</v>
      </c>
      <c r="D1040" s="189" t="s">
        <v>27</v>
      </c>
      <c r="E1040" s="189">
        <v>6</v>
      </c>
      <c r="F1040" s="186">
        <f t="shared" si="1740"/>
        <v>84.919589999999999</v>
      </c>
      <c r="G1040" s="225"/>
      <c r="H1040" s="188">
        <f t="shared" si="1741"/>
        <v>0</v>
      </c>
      <c r="I1040" s="225"/>
      <c r="J1040" s="188">
        <f t="shared" si="1742"/>
        <v>0</v>
      </c>
      <c r="K1040" s="23" t="s">
        <v>294</v>
      </c>
      <c r="L1040" s="23" t="s">
        <v>27</v>
      </c>
      <c r="M1040" s="23">
        <v>1</v>
      </c>
      <c r="N1040" s="123">
        <v>75</v>
      </c>
      <c r="O1040" s="34">
        <f t="shared" si="1753"/>
        <v>75</v>
      </c>
      <c r="P1040" s="188">
        <f t="shared" ref="P1040" si="1795">E1040*F1040</f>
        <v>509.51754</v>
      </c>
      <c r="Q1040" s="188">
        <f t="shared" ref="Q1040" si="1796">SUM(O1040:O1043)</f>
        <v>75</v>
      </c>
      <c r="R1040" s="188">
        <f t="shared" ref="R1040" si="1797">Q1040*1.02*1.05*$R$14</f>
        <v>84.919589999999999</v>
      </c>
      <c r="S1040" s="205">
        <f t="shared" ref="S1040" si="1798">F1040*$S$21</f>
        <v>97.199704928777962</v>
      </c>
      <c r="T1040" s="205">
        <f t="shared" ref="T1040" si="1799">E1040*S1040</f>
        <v>583.19822957266774</v>
      </c>
    </row>
    <row r="1041" spans="1:20" ht="12.75" customHeight="1" x14ac:dyDescent="0.2">
      <c r="A1041" s="189"/>
      <c r="B1041" s="220"/>
      <c r="C1041" s="220"/>
      <c r="D1041" s="189"/>
      <c r="E1041" s="189"/>
      <c r="F1041" s="186"/>
      <c r="G1041" s="225"/>
      <c r="H1041" s="188"/>
      <c r="I1041" s="225"/>
      <c r="J1041" s="188"/>
      <c r="K1041" s="23"/>
      <c r="L1041" s="23"/>
      <c r="M1041" s="23"/>
      <c r="N1041" s="123"/>
      <c r="O1041" s="34">
        <f t="shared" si="1753"/>
        <v>0</v>
      </c>
      <c r="P1041" s="188"/>
      <c r="Q1041" s="188"/>
      <c r="R1041" s="188"/>
      <c r="S1041" s="205"/>
      <c r="T1041" s="205"/>
    </row>
    <row r="1042" spans="1:20" ht="12.75" customHeight="1" x14ac:dyDescent="0.2">
      <c r="A1042" s="189"/>
      <c r="B1042" s="220"/>
      <c r="C1042" s="220"/>
      <c r="D1042" s="189"/>
      <c r="E1042" s="189"/>
      <c r="F1042" s="186"/>
      <c r="G1042" s="225"/>
      <c r="H1042" s="188"/>
      <c r="I1042" s="225"/>
      <c r="J1042" s="188"/>
      <c r="K1042" s="23"/>
      <c r="L1042" s="23"/>
      <c r="M1042" s="24"/>
      <c r="N1042" s="123"/>
      <c r="O1042" s="34">
        <f t="shared" si="1753"/>
        <v>0</v>
      </c>
      <c r="P1042" s="188"/>
      <c r="Q1042" s="188"/>
      <c r="R1042" s="188"/>
      <c r="S1042" s="205"/>
      <c r="T1042" s="205"/>
    </row>
    <row r="1043" spans="1:20" ht="12.75" customHeight="1" x14ac:dyDescent="0.2">
      <c r="A1043" s="189"/>
      <c r="B1043" s="220"/>
      <c r="C1043" s="220"/>
      <c r="D1043" s="189"/>
      <c r="E1043" s="189"/>
      <c r="F1043" s="186"/>
      <c r="G1043" s="225"/>
      <c r="H1043" s="188"/>
      <c r="I1043" s="225"/>
      <c r="J1043" s="188"/>
      <c r="K1043" s="23"/>
      <c r="L1043" s="23"/>
      <c r="M1043" s="23"/>
      <c r="N1043" s="123"/>
      <c r="O1043" s="34">
        <f t="shared" si="1753"/>
        <v>0</v>
      </c>
      <c r="P1043" s="188"/>
      <c r="Q1043" s="188"/>
      <c r="R1043" s="188"/>
      <c r="S1043" s="205"/>
      <c r="T1043" s="205"/>
    </row>
    <row r="1044" spans="1:20" ht="12.75" customHeight="1" x14ac:dyDescent="0.2">
      <c r="A1044" s="189">
        <v>19</v>
      </c>
      <c r="B1044" s="220" t="s">
        <v>295</v>
      </c>
      <c r="C1044" s="220" t="s">
        <v>296</v>
      </c>
      <c r="D1044" s="189" t="s">
        <v>28</v>
      </c>
      <c r="E1044" s="189">
        <v>0.1</v>
      </c>
      <c r="F1044" s="186">
        <f t="shared" si="1740"/>
        <v>545.57834106528003</v>
      </c>
      <c r="G1044" s="225">
        <v>13.8</v>
      </c>
      <c r="H1044" s="188">
        <f t="shared" si="1741"/>
        <v>26.202060000000003</v>
      </c>
      <c r="I1044" s="225">
        <v>32.1</v>
      </c>
      <c r="J1044" s="188">
        <f t="shared" si="1742"/>
        <v>75.604167000000004</v>
      </c>
      <c r="K1044" s="23" t="s">
        <v>297</v>
      </c>
      <c r="L1044" s="23" t="s">
        <v>28</v>
      </c>
      <c r="M1044" s="23">
        <v>1</v>
      </c>
      <c r="N1044" s="123">
        <v>390</v>
      </c>
      <c r="O1044" s="34">
        <f t="shared" si="1753"/>
        <v>390</v>
      </c>
      <c r="P1044" s="188">
        <f t="shared" ref="P1044" si="1800">E1044*F1044</f>
        <v>54.557834106528006</v>
      </c>
      <c r="Q1044" s="188">
        <f t="shared" ref="Q1044" si="1801">SUM(O1044:O1047)</f>
        <v>391.93439999999998</v>
      </c>
      <c r="R1044" s="188">
        <f t="shared" ref="R1044" si="1802">Q1044*1.02*1.05*$R$14</f>
        <v>443.77211406527999</v>
      </c>
      <c r="S1044" s="205">
        <f t="shared" ref="S1044" si="1803">F1044*$S$21</f>
        <v>624.47373765084603</v>
      </c>
      <c r="T1044" s="205">
        <f t="shared" ref="T1044" si="1804">E1044*S1044</f>
        <v>62.447373765084606</v>
      </c>
    </row>
    <row r="1045" spans="1:20" ht="12.75" customHeight="1" x14ac:dyDescent="0.2">
      <c r="A1045" s="189"/>
      <c r="B1045" s="220"/>
      <c r="C1045" s="220"/>
      <c r="D1045" s="189"/>
      <c r="E1045" s="189"/>
      <c r="F1045" s="186"/>
      <c r="G1045" s="225"/>
      <c r="H1045" s="188"/>
      <c r="I1045" s="225"/>
      <c r="J1045" s="188"/>
      <c r="K1045" s="23"/>
      <c r="L1045" s="23"/>
      <c r="M1045" s="23"/>
      <c r="N1045" s="123"/>
      <c r="O1045" s="34">
        <f t="shared" si="1753"/>
        <v>0</v>
      </c>
      <c r="P1045" s="188"/>
      <c r="Q1045" s="188"/>
      <c r="R1045" s="188"/>
      <c r="S1045" s="205"/>
      <c r="T1045" s="205"/>
    </row>
    <row r="1046" spans="1:20" ht="12.75" customHeight="1" x14ac:dyDescent="0.2">
      <c r="A1046" s="189"/>
      <c r="B1046" s="220"/>
      <c r="C1046" s="220"/>
      <c r="D1046" s="189"/>
      <c r="E1046" s="189"/>
      <c r="F1046" s="186"/>
      <c r="G1046" s="225"/>
      <c r="H1046" s="188"/>
      <c r="I1046" s="225"/>
      <c r="J1046" s="188"/>
      <c r="K1046" s="23" t="s">
        <v>59</v>
      </c>
      <c r="L1046" s="23" t="s">
        <v>30</v>
      </c>
      <c r="M1046" s="37">
        <v>2.4</v>
      </c>
      <c r="N1046" s="123">
        <v>0.80600000000000005</v>
      </c>
      <c r="O1046" s="34">
        <f t="shared" si="1753"/>
        <v>1.9344000000000001</v>
      </c>
      <c r="P1046" s="188"/>
      <c r="Q1046" s="188"/>
      <c r="R1046" s="188"/>
      <c r="S1046" s="205"/>
      <c r="T1046" s="205"/>
    </row>
    <row r="1047" spans="1:20" ht="12.75" customHeight="1" x14ac:dyDescent="0.2">
      <c r="A1047" s="189"/>
      <c r="B1047" s="220"/>
      <c r="C1047" s="220"/>
      <c r="D1047" s="189"/>
      <c r="E1047" s="189"/>
      <c r="F1047" s="186"/>
      <c r="G1047" s="225"/>
      <c r="H1047" s="188"/>
      <c r="I1047" s="225"/>
      <c r="J1047" s="188"/>
      <c r="K1047" s="23"/>
      <c r="L1047" s="23"/>
      <c r="M1047" s="23"/>
      <c r="N1047" s="123"/>
      <c r="O1047" s="34">
        <f t="shared" si="1753"/>
        <v>0</v>
      </c>
      <c r="P1047" s="188"/>
      <c r="Q1047" s="188"/>
      <c r="R1047" s="188"/>
      <c r="S1047" s="205"/>
      <c r="T1047" s="205"/>
    </row>
    <row r="1048" spans="1:20" ht="12.75" customHeight="1" x14ac:dyDescent="0.2">
      <c r="A1048" s="189">
        <v>20</v>
      </c>
      <c r="B1048" s="220" t="s">
        <v>298</v>
      </c>
      <c r="C1048" s="220" t="s">
        <v>299</v>
      </c>
      <c r="D1048" s="189" t="s">
        <v>28</v>
      </c>
      <c r="E1048" s="189">
        <v>0.2</v>
      </c>
      <c r="F1048" s="186">
        <f t="shared" si="1740"/>
        <v>528.11693100000002</v>
      </c>
      <c r="G1048" s="225">
        <v>38</v>
      </c>
      <c r="H1048" s="188">
        <f t="shared" si="1741"/>
        <v>72.150600000000011</v>
      </c>
      <c r="I1048" s="225">
        <v>1.3</v>
      </c>
      <c r="J1048" s="188">
        <f t="shared" si="1742"/>
        <v>3.0618510000000003</v>
      </c>
      <c r="K1048" s="23" t="s">
        <v>300</v>
      </c>
      <c r="L1048" s="23" t="s">
        <v>28</v>
      </c>
      <c r="M1048" s="23">
        <v>1</v>
      </c>
      <c r="N1048" s="123">
        <v>400</v>
      </c>
      <c r="O1048" s="34">
        <f t="shared" si="1753"/>
        <v>400</v>
      </c>
      <c r="P1048" s="188">
        <f t="shared" ref="P1048" si="1805">E1048*F1048</f>
        <v>105.62338620000001</v>
      </c>
      <c r="Q1048" s="188">
        <f t="shared" ref="Q1048" si="1806">SUM(O1048:O1051)</f>
        <v>400</v>
      </c>
      <c r="R1048" s="188">
        <f t="shared" ref="R1048" si="1807">Q1048*1.02*1.05*$R$14</f>
        <v>452.90447999999998</v>
      </c>
      <c r="S1048" s="205">
        <f t="shared" ref="S1048" si="1808">F1048*$S$21</f>
        <v>604.48725507379152</v>
      </c>
      <c r="T1048" s="205">
        <f t="shared" ref="T1048" si="1809">E1048*S1048</f>
        <v>120.8974510147583</v>
      </c>
    </row>
    <row r="1049" spans="1:20" ht="12.75" customHeight="1" x14ac:dyDescent="0.2">
      <c r="A1049" s="189"/>
      <c r="B1049" s="220"/>
      <c r="C1049" s="220"/>
      <c r="D1049" s="189"/>
      <c r="E1049" s="189"/>
      <c r="F1049" s="186"/>
      <c r="G1049" s="225"/>
      <c r="H1049" s="188"/>
      <c r="I1049" s="225"/>
      <c r="J1049" s="188"/>
      <c r="K1049" s="23" t="s">
        <v>301</v>
      </c>
      <c r="L1049" s="23"/>
      <c r="M1049" s="23"/>
      <c r="N1049" s="123"/>
      <c r="O1049" s="34">
        <f t="shared" si="1753"/>
        <v>0</v>
      </c>
      <c r="P1049" s="188"/>
      <c r="Q1049" s="188"/>
      <c r="R1049" s="188"/>
      <c r="S1049" s="205"/>
      <c r="T1049" s="205"/>
    </row>
    <row r="1050" spans="1:20" ht="12.75" customHeight="1" x14ac:dyDescent="0.2">
      <c r="A1050" s="189"/>
      <c r="B1050" s="220"/>
      <c r="C1050" s="220"/>
      <c r="D1050" s="189"/>
      <c r="E1050" s="189"/>
      <c r="F1050" s="186"/>
      <c r="G1050" s="225"/>
      <c r="H1050" s="188"/>
      <c r="I1050" s="225"/>
      <c r="J1050" s="188"/>
      <c r="K1050" s="23"/>
      <c r="L1050" s="23"/>
      <c r="M1050" s="24"/>
      <c r="N1050" s="123"/>
      <c r="O1050" s="34">
        <f t="shared" si="1753"/>
        <v>0</v>
      </c>
      <c r="P1050" s="188"/>
      <c r="Q1050" s="188"/>
      <c r="R1050" s="188"/>
      <c r="S1050" s="205"/>
      <c r="T1050" s="205"/>
    </row>
    <row r="1051" spans="1:20" ht="12.75" customHeight="1" x14ac:dyDescent="0.2">
      <c r="A1051" s="189"/>
      <c r="B1051" s="220"/>
      <c r="C1051" s="220"/>
      <c r="D1051" s="189"/>
      <c r="E1051" s="189"/>
      <c r="F1051" s="186"/>
      <c r="G1051" s="225"/>
      <c r="H1051" s="188"/>
      <c r="I1051" s="225"/>
      <c r="J1051" s="188"/>
      <c r="K1051" s="23"/>
      <c r="L1051" s="23"/>
      <c r="M1051" s="23"/>
      <c r="N1051" s="123"/>
      <c r="O1051" s="34">
        <f t="shared" si="1753"/>
        <v>0</v>
      </c>
      <c r="P1051" s="188"/>
      <c r="Q1051" s="188"/>
      <c r="R1051" s="188"/>
      <c r="S1051" s="205"/>
      <c r="T1051" s="205"/>
    </row>
    <row r="1052" spans="1:20" ht="12.75" customHeight="1" x14ac:dyDescent="0.2">
      <c r="A1052" s="189">
        <v>21</v>
      </c>
      <c r="B1052" s="220" t="s">
        <v>328</v>
      </c>
      <c r="C1052" s="220" t="s">
        <v>229</v>
      </c>
      <c r="D1052" s="189" t="s">
        <v>44</v>
      </c>
      <c r="E1052" s="192">
        <v>36</v>
      </c>
      <c r="F1052" s="186">
        <f t="shared" si="1740"/>
        <v>1.0670694000000001</v>
      </c>
      <c r="G1052" s="225">
        <v>0.56200000000000006</v>
      </c>
      <c r="H1052" s="188">
        <f t="shared" si="1741"/>
        <v>1.0670694000000001</v>
      </c>
      <c r="I1052" s="225"/>
      <c r="J1052" s="188">
        <f t="shared" si="1742"/>
        <v>0</v>
      </c>
      <c r="K1052" s="23"/>
      <c r="L1052" s="23"/>
      <c r="M1052" s="23"/>
      <c r="N1052" s="123"/>
      <c r="O1052" s="34">
        <f t="shared" si="1753"/>
        <v>0</v>
      </c>
      <c r="P1052" s="188">
        <f t="shared" ref="P1052" si="1810">E1052*F1052</f>
        <v>38.414498399999999</v>
      </c>
      <c r="Q1052" s="188">
        <f t="shared" ref="Q1052" si="1811">SUM(O1052:O1055)</f>
        <v>0</v>
      </c>
      <c r="R1052" s="188">
        <f t="shared" ref="R1052" si="1812">Q1052*1.02*1.05*$R$14</f>
        <v>0</v>
      </c>
      <c r="S1052" s="205">
        <f t="shared" ref="S1052" si="1813">F1052*$S$21</f>
        <v>1.2213769616472259</v>
      </c>
      <c r="T1052" s="205">
        <f t="shared" ref="T1052" si="1814">E1052*S1052</f>
        <v>43.969570619300129</v>
      </c>
    </row>
    <row r="1053" spans="1:20" ht="12.75" customHeight="1" x14ac:dyDescent="0.2">
      <c r="A1053" s="189"/>
      <c r="B1053" s="220"/>
      <c r="C1053" s="220"/>
      <c r="D1053" s="189"/>
      <c r="E1053" s="192"/>
      <c r="F1053" s="186"/>
      <c r="G1053" s="225"/>
      <c r="H1053" s="188"/>
      <c r="I1053" s="225"/>
      <c r="J1053" s="188"/>
      <c r="K1053" s="23"/>
      <c r="L1053" s="23"/>
      <c r="M1053" s="23"/>
      <c r="N1053" s="123"/>
      <c r="O1053" s="34">
        <f t="shared" si="1753"/>
        <v>0</v>
      </c>
      <c r="P1053" s="188"/>
      <c r="Q1053" s="188"/>
      <c r="R1053" s="188"/>
      <c r="S1053" s="205"/>
      <c r="T1053" s="205"/>
    </row>
    <row r="1054" spans="1:20" ht="12.75" customHeight="1" x14ac:dyDescent="0.2">
      <c r="A1054" s="189"/>
      <c r="B1054" s="220"/>
      <c r="C1054" s="220"/>
      <c r="D1054" s="189"/>
      <c r="E1054" s="192"/>
      <c r="F1054" s="186"/>
      <c r="G1054" s="225"/>
      <c r="H1054" s="188"/>
      <c r="I1054" s="225"/>
      <c r="J1054" s="188"/>
      <c r="K1054" s="23"/>
      <c r="L1054" s="23"/>
      <c r="M1054" s="24"/>
      <c r="N1054" s="123"/>
      <c r="O1054" s="34">
        <f t="shared" si="1753"/>
        <v>0</v>
      </c>
      <c r="P1054" s="188"/>
      <c r="Q1054" s="188"/>
      <c r="R1054" s="188"/>
      <c r="S1054" s="205"/>
      <c r="T1054" s="205"/>
    </row>
    <row r="1055" spans="1:20" ht="12.75" customHeight="1" x14ac:dyDescent="0.2">
      <c r="A1055" s="189"/>
      <c r="B1055" s="220"/>
      <c r="C1055" s="220"/>
      <c r="D1055" s="189"/>
      <c r="E1055" s="192"/>
      <c r="F1055" s="186"/>
      <c r="G1055" s="225"/>
      <c r="H1055" s="188"/>
      <c r="I1055" s="225"/>
      <c r="J1055" s="188"/>
      <c r="K1055" s="23"/>
      <c r="L1055" s="23"/>
      <c r="M1055" s="23"/>
      <c r="N1055" s="123"/>
      <c r="O1055" s="34">
        <f t="shared" si="1753"/>
        <v>0</v>
      </c>
      <c r="P1055" s="188"/>
      <c r="Q1055" s="188"/>
      <c r="R1055" s="188"/>
      <c r="S1055" s="205"/>
      <c r="T1055" s="205"/>
    </row>
    <row r="1056" spans="1:20" ht="12.75" customHeight="1" x14ac:dyDescent="0.2">
      <c r="A1056" s="189">
        <v>22</v>
      </c>
      <c r="B1056" s="194" t="s">
        <v>563</v>
      </c>
      <c r="C1056" s="194" t="s">
        <v>1541</v>
      </c>
      <c r="D1056" s="214" t="s">
        <v>31</v>
      </c>
      <c r="E1056" s="204">
        <v>63</v>
      </c>
      <c r="F1056" s="204">
        <f t="shared" ref="F1056" si="1815">H1056+J1056+R1056</f>
        <v>0.35564576999999997</v>
      </c>
      <c r="G1056" s="199"/>
      <c r="H1056" s="301">
        <f t="shared" ref="H1056" si="1816">G1056*$P$8/1000</f>
        <v>0</v>
      </c>
      <c r="I1056" s="300">
        <v>0.151</v>
      </c>
      <c r="J1056" s="301">
        <f t="shared" ref="J1056" si="1817">I1056*$P$9/1000</f>
        <v>0.35564576999999997</v>
      </c>
      <c r="K1056" s="47"/>
      <c r="L1056" s="47"/>
      <c r="M1056" s="47"/>
      <c r="N1056" s="118"/>
      <c r="O1056" s="49">
        <f t="shared" si="1753"/>
        <v>0</v>
      </c>
      <c r="P1056" s="200">
        <f t="shared" ref="P1056" si="1818">E1056*F1056</f>
        <v>22.405683509999999</v>
      </c>
      <c r="Q1056" s="200">
        <f t="shared" ref="Q1056" si="1819">SUM(O1056:O1059)</f>
        <v>0</v>
      </c>
      <c r="R1056" s="200">
        <f t="shared" ref="R1056" si="1820">Q1056*1.02*1.05*$R$14</f>
        <v>0</v>
      </c>
      <c r="S1056" s="205">
        <f t="shared" ref="S1056" si="1821">F1056*$S$21</f>
        <v>0.40707525675957729</v>
      </c>
      <c r="T1056" s="205">
        <f t="shared" ref="T1056" si="1822">E1056*S1056</f>
        <v>25.64574117585337</v>
      </c>
    </row>
    <row r="1057" spans="1:20" ht="12.75" customHeight="1" x14ac:dyDescent="0.2">
      <c r="A1057" s="189"/>
      <c r="B1057" s="194"/>
      <c r="C1057" s="194"/>
      <c r="D1057" s="215"/>
      <c r="E1057" s="204"/>
      <c r="F1057" s="204"/>
      <c r="G1057" s="199"/>
      <c r="H1057" s="301"/>
      <c r="I1057" s="300"/>
      <c r="J1057" s="301"/>
      <c r="K1057" s="47"/>
      <c r="L1057" s="47"/>
      <c r="M1057" s="47"/>
      <c r="N1057" s="116"/>
      <c r="O1057" s="49">
        <f t="shared" si="1753"/>
        <v>0</v>
      </c>
      <c r="P1057" s="201"/>
      <c r="Q1057" s="201"/>
      <c r="R1057" s="201"/>
      <c r="S1057" s="205"/>
      <c r="T1057" s="205"/>
    </row>
    <row r="1058" spans="1:20" ht="12.75" customHeight="1" x14ac:dyDescent="0.2">
      <c r="A1058" s="189"/>
      <c r="B1058" s="194"/>
      <c r="C1058" s="194"/>
      <c r="D1058" s="215"/>
      <c r="E1058" s="204"/>
      <c r="F1058" s="204"/>
      <c r="G1058" s="199"/>
      <c r="H1058" s="301"/>
      <c r="I1058" s="300"/>
      <c r="J1058" s="301"/>
      <c r="K1058" s="47"/>
      <c r="L1058" s="47"/>
      <c r="M1058" s="47"/>
      <c r="N1058" s="116"/>
      <c r="O1058" s="49">
        <f t="shared" si="1753"/>
        <v>0</v>
      </c>
      <c r="P1058" s="201"/>
      <c r="Q1058" s="201"/>
      <c r="R1058" s="201"/>
      <c r="S1058" s="205"/>
      <c r="T1058" s="205"/>
    </row>
    <row r="1059" spans="1:20" ht="12.75" customHeight="1" x14ac:dyDescent="0.2">
      <c r="A1059" s="189"/>
      <c r="B1059" s="194"/>
      <c r="C1059" s="194"/>
      <c r="D1059" s="216"/>
      <c r="E1059" s="204"/>
      <c r="F1059" s="204"/>
      <c r="G1059" s="199"/>
      <c r="H1059" s="301"/>
      <c r="I1059" s="300"/>
      <c r="J1059" s="301"/>
      <c r="K1059" s="47"/>
      <c r="L1059" s="47"/>
      <c r="M1059" s="47"/>
      <c r="N1059" s="116"/>
      <c r="O1059" s="49">
        <f t="shared" si="1753"/>
        <v>0</v>
      </c>
      <c r="P1059" s="202"/>
      <c r="Q1059" s="202"/>
      <c r="R1059" s="202"/>
      <c r="S1059" s="205"/>
      <c r="T1059" s="205"/>
    </row>
    <row r="1060" spans="1:20" ht="12.75" customHeight="1" x14ac:dyDescent="0.2">
      <c r="A1060" s="189">
        <v>23</v>
      </c>
      <c r="B1060" s="220" t="s">
        <v>55</v>
      </c>
      <c r="C1060" s="220" t="s">
        <v>628</v>
      </c>
      <c r="D1060" s="189" t="s">
        <v>28</v>
      </c>
      <c r="E1060" s="221">
        <v>32.4</v>
      </c>
      <c r="F1060" s="186">
        <f t="shared" si="1740"/>
        <v>2.8792230000000001</v>
      </c>
      <c r="G1060" s="225">
        <v>0.4</v>
      </c>
      <c r="H1060" s="188">
        <f t="shared" si="1741"/>
        <v>0.75948000000000004</v>
      </c>
      <c r="I1060" s="276">
        <v>0.9</v>
      </c>
      <c r="J1060" s="188">
        <f t="shared" si="1742"/>
        <v>2.1197430000000002</v>
      </c>
      <c r="K1060" s="23"/>
      <c r="L1060" s="23"/>
      <c r="M1060" s="23"/>
      <c r="N1060" s="123"/>
      <c r="O1060" s="34">
        <f t="shared" si="1753"/>
        <v>0</v>
      </c>
      <c r="P1060" s="188">
        <f t="shared" ref="P1060" si="1823">E1060*F1060</f>
        <v>93.286825199999996</v>
      </c>
      <c r="Q1060" s="188">
        <f t="shared" ref="Q1060" si="1824">SUM(O1060:O1063)</f>
        <v>0</v>
      </c>
      <c r="R1060" s="188">
        <f t="shared" ref="R1060" si="1825">Q1060*1.02*1.05*$R$14</f>
        <v>0</v>
      </c>
      <c r="S1060" s="205">
        <f t="shared" ref="S1060" si="1826">F1060*$S$21</f>
        <v>3.2955838108044433</v>
      </c>
      <c r="T1060" s="205">
        <f t="shared" ref="T1060" si="1827">E1060*S1060</f>
        <v>106.77691547006395</v>
      </c>
    </row>
    <row r="1061" spans="1:20" ht="12.75" customHeight="1" x14ac:dyDescent="0.2">
      <c r="A1061" s="189"/>
      <c r="B1061" s="220"/>
      <c r="C1061" s="220"/>
      <c r="D1061" s="189"/>
      <c r="E1061" s="221"/>
      <c r="F1061" s="186"/>
      <c r="G1061" s="225"/>
      <c r="H1061" s="188"/>
      <c r="I1061" s="276"/>
      <c r="J1061" s="188"/>
      <c r="K1061" s="23"/>
      <c r="L1061" s="23"/>
      <c r="M1061" s="23"/>
      <c r="N1061" s="123"/>
      <c r="O1061" s="34">
        <f t="shared" si="1753"/>
        <v>0</v>
      </c>
      <c r="P1061" s="188"/>
      <c r="Q1061" s="188"/>
      <c r="R1061" s="188"/>
      <c r="S1061" s="205"/>
      <c r="T1061" s="205"/>
    </row>
    <row r="1062" spans="1:20" ht="12.75" customHeight="1" x14ac:dyDescent="0.2">
      <c r="A1062" s="189"/>
      <c r="B1062" s="220"/>
      <c r="C1062" s="220"/>
      <c r="D1062" s="189"/>
      <c r="E1062" s="221"/>
      <c r="F1062" s="186"/>
      <c r="G1062" s="225"/>
      <c r="H1062" s="188"/>
      <c r="I1062" s="276"/>
      <c r="J1062" s="188"/>
      <c r="K1062" s="23"/>
      <c r="L1062" s="23"/>
      <c r="M1062" s="24"/>
      <c r="N1062" s="123"/>
      <c r="O1062" s="34">
        <f t="shared" si="1753"/>
        <v>0</v>
      </c>
      <c r="P1062" s="188"/>
      <c r="Q1062" s="188"/>
      <c r="R1062" s="188"/>
      <c r="S1062" s="205"/>
      <c r="T1062" s="205"/>
    </row>
    <row r="1063" spans="1:20" ht="12.75" customHeight="1" x14ac:dyDescent="0.2">
      <c r="A1063" s="189"/>
      <c r="B1063" s="220"/>
      <c r="C1063" s="220"/>
      <c r="D1063" s="189"/>
      <c r="E1063" s="221"/>
      <c r="F1063" s="186"/>
      <c r="G1063" s="225"/>
      <c r="H1063" s="188"/>
      <c r="I1063" s="276"/>
      <c r="J1063" s="188"/>
      <c r="K1063" s="23"/>
      <c r="L1063" s="23"/>
      <c r="M1063" s="23"/>
      <c r="N1063" s="123"/>
      <c r="O1063" s="34">
        <f t="shared" si="1753"/>
        <v>0</v>
      </c>
      <c r="P1063" s="188"/>
      <c r="Q1063" s="188"/>
      <c r="R1063" s="188"/>
      <c r="S1063" s="205"/>
      <c r="T1063" s="205"/>
    </row>
    <row r="1064" spans="1:20" ht="12.75" customHeight="1" x14ac:dyDescent="0.2">
      <c r="A1064" s="189"/>
      <c r="B1064" s="190"/>
      <c r="C1064" s="238" t="s">
        <v>329</v>
      </c>
      <c r="D1064" s="186"/>
      <c r="E1064" s="191"/>
      <c r="F1064" s="186">
        <f t="shared" si="1740"/>
        <v>0</v>
      </c>
      <c r="G1064" s="187"/>
      <c r="H1064" s="188">
        <f t="shared" si="1741"/>
        <v>0</v>
      </c>
      <c r="I1064" s="187"/>
      <c r="J1064" s="188">
        <f t="shared" si="1742"/>
        <v>0</v>
      </c>
      <c r="K1064" s="30"/>
      <c r="L1064" s="30"/>
      <c r="M1064" s="30"/>
      <c r="N1064" s="126"/>
      <c r="O1064" s="34">
        <f t="shared" si="1753"/>
        <v>0</v>
      </c>
      <c r="P1064" s="188">
        <f t="shared" ref="P1064" si="1828">E1064*F1064</f>
        <v>0</v>
      </c>
      <c r="Q1064" s="188">
        <f t="shared" ref="Q1064" si="1829">SUM(O1064:O1067)</f>
        <v>0</v>
      </c>
      <c r="R1064" s="188">
        <f t="shared" ref="R1064" si="1830">Q1064*1.02*1.05*$R$14</f>
        <v>0</v>
      </c>
      <c r="S1064" s="205">
        <f t="shared" ref="S1064" si="1831">F1064*$S$21</f>
        <v>0</v>
      </c>
      <c r="T1064" s="205">
        <f t="shared" ref="T1064" si="1832">E1064*S1064</f>
        <v>0</v>
      </c>
    </row>
    <row r="1065" spans="1:20" ht="12.75" customHeight="1" x14ac:dyDescent="0.2">
      <c r="A1065" s="189"/>
      <c r="B1065" s="190"/>
      <c r="C1065" s="239"/>
      <c r="D1065" s="186"/>
      <c r="E1065" s="191"/>
      <c r="F1065" s="186"/>
      <c r="G1065" s="187"/>
      <c r="H1065" s="188"/>
      <c r="I1065" s="187"/>
      <c r="J1065" s="188"/>
      <c r="K1065" s="30"/>
      <c r="L1065" s="30"/>
      <c r="M1065" s="30"/>
      <c r="N1065" s="126"/>
      <c r="O1065" s="34">
        <f t="shared" si="1753"/>
        <v>0</v>
      </c>
      <c r="P1065" s="188"/>
      <c r="Q1065" s="188"/>
      <c r="R1065" s="188"/>
      <c r="S1065" s="205"/>
      <c r="T1065" s="205"/>
    </row>
    <row r="1066" spans="1:20" ht="12.75" customHeight="1" x14ac:dyDescent="0.2">
      <c r="A1066" s="189"/>
      <c r="B1066" s="190"/>
      <c r="C1066" s="239"/>
      <c r="D1066" s="186"/>
      <c r="E1066" s="191"/>
      <c r="F1066" s="186"/>
      <c r="G1066" s="187"/>
      <c r="H1066" s="188"/>
      <c r="I1066" s="187"/>
      <c r="J1066" s="188"/>
      <c r="K1066" s="30"/>
      <c r="L1066" s="30"/>
      <c r="M1066" s="32"/>
      <c r="N1066" s="126"/>
      <c r="O1066" s="34">
        <f t="shared" si="1753"/>
        <v>0</v>
      </c>
      <c r="P1066" s="188"/>
      <c r="Q1066" s="188"/>
      <c r="R1066" s="188"/>
      <c r="S1066" s="205"/>
      <c r="T1066" s="205"/>
    </row>
    <row r="1067" spans="1:20" ht="12.75" customHeight="1" x14ac:dyDescent="0.2">
      <c r="A1067" s="189"/>
      <c r="B1067" s="190"/>
      <c r="C1067" s="240"/>
      <c r="D1067" s="186"/>
      <c r="E1067" s="191"/>
      <c r="F1067" s="186"/>
      <c r="G1067" s="187"/>
      <c r="H1067" s="188"/>
      <c r="I1067" s="187"/>
      <c r="J1067" s="188"/>
      <c r="K1067" s="30"/>
      <c r="L1067" s="30"/>
      <c r="M1067" s="30"/>
      <c r="N1067" s="126"/>
      <c r="O1067" s="34">
        <f t="shared" si="1753"/>
        <v>0</v>
      </c>
      <c r="P1067" s="188"/>
      <c r="Q1067" s="188"/>
      <c r="R1067" s="188"/>
      <c r="S1067" s="205"/>
      <c r="T1067" s="205"/>
    </row>
    <row r="1068" spans="1:20" ht="12.75" customHeight="1" x14ac:dyDescent="0.2">
      <c r="A1068" s="189">
        <v>1</v>
      </c>
      <c r="B1068" s="190" t="s">
        <v>175</v>
      </c>
      <c r="C1068" s="190" t="s">
        <v>330</v>
      </c>
      <c r="D1068" s="191" t="s">
        <v>27</v>
      </c>
      <c r="E1068" s="191">
        <v>4</v>
      </c>
      <c r="F1068" s="186">
        <f t="shared" si="1740"/>
        <v>1.1486432255999999</v>
      </c>
      <c r="G1068" s="187">
        <v>0.23100000000000001</v>
      </c>
      <c r="H1068" s="188">
        <f t="shared" si="1741"/>
        <v>0.43859970000000004</v>
      </c>
      <c r="I1068" s="187">
        <v>0.151</v>
      </c>
      <c r="J1068" s="188">
        <f t="shared" si="1742"/>
        <v>0.35564576999999997</v>
      </c>
      <c r="K1068" s="126" t="s">
        <v>177</v>
      </c>
      <c r="L1068" s="126" t="s">
        <v>27</v>
      </c>
      <c r="M1068" s="126">
        <v>1</v>
      </c>
      <c r="N1068" s="126">
        <v>0.313</v>
      </c>
      <c r="O1068" s="34">
        <f t="shared" si="1753"/>
        <v>0.313</v>
      </c>
      <c r="P1068" s="188">
        <f t="shared" ref="P1068" si="1833">E1068*F1068</f>
        <v>4.5945729023999995</v>
      </c>
      <c r="Q1068" s="188">
        <f t="shared" ref="Q1068" si="1834">SUM(O1068:O1071)</f>
        <v>0.313</v>
      </c>
      <c r="R1068" s="188">
        <f t="shared" ref="R1068" si="1835">Q1068*1.02*1.05*$R$14</f>
        <v>0.35439775559999998</v>
      </c>
      <c r="S1068" s="205">
        <f t="shared" ref="S1068" si="1836">F1068*$S$21</f>
        <v>1.314747075401091</v>
      </c>
      <c r="T1068" s="205">
        <f t="shared" ref="T1068" si="1837">E1068*S1068</f>
        <v>5.2589883016043641</v>
      </c>
    </row>
    <row r="1069" spans="1:20" ht="12.75" customHeight="1" x14ac:dyDescent="0.2">
      <c r="A1069" s="189"/>
      <c r="B1069" s="190"/>
      <c r="C1069" s="190"/>
      <c r="D1069" s="191"/>
      <c r="E1069" s="191"/>
      <c r="F1069" s="186"/>
      <c r="G1069" s="187"/>
      <c r="H1069" s="188"/>
      <c r="I1069" s="187"/>
      <c r="J1069" s="188"/>
      <c r="K1069" s="30"/>
      <c r="L1069" s="30"/>
      <c r="M1069" s="30"/>
      <c r="N1069" s="126"/>
      <c r="O1069" s="34">
        <f t="shared" si="1753"/>
        <v>0</v>
      </c>
      <c r="P1069" s="188"/>
      <c r="Q1069" s="188"/>
      <c r="R1069" s="188"/>
      <c r="S1069" s="205"/>
      <c r="T1069" s="205"/>
    </row>
    <row r="1070" spans="1:20" ht="12.75" customHeight="1" x14ac:dyDescent="0.2">
      <c r="A1070" s="189"/>
      <c r="B1070" s="190"/>
      <c r="C1070" s="190"/>
      <c r="D1070" s="191"/>
      <c r="E1070" s="191"/>
      <c r="F1070" s="186"/>
      <c r="G1070" s="187"/>
      <c r="H1070" s="188"/>
      <c r="I1070" s="187"/>
      <c r="J1070" s="188"/>
      <c r="K1070" s="30"/>
      <c r="L1070" s="30"/>
      <c r="M1070" s="32"/>
      <c r="N1070" s="126"/>
      <c r="O1070" s="34">
        <f t="shared" si="1753"/>
        <v>0</v>
      </c>
      <c r="P1070" s="188"/>
      <c r="Q1070" s="188"/>
      <c r="R1070" s="188"/>
      <c r="S1070" s="205"/>
      <c r="T1070" s="205"/>
    </row>
    <row r="1071" spans="1:20" ht="12.75" customHeight="1" x14ac:dyDescent="0.2">
      <c r="A1071" s="189"/>
      <c r="B1071" s="190"/>
      <c r="C1071" s="190"/>
      <c r="D1071" s="191"/>
      <c r="E1071" s="191"/>
      <c r="F1071" s="186"/>
      <c r="G1071" s="187"/>
      <c r="H1071" s="188"/>
      <c r="I1071" s="187"/>
      <c r="J1071" s="188"/>
      <c r="K1071" s="30"/>
      <c r="L1071" s="30"/>
      <c r="M1071" s="30"/>
      <c r="N1071" s="126"/>
      <c r="O1071" s="34">
        <f t="shared" si="1753"/>
        <v>0</v>
      </c>
      <c r="P1071" s="188"/>
      <c r="Q1071" s="188"/>
      <c r="R1071" s="188"/>
      <c r="S1071" s="205"/>
      <c r="T1071" s="205"/>
    </row>
    <row r="1072" spans="1:20" ht="12.75" customHeight="1" x14ac:dyDescent="0.2">
      <c r="A1072" s="189">
        <v>2</v>
      </c>
      <c r="B1072" s="190" t="s">
        <v>175</v>
      </c>
      <c r="C1072" s="190" t="s">
        <v>331</v>
      </c>
      <c r="D1072" s="191" t="s">
        <v>27</v>
      </c>
      <c r="E1072" s="191">
        <v>10</v>
      </c>
      <c r="F1072" s="186">
        <f t="shared" si="1740"/>
        <v>1.5619185635999999</v>
      </c>
      <c r="G1072" s="187">
        <v>0.23100000000000001</v>
      </c>
      <c r="H1072" s="188">
        <f t="shared" si="1741"/>
        <v>0.43859970000000004</v>
      </c>
      <c r="I1072" s="187">
        <v>0.151</v>
      </c>
      <c r="J1072" s="188">
        <f t="shared" si="1742"/>
        <v>0.35564576999999997</v>
      </c>
      <c r="K1072" s="126" t="s">
        <v>177</v>
      </c>
      <c r="L1072" s="126" t="s">
        <v>27</v>
      </c>
      <c r="M1072" s="126">
        <v>1</v>
      </c>
      <c r="N1072" s="126">
        <v>0.67800000000000005</v>
      </c>
      <c r="O1072" s="34">
        <f t="shared" si="1753"/>
        <v>0.67800000000000005</v>
      </c>
      <c r="P1072" s="188">
        <f t="shared" ref="P1072" si="1838">E1072*F1072</f>
        <v>15.619185635999999</v>
      </c>
      <c r="Q1072" s="188">
        <f t="shared" ref="Q1072" si="1839">SUM(O1072:O1075)</f>
        <v>0.67800000000000005</v>
      </c>
      <c r="R1072" s="188">
        <f t="shared" ref="R1072" si="1840">Q1072*1.02*1.05*$R$14</f>
        <v>0.76767309360000002</v>
      </c>
      <c r="S1072" s="205">
        <f t="shared" ref="S1072" si="1841">F1072*$S$21</f>
        <v>1.7877856393878104</v>
      </c>
      <c r="T1072" s="205">
        <f t="shared" ref="T1072" si="1842">E1072*S1072</f>
        <v>17.877856393878105</v>
      </c>
    </row>
    <row r="1073" spans="1:20" ht="12.75" customHeight="1" x14ac:dyDescent="0.2">
      <c r="A1073" s="189"/>
      <c r="B1073" s="190"/>
      <c r="C1073" s="190"/>
      <c r="D1073" s="191"/>
      <c r="E1073" s="191"/>
      <c r="F1073" s="186"/>
      <c r="G1073" s="187"/>
      <c r="H1073" s="188"/>
      <c r="I1073" s="187"/>
      <c r="J1073" s="188"/>
      <c r="K1073" s="30"/>
      <c r="L1073" s="30"/>
      <c r="M1073" s="30"/>
      <c r="N1073" s="126"/>
      <c r="O1073" s="34">
        <f t="shared" si="1753"/>
        <v>0</v>
      </c>
      <c r="P1073" s="188"/>
      <c r="Q1073" s="188"/>
      <c r="R1073" s="188"/>
      <c r="S1073" s="205"/>
      <c r="T1073" s="205"/>
    </row>
    <row r="1074" spans="1:20" ht="12.75" customHeight="1" x14ac:dyDescent="0.2">
      <c r="A1074" s="189"/>
      <c r="B1074" s="190"/>
      <c r="C1074" s="190"/>
      <c r="D1074" s="191"/>
      <c r="E1074" s="191"/>
      <c r="F1074" s="186"/>
      <c r="G1074" s="187"/>
      <c r="H1074" s="188"/>
      <c r="I1074" s="187"/>
      <c r="J1074" s="188"/>
      <c r="K1074" s="30"/>
      <c r="L1074" s="30"/>
      <c r="M1074" s="32"/>
      <c r="N1074" s="126"/>
      <c r="O1074" s="34">
        <f t="shared" si="1753"/>
        <v>0</v>
      </c>
      <c r="P1074" s="188"/>
      <c r="Q1074" s="188"/>
      <c r="R1074" s="188"/>
      <c r="S1074" s="205"/>
      <c r="T1074" s="205"/>
    </row>
    <row r="1075" spans="1:20" ht="12.75" customHeight="1" x14ac:dyDescent="0.2">
      <c r="A1075" s="189"/>
      <c r="B1075" s="190"/>
      <c r="C1075" s="190"/>
      <c r="D1075" s="191"/>
      <c r="E1075" s="191"/>
      <c r="F1075" s="186"/>
      <c r="G1075" s="187"/>
      <c r="H1075" s="188"/>
      <c r="I1075" s="187"/>
      <c r="J1075" s="188"/>
      <c r="K1075" s="30"/>
      <c r="L1075" s="30"/>
      <c r="M1075" s="30"/>
      <c r="N1075" s="126"/>
      <c r="O1075" s="34">
        <f t="shared" si="1753"/>
        <v>0</v>
      </c>
      <c r="P1075" s="188"/>
      <c r="Q1075" s="188"/>
      <c r="R1075" s="188"/>
      <c r="S1075" s="205"/>
      <c r="T1075" s="205"/>
    </row>
    <row r="1076" spans="1:20" ht="12.75" customHeight="1" x14ac:dyDescent="0.2">
      <c r="A1076" s="189">
        <v>3</v>
      </c>
      <c r="B1076" s="190" t="s">
        <v>332</v>
      </c>
      <c r="C1076" s="190" t="s">
        <v>350</v>
      </c>
      <c r="D1076" s="191" t="s">
        <v>27</v>
      </c>
      <c r="E1076" s="191">
        <v>4</v>
      </c>
      <c r="F1076" s="186">
        <f t="shared" si="1740"/>
        <v>3.0133109399999998</v>
      </c>
      <c r="G1076" s="187">
        <v>0.46700000000000003</v>
      </c>
      <c r="H1076" s="188">
        <f t="shared" si="1741"/>
        <v>0.88669290000000012</v>
      </c>
      <c r="I1076" s="187">
        <v>0.30199999999999999</v>
      </c>
      <c r="J1076" s="188">
        <f t="shared" si="1742"/>
        <v>0.71129153999999994</v>
      </c>
      <c r="K1076" s="126" t="s">
        <v>333</v>
      </c>
      <c r="L1076" s="126" t="s">
        <v>27</v>
      </c>
      <c r="M1076" s="126">
        <v>1</v>
      </c>
      <c r="N1076" s="126">
        <v>1.25</v>
      </c>
      <c r="O1076" s="34">
        <f t="shared" si="1753"/>
        <v>1.25</v>
      </c>
      <c r="P1076" s="188">
        <f t="shared" ref="P1076" si="1843">E1076*F1076</f>
        <v>12.053243759999999</v>
      </c>
      <c r="Q1076" s="188">
        <f t="shared" ref="Q1076" si="1844">SUM(O1076:O1079)</f>
        <v>1.25</v>
      </c>
      <c r="R1076" s="188">
        <f t="shared" ref="R1076" si="1845">Q1076*1.02*1.05*$R$14</f>
        <v>1.4153264999999997</v>
      </c>
      <c r="S1076" s="205">
        <f t="shared" ref="S1076" si="1846">F1076*$S$21</f>
        <v>3.4490620388847679</v>
      </c>
      <c r="T1076" s="205">
        <f t="shared" ref="T1076" si="1847">E1076*S1076</f>
        <v>13.796248155539072</v>
      </c>
    </row>
    <row r="1077" spans="1:20" ht="12.75" customHeight="1" x14ac:dyDescent="0.2">
      <c r="A1077" s="189"/>
      <c r="B1077" s="190"/>
      <c r="C1077" s="190"/>
      <c r="D1077" s="191"/>
      <c r="E1077" s="191"/>
      <c r="F1077" s="186"/>
      <c r="G1077" s="187"/>
      <c r="H1077" s="188"/>
      <c r="I1077" s="187"/>
      <c r="J1077" s="188"/>
      <c r="K1077" s="30"/>
      <c r="L1077" s="30"/>
      <c r="M1077" s="30"/>
      <c r="N1077" s="126"/>
      <c r="O1077" s="34">
        <f t="shared" si="1753"/>
        <v>0</v>
      </c>
      <c r="P1077" s="188"/>
      <c r="Q1077" s="188"/>
      <c r="R1077" s="188"/>
      <c r="S1077" s="205"/>
      <c r="T1077" s="205"/>
    </row>
    <row r="1078" spans="1:20" ht="12.75" customHeight="1" x14ac:dyDescent="0.2">
      <c r="A1078" s="189"/>
      <c r="B1078" s="190"/>
      <c r="C1078" s="190"/>
      <c r="D1078" s="191"/>
      <c r="E1078" s="191"/>
      <c r="F1078" s="186"/>
      <c r="G1078" s="187"/>
      <c r="H1078" s="188"/>
      <c r="I1078" s="187"/>
      <c r="J1078" s="188"/>
      <c r="K1078" s="30"/>
      <c r="L1078" s="30"/>
      <c r="M1078" s="32"/>
      <c r="N1078" s="126"/>
      <c r="O1078" s="34">
        <f t="shared" si="1753"/>
        <v>0</v>
      </c>
      <c r="P1078" s="188"/>
      <c r="Q1078" s="188"/>
      <c r="R1078" s="188"/>
      <c r="S1078" s="205"/>
      <c r="T1078" s="205"/>
    </row>
    <row r="1079" spans="1:20" ht="12.75" customHeight="1" x14ac:dyDescent="0.2">
      <c r="A1079" s="189"/>
      <c r="B1079" s="190"/>
      <c r="C1079" s="190"/>
      <c r="D1079" s="191"/>
      <c r="E1079" s="191"/>
      <c r="F1079" s="186"/>
      <c r="G1079" s="187"/>
      <c r="H1079" s="188"/>
      <c r="I1079" s="187"/>
      <c r="J1079" s="188"/>
      <c r="K1079" s="30"/>
      <c r="L1079" s="30"/>
      <c r="M1079" s="30"/>
      <c r="N1079" s="126"/>
      <c r="O1079" s="34">
        <f t="shared" si="1753"/>
        <v>0</v>
      </c>
      <c r="P1079" s="188"/>
      <c r="Q1079" s="188"/>
      <c r="R1079" s="188"/>
      <c r="S1079" s="205"/>
      <c r="T1079" s="205"/>
    </row>
    <row r="1080" spans="1:20" ht="12.75" customHeight="1" x14ac:dyDescent="0.2">
      <c r="A1080" s="189">
        <v>4</v>
      </c>
      <c r="B1080" s="190" t="s">
        <v>175</v>
      </c>
      <c r="C1080" s="190" t="s">
        <v>334</v>
      </c>
      <c r="D1080" s="191" t="s">
        <v>27</v>
      </c>
      <c r="E1080" s="191">
        <v>34</v>
      </c>
      <c r="F1080" s="186">
        <f t="shared" ref="F1080:F1096" si="1848">H1080+J1080+R1080</f>
        <v>1.0297557996</v>
      </c>
      <c r="G1080" s="187">
        <v>0.23100000000000001</v>
      </c>
      <c r="H1080" s="188">
        <f t="shared" ref="H1080:H1096" si="1849">G1080*$P$8/1000</f>
        <v>0.43859970000000004</v>
      </c>
      <c r="I1080" s="187">
        <v>0.151</v>
      </c>
      <c r="J1080" s="188">
        <f t="shared" ref="J1080:J1096" si="1850">I1080*$P$9/1000</f>
        <v>0.35564576999999997</v>
      </c>
      <c r="K1080" s="126" t="s">
        <v>335</v>
      </c>
      <c r="L1080" s="126" t="s">
        <v>27</v>
      </c>
      <c r="M1080" s="126">
        <v>1</v>
      </c>
      <c r="N1080" s="126">
        <v>0.20799999999999999</v>
      </c>
      <c r="O1080" s="34">
        <f t="shared" si="1753"/>
        <v>0.20799999999999999</v>
      </c>
      <c r="P1080" s="188">
        <f t="shared" ref="P1080" si="1851">E1080*F1080</f>
        <v>35.011697186399999</v>
      </c>
      <c r="Q1080" s="188">
        <f t="shared" ref="Q1080" si="1852">SUM(O1080:O1083)</f>
        <v>0.20799999999999999</v>
      </c>
      <c r="R1080" s="188">
        <f t="shared" ref="R1080" si="1853">Q1080*1.02*1.05*$R$14</f>
        <v>0.23551032959999998</v>
      </c>
      <c r="S1080" s="205">
        <f t="shared" ref="S1080" si="1854">F1080*$S$21</f>
        <v>1.1786674885008019</v>
      </c>
      <c r="T1080" s="205">
        <f t="shared" ref="T1080" si="1855">E1080*S1080</f>
        <v>40.074694609027269</v>
      </c>
    </row>
    <row r="1081" spans="1:20" ht="12.75" customHeight="1" x14ac:dyDescent="0.2">
      <c r="A1081" s="189"/>
      <c r="B1081" s="190"/>
      <c r="C1081" s="190"/>
      <c r="D1081" s="191"/>
      <c r="E1081" s="191"/>
      <c r="F1081" s="186"/>
      <c r="G1081" s="187"/>
      <c r="H1081" s="188"/>
      <c r="I1081" s="187"/>
      <c r="J1081" s="188"/>
      <c r="K1081" s="30"/>
      <c r="L1081" s="30"/>
      <c r="M1081" s="30"/>
      <c r="N1081" s="126"/>
      <c r="O1081" s="34">
        <f t="shared" si="1753"/>
        <v>0</v>
      </c>
      <c r="P1081" s="188"/>
      <c r="Q1081" s="188"/>
      <c r="R1081" s="188"/>
      <c r="S1081" s="205"/>
      <c r="T1081" s="205"/>
    </row>
    <row r="1082" spans="1:20" ht="12.75" customHeight="1" x14ac:dyDescent="0.2">
      <c r="A1082" s="189"/>
      <c r="B1082" s="190"/>
      <c r="C1082" s="190"/>
      <c r="D1082" s="191"/>
      <c r="E1082" s="191"/>
      <c r="F1082" s="186"/>
      <c r="G1082" s="187"/>
      <c r="H1082" s="188"/>
      <c r="I1082" s="187"/>
      <c r="J1082" s="188"/>
      <c r="K1082" s="30"/>
      <c r="L1082" s="30"/>
      <c r="M1082" s="32"/>
      <c r="N1082" s="126"/>
      <c r="O1082" s="34">
        <f t="shared" si="1753"/>
        <v>0</v>
      </c>
      <c r="P1082" s="188"/>
      <c r="Q1082" s="188"/>
      <c r="R1082" s="188"/>
      <c r="S1082" s="205"/>
      <c r="T1082" s="205"/>
    </row>
    <row r="1083" spans="1:20" ht="12.75" customHeight="1" x14ac:dyDescent="0.2">
      <c r="A1083" s="189"/>
      <c r="B1083" s="190"/>
      <c r="C1083" s="190"/>
      <c r="D1083" s="191"/>
      <c r="E1083" s="191"/>
      <c r="F1083" s="186"/>
      <c r="G1083" s="187"/>
      <c r="H1083" s="188"/>
      <c r="I1083" s="187"/>
      <c r="J1083" s="188"/>
      <c r="K1083" s="30"/>
      <c r="L1083" s="30"/>
      <c r="M1083" s="30"/>
      <c r="N1083" s="126"/>
      <c r="O1083" s="34">
        <f t="shared" si="1753"/>
        <v>0</v>
      </c>
      <c r="P1083" s="188"/>
      <c r="Q1083" s="188"/>
      <c r="R1083" s="188"/>
      <c r="S1083" s="205"/>
      <c r="T1083" s="205"/>
    </row>
    <row r="1084" spans="1:20" ht="12.75" customHeight="1" x14ac:dyDescent="0.2">
      <c r="A1084" s="189">
        <v>5</v>
      </c>
      <c r="B1084" s="190" t="s">
        <v>176</v>
      </c>
      <c r="C1084" s="190" t="s">
        <v>336</v>
      </c>
      <c r="D1084" s="191" t="s">
        <v>27</v>
      </c>
      <c r="E1084" s="191">
        <v>30</v>
      </c>
      <c r="F1084" s="186">
        <f t="shared" si="1848"/>
        <v>1.4331339479999998</v>
      </c>
      <c r="G1084" s="187">
        <v>0.34499999999999997</v>
      </c>
      <c r="H1084" s="188">
        <f t="shared" si="1849"/>
        <v>0.6550514999999999</v>
      </c>
      <c r="I1084" s="187">
        <v>0.22700000000000001</v>
      </c>
      <c r="J1084" s="188">
        <f t="shared" si="1850"/>
        <v>0.53464628999999997</v>
      </c>
      <c r="K1084" s="126" t="s">
        <v>337</v>
      </c>
      <c r="L1084" s="126" t="s">
        <v>27</v>
      </c>
      <c r="M1084" s="126">
        <v>1</v>
      </c>
      <c r="N1084" s="126">
        <v>0.215</v>
      </c>
      <c r="O1084" s="34">
        <f t="shared" si="1753"/>
        <v>0.215</v>
      </c>
      <c r="P1084" s="188">
        <f t="shared" ref="P1084" si="1856">E1084*F1084</f>
        <v>42.994018439999998</v>
      </c>
      <c r="Q1084" s="188">
        <f t="shared" ref="Q1084" si="1857">SUM(O1084:O1087)</f>
        <v>0.215</v>
      </c>
      <c r="R1084" s="188">
        <f t="shared" ref="R1084" si="1858">Q1084*1.02*1.05*$R$14</f>
        <v>0.24343615799999999</v>
      </c>
      <c r="S1084" s="205">
        <f t="shared" ref="S1084" si="1859">F1084*$S$21</f>
        <v>1.6403776427678773</v>
      </c>
      <c r="T1084" s="205">
        <f t="shared" ref="T1084" si="1860">E1084*S1084</f>
        <v>49.211329283036321</v>
      </c>
    </row>
    <row r="1085" spans="1:20" ht="12.75" customHeight="1" x14ac:dyDescent="0.2">
      <c r="A1085" s="189"/>
      <c r="B1085" s="190"/>
      <c r="C1085" s="190"/>
      <c r="D1085" s="191"/>
      <c r="E1085" s="191"/>
      <c r="F1085" s="186"/>
      <c r="G1085" s="187"/>
      <c r="H1085" s="188"/>
      <c r="I1085" s="187"/>
      <c r="J1085" s="188"/>
      <c r="K1085" s="30"/>
      <c r="L1085" s="30"/>
      <c r="M1085" s="30"/>
      <c r="N1085" s="126"/>
      <c r="O1085" s="34">
        <f t="shared" si="1753"/>
        <v>0</v>
      </c>
      <c r="P1085" s="188"/>
      <c r="Q1085" s="188"/>
      <c r="R1085" s="188"/>
      <c r="S1085" s="205"/>
      <c r="T1085" s="205"/>
    </row>
    <row r="1086" spans="1:20" ht="12.75" customHeight="1" x14ac:dyDescent="0.2">
      <c r="A1086" s="189"/>
      <c r="B1086" s="190"/>
      <c r="C1086" s="190"/>
      <c r="D1086" s="191"/>
      <c r="E1086" s="191"/>
      <c r="F1086" s="186"/>
      <c r="G1086" s="187"/>
      <c r="H1086" s="188"/>
      <c r="I1086" s="187"/>
      <c r="J1086" s="188"/>
      <c r="K1086" s="30"/>
      <c r="L1086" s="30"/>
      <c r="M1086" s="32"/>
      <c r="N1086" s="126"/>
      <c r="O1086" s="34">
        <f t="shared" si="1753"/>
        <v>0</v>
      </c>
      <c r="P1086" s="188"/>
      <c r="Q1086" s="188"/>
      <c r="R1086" s="188"/>
      <c r="S1086" s="205"/>
      <c r="T1086" s="205"/>
    </row>
    <row r="1087" spans="1:20" ht="12.75" customHeight="1" x14ac:dyDescent="0.2">
      <c r="A1087" s="189"/>
      <c r="B1087" s="190"/>
      <c r="C1087" s="190"/>
      <c r="D1087" s="191"/>
      <c r="E1087" s="191"/>
      <c r="F1087" s="186"/>
      <c r="G1087" s="187"/>
      <c r="H1087" s="188"/>
      <c r="I1087" s="187"/>
      <c r="J1087" s="188"/>
      <c r="K1087" s="30"/>
      <c r="L1087" s="30"/>
      <c r="M1087" s="30"/>
      <c r="N1087" s="126"/>
      <c r="O1087" s="34">
        <f t="shared" si="1753"/>
        <v>0</v>
      </c>
      <c r="P1087" s="188"/>
      <c r="Q1087" s="188"/>
      <c r="R1087" s="188"/>
      <c r="S1087" s="205"/>
      <c r="T1087" s="205"/>
    </row>
    <row r="1088" spans="1:20" ht="12.75" customHeight="1" x14ac:dyDescent="0.2">
      <c r="A1088" s="189">
        <v>6</v>
      </c>
      <c r="B1088" s="190" t="s">
        <v>176</v>
      </c>
      <c r="C1088" s="190" t="s">
        <v>338</v>
      </c>
      <c r="D1088" s="191" t="s">
        <v>27</v>
      </c>
      <c r="E1088" s="191">
        <v>76</v>
      </c>
      <c r="F1088" s="186">
        <f t="shared" si="1848"/>
        <v>1.7796058751999997</v>
      </c>
      <c r="G1088" s="187">
        <v>0.34499999999999997</v>
      </c>
      <c r="H1088" s="188">
        <f t="shared" si="1849"/>
        <v>0.6550514999999999</v>
      </c>
      <c r="I1088" s="187">
        <v>0.22700000000000001</v>
      </c>
      <c r="J1088" s="188">
        <f t="shared" si="1850"/>
        <v>0.53464628999999997</v>
      </c>
      <c r="K1088" s="126" t="s">
        <v>337</v>
      </c>
      <c r="L1088" s="126" t="s">
        <v>27</v>
      </c>
      <c r="M1088" s="126">
        <v>1</v>
      </c>
      <c r="N1088" s="123">
        <v>0.52100000000000002</v>
      </c>
      <c r="O1088" s="34">
        <f t="shared" ref="O1088:O1099" si="1861">M1088*N1088</f>
        <v>0.52100000000000002</v>
      </c>
      <c r="P1088" s="188">
        <f t="shared" ref="P1088" si="1862">E1088*F1088</f>
        <v>135.25004651519998</v>
      </c>
      <c r="Q1088" s="188">
        <f t="shared" ref="Q1088" si="1863">SUM(O1088:O1091)</f>
        <v>0.52100000000000002</v>
      </c>
      <c r="R1088" s="188">
        <f t="shared" ref="R1088" si="1864">Q1088*1.02*1.05*$R$14</f>
        <v>0.58990808519999993</v>
      </c>
      <c r="S1088" s="205">
        <f t="shared" ref="S1088" si="1865">F1088*$S$21</f>
        <v>2.0369524388772913</v>
      </c>
      <c r="T1088" s="205">
        <f t="shared" ref="T1088" si="1866">E1088*S1088</f>
        <v>154.80838535467413</v>
      </c>
    </row>
    <row r="1089" spans="1:20" ht="12.75" customHeight="1" x14ac:dyDescent="0.2">
      <c r="A1089" s="189"/>
      <c r="B1089" s="190"/>
      <c r="C1089" s="190"/>
      <c r="D1089" s="191"/>
      <c r="E1089" s="191"/>
      <c r="F1089" s="186"/>
      <c r="G1089" s="187"/>
      <c r="H1089" s="188"/>
      <c r="I1089" s="187"/>
      <c r="J1089" s="188"/>
      <c r="K1089" s="30"/>
      <c r="L1089" s="30"/>
      <c r="M1089" s="30"/>
      <c r="N1089" s="126"/>
      <c r="O1089" s="34">
        <f t="shared" si="1861"/>
        <v>0</v>
      </c>
      <c r="P1089" s="188"/>
      <c r="Q1089" s="188"/>
      <c r="R1089" s="188"/>
      <c r="S1089" s="205"/>
      <c r="T1089" s="205"/>
    </row>
    <row r="1090" spans="1:20" ht="12.75" customHeight="1" x14ac:dyDescent="0.2">
      <c r="A1090" s="189"/>
      <c r="B1090" s="190"/>
      <c r="C1090" s="190"/>
      <c r="D1090" s="191"/>
      <c r="E1090" s="191"/>
      <c r="F1090" s="186"/>
      <c r="G1090" s="187"/>
      <c r="H1090" s="188"/>
      <c r="I1090" s="187"/>
      <c r="J1090" s="188"/>
      <c r="K1090" s="30"/>
      <c r="L1090" s="30"/>
      <c r="M1090" s="32"/>
      <c r="N1090" s="126"/>
      <c r="O1090" s="34">
        <f t="shared" si="1861"/>
        <v>0</v>
      </c>
      <c r="P1090" s="188"/>
      <c r="Q1090" s="188"/>
      <c r="R1090" s="188"/>
      <c r="S1090" s="205"/>
      <c r="T1090" s="205"/>
    </row>
    <row r="1091" spans="1:20" ht="12.75" customHeight="1" x14ac:dyDescent="0.2">
      <c r="A1091" s="189"/>
      <c r="B1091" s="190"/>
      <c r="C1091" s="190"/>
      <c r="D1091" s="191"/>
      <c r="E1091" s="191"/>
      <c r="F1091" s="186"/>
      <c r="G1091" s="187"/>
      <c r="H1091" s="188"/>
      <c r="I1091" s="187"/>
      <c r="J1091" s="188"/>
      <c r="K1091" s="30"/>
      <c r="L1091" s="30"/>
      <c r="M1091" s="30"/>
      <c r="N1091" s="126"/>
      <c r="O1091" s="34">
        <f t="shared" si="1861"/>
        <v>0</v>
      </c>
      <c r="P1091" s="188"/>
      <c r="Q1091" s="188"/>
      <c r="R1091" s="188"/>
      <c r="S1091" s="205"/>
      <c r="T1091" s="205"/>
    </row>
    <row r="1092" spans="1:20" ht="12.75" customHeight="1" x14ac:dyDescent="0.2">
      <c r="A1092" s="189">
        <v>7</v>
      </c>
      <c r="B1092" s="190" t="s">
        <v>175</v>
      </c>
      <c r="C1092" s="190" t="s">
        <v>339</v>
      </c>
      <c r="D1092" s="191" t="s">
        <v>27</v>
      </c>
      <c r="E1092" s="191">
        <v>48</v>
      </c>
      <c r="F1092" s="186">
        <f t="shared" si="1848"/>
        <v>0.89388445559999996</v>
      </c>
      <c r="G1092" s="187">
        <v>0.23100000000000001</v>
      </c>
      <c r="H1092" s="188">
        <f t="shared" si="1849"/>
        <v>0.43859970000000004</v>
      </c>
      <c r="I1092" s="187">
        <v>0.151</v>
      </c>
      <c r="J1092" s="188">
        <f t="shared" si="1850"/>
        <v>0.35564576999999997</v>
      </c>
      <c r="K1092" s="126" t="s">
        <v>228</v>
      </c>
      <c r="L1092" s="126" t="s">
        <v>27</v>
      </c>
      <c r="M1092" s="126">
        <v>1</v>
      </c>
      <c r="N1092" s="126">
        <v>8.7999999999999995E-2</v>
      </c>
      <c r="O1092" s="34">
        <f t="shared" si="1861"/>
        <v>8.7999999999999995E-2</v>
      </c>
      <c r="P1092" s="188">
        <f t="shared" ref="P1092" si="1867">E1092*F1092</f>
        <v>42.9064538688</v>
      </c>
      <c r="Q1092" s="188">
        <f t="shared" ref="Q1092" si="1868">SUM(O1092:O1095)</f>
        <v>8.7999999999999995E-2</v>
      </c>
      <c r="R1092" s="188">
        <f t="shared" ref="R1092" si="1869">Q1092*1.02*1.05*$R$14</f>
        <v>9.9638985599999993E-2</v>
      </c>
      <c r="S1092" s="205">
        <f t="shared" ref="S1092" si="1870">F1092*$S$21</f>
        <v>1.0231479606147571</v>
      </c>
      <c r="T1092" s="205">
        <f t="shared" ref="T1092" si="1871">E1092*S1092</f>
        <v>49.111102109508337</v>
      </c>
    </row>
    <row r="1093" spans="1:20" ht="12.75" customHeight="1" x14ac:dyDescent="0.2">
      <c r="A1093" s="189"/>
      <c r="B1093" s="190"/>
      <c r="C1093" s="190"/>
      <c r="D1093" s="191"/>
      <c r="E1093" s="191"/>
      <c r="F1093" s="186"/>
      <c r="G1093" s="187"/>
      <c r="H1093" s="188"/>
      <c r="I1093" s="187"/>
      <c r="J1093" s="188"/>
      <c r="K1093" s="30"/>
      <c r="L1093" s="30"/>
      <c r="M1093" s="30"/>
      <c r="N1093" s="126"/>
      <c r="O1093" s="34">
        <f t="shared" si="1861"/>
        <v>0</v>
      </c>
      <c r="P1093" s="188"/>
      <c r="Q1093" s="188"/>
      <c r="R1093" s="188"/>
      <c r="S1093" s="205"/>
      <c r="T1093" s="205"/>
    </row>
    <row r="1094" spans="1:20" ht="12.75" customHeight="1" x14ac:dyDescent="0.2">
      <c r="A1094" s="189"/>
      <c r="B1094" s="190"/>
      <c r="C1094" s="190"/>
      <c r="D1094" s="191"/>
      <c r="E1094" s="191"/>
      <c r="F1094" s="186"/>
      <c r="G1094" s="187"/>
      <c r="H1094" s="188"/>
      <c r="I1094" s="187"/>
      <c r="J1094" s="188"/>
      <c r="K1094" s="30"/>
      <c r="L1094" s="30"/>
      <c r="M1094" s="32"/>
      <c r="N1094" s="126"/>
      <c r="O1094" s="34">
        <f t="shared" si="1861"/>
        <v>0</v>
      </c>
      <c r="P1094" s="188"/>
      <c r="Q1094" s="188"/>
      <c r="R1094" s="188"/>
      <c r="S1094" s="205"/>
      <c r="T1094" s="205"/>
    </row>
    <row r="1095" spans="1:20" ht="12.75" customHeight="1" x14ac:dyDescent="0.2">
      <c r="A1095" s="189"/>
      <c r="B1095" s="190"/>
      <c r="C1095" s="190"/>
      <c r="D1095" s="191"/>
      <c r="E1095" s="191"/>
      <c r="F1095" s="186"/>
      <c r="G1095" s="187"/>
      <c r="H1095" s="188"/>
      <c r="I1095" s="187"/>
      <c r="J1095" s="188"/>
      <c r="K1095" s="30"/>
      <c r="L1095" s="30"/>
      <c r="M1095" s="30"/>
      <c r="N1095" s="126"/>
      <c r="O1095" s="34">
        <f t="shared" si="1861"/>
        <v>0</v>
      </c>
      <c r="P1095" s="188"/>
      <c r="Q1095" s="188"/>
      <c r="R1095" s="188"/>
      <c r="S1095" s="205"/>
      <c r="T1095" s="205"/>
    </row>
    <row r="1096" spans="1:20" ht="12.75" customHeight="1" x14ac:dyDescent="0.2">
      <c r="A1096" s="189">
        <v>8</v>
      </c>
      <c r="B1096" s="190" t="s">
        <v>175</v>
      </c>
      <c r="C1096" s="190" t="s">
        <v>340</v>
      </c>
      <c r="D1096" s="191" t="s">
        <v>27</v>
      </c>
      <c r="E1096" s="191">
        <v>24</v>
      </c>
      <c r="F1096" s="186">
        <f t="shared" si="1848"/>
        <v>1.1248657404</v>
      </c>
      <c r="G1096" s="187">
        <v>0.23100000000000001</v>
      </c>
      <c r="H1096" s="188">
        <f t="shared" si="1849"/>
        <v>0.43859970000000004</v>
      </c>
      <c r="I1096" s="187">
        <v>0.151</v>
      </c>
      <c r="J1096" s="188">
        <f t="shared" si="1850"/>
        <v>0.35564576999999997</v>
      </c>
      <c r="K1096" s="126" t="s">
        <v>228</v>
      </c>
      <c r="L1096" s="126" t="s">
        <v>27</v>
      </c>
      <c r="M1096" s="126">
        <v>1</v>
      </c>
      <c r="N1096" s="126">
        <v>0.29199999999999998</v>
      </c>
      <c r="O1096" s="34">
        <f t="shared" si="1861"/>
        <v>0.29199999999999998</v>
      </c>
      <c r="P1096" s="188">
        <f t="shared" ref="P1096" si="1872">E1096*F1096</f>
        <v>26.996777769600001</v>
      </c>
      <c r="Q1096" s="188">
        <f t="shared" ref="Q1096" si="1873">SUM(O1096:O1099)</f>
        <v>0.29199999999999998</v>
      </c>
      <c r="R1096" s="188">
        <f t="shared" ref="R1096" si="1874">Q1096*1.02*1.05*$R$14</f>
        <v>0.33062027039999997</v>
      </c>
      <c r="S1096" s="205">
        <f t="shared" ref="S1096" si="1875">F1096*$S$21</f>
        <v>1.2875311580210331</v>
      </c>
      <c r="T1096" s="205">
        <f t="shared" ref="T1096" si="1876">E1096*S1096</f>
        <v>30.900747792504795</v>
      </c>
    </row>
    <row r="1097" spans="1:20" ht="12.75" customHeight="1" x14ac:dyDescent="0.2">
      <c r="A1097" s="189"/>
      <c r="B1097" s="190"/>
      <c r="C1097" s="190"/>
      <c r="D1097" s="191"/>
      <c r="E1097" s="191"/>
      <c r="F1097" s="186"/>
      <c r="G1097" s="187"/>
      <c r="H1097" s="188"/>
      <c r="I1097" s="187"/>
      <c r="J1097" s="188"/>
      <c r="K1097" s="30"/>
      <c r="L1097" s="30"/>
      <c r="M1097" s="30"/>
      <c r="N1097" s="126"/>
      <c r="O1097" s="34">
        <f t="shared" si="1861"/>
        <v>0</v>
      </c>
      <c r="P1097" s="188"/>
      <c r="Q1097" s="188"/>
      <c r="R1097" s="188"/>
      <c r="S1097" s="205"/>
      <c r="T1097" s="205"/>
    </row>
    <row r="1098" spans="1:20" ht="12.75" customHeight="1" x14ac:dyDescent="0.2">
      <c r="A1098" s="189"/>
      <c r="B1098" s="190"/>
      <c r="C1098" s="190"/>
      <c r="D1098" s="191"/>
      <c r="E1098" s="191"/>
      <c r="F1098" s="186"/>
      <c r="G1098" s="187"/>
      <c r="H1098" s="188"/>
      <c r="I1098" s="187"/>
      <c r="J1098" s="188"/>
      <c r="K1098" s="30"/>
      <c r="L1098" s="30"/>
      <c r="M1098" s="32"/>
      <c r="N1098" s="126"/>
      <c r="O1098" s="34">
        <f t="shared" si="1861"/>
        <v>0</v>
      </c>
      <c r="P1098" s="188"/>
      <c r="Q1098" s="188"/>
      <c r="R1098" s="188"/>
      <c r="S1098" s="205"/>
      <c r="T1098" s="205"/>
    </row>
    <row r="1099" spans="1:20" ht="12.75" customHeight="1" x14ac:dyDescent="0.2">
      <c r="A1099" s="189"/>
      <c r="B1099" s="190"/>
      <c r="C1099" s="190"/>
      <c r="D1099" s="191"/>
      <c r="E1099" s="191"/>
      <c r="F1099" s="186"/>
      <c r="G1099" s="187"/>
      <c r="H1099" s="188"/>
      <c r="I1099" s="187"/>
      <c r="J1099" s="188"/>
      <c r="K1099" s="30"/>
      <c r="L1099" s="30"/>
      <c r="M1099" s="30"/>
      <c r="N1099" s="126"/>
      <c r="O1099" s="34">
        <f t="shared" si="1861"/>
        <v>0</v>
      </c>
      <c r="P1099" s="188"/>
      <c r="Q1099" s="188"/>
      <c r="R1099" s="188"/>
      <c r="S1099" s="205"/>
      <c r="T1099" s="205"/>
    </row>
    <row r="1100" spans="1:20" ht="12.75" customHeight="1" x14ac:dyDescent="0.2">
      <c r="A1100" s="189"/>
      <c r="B1100" s="190"/>
      <c r="C1100" s="411" t="s">
        <v>212</v>
      </c>
      <c r="D1100" s="191"/>
      <c r="E1100" s="191"/>
      <c r="F1100" s="186">
        <f t="shared" ref="F1100" si="1877">H1100+J1100+R1100</f>
        <v>0</v>
      </c>
      <c r="G1100" s="187"/>
      <c r="H1100" s="188">
        <f t="shared" ref="H1100" si="1878">G1100*$P$8/1000</f>
        <v>0</v>
      </c>
      <c r="I1100" s="187"/>
      <c r="J1100" s="188">
        <f t="shared" ref="J1100" si="1879">I1100*$P$9/1000</f>
        <v>0</v>
      </c>
      <c r="K1100" s="126"/>
      <c r="L1100" s="126"/>
      <c r="M1100" s="126"/>
      <c r="N1100" s="126"/>
      <c r="O1100" s="34">
        <f t="shared" ref="O1100:O1107" si="1880">M1100*N1100</f>
        <v>0</v>
      </c>
      <c r="P1100" s="188">
        <f t="shared" ref="P1100" si="1881">E1100*F1100</f>
        <v>0</v>
      </c>
      <c r="Q1100" s="188">
        <f t="shared" ref="Q1100" si="1882">SUM(O1100:O1103)</f>
        <v>0</v>
      </c>
      <c r="R1100" s="188">
        <f t="shared" ref="R1100" si="1883">Q1100*1.02*1.05*$R$14</f>
        <v>0</v>
      </c>
      <c r="S1100" s="205">
        <f t="shared" ref="S1100" si="1884">F1100*$S$21</f>
        <v>0</v>
      </c>
      <c r="T1100" s="205">
        <f t="shared" ref="T1100" si="1885">E1100*S1100</f>
        <v>0</v>
      </c>
    </row>
    <row r="1101" spans="1:20" ht="12.75" customHeight="1" x14ac:dyDescent="0.2">
      <c r="A1101" s="189"/>
      <c r="B1101" s="190"/>
      <c r="C1101" s="411"/>
      <c r="D1101" s="191"/>
      <c r="E1101" s="191"/>
      <c r="F1101" s="186"/>
      <c r="G1101" s="187"/>
      <c r="H1101" s="188"/>
      <c r="I1101" s="187"/>
      <c r="J1101" s="188"/>
      <c r="K1101" s="30"/>
      <c r="L1101" s="30"/>
      <c r="M1101" s="30"/>
      <c r="N1101" s="126"/>
      <c r="O1101" s="34">
        <f t="shared" si="1880"/>
        <v>0</v>
      </c>
      <c r="P1101" s="188"/>
      <c r="Q1101" s="188"/>
      <c r="R1101" s="188"/>
      <c r="S1101" s="205"/>
      <c r="T1101" s="205"/>
    </row>
    <row r="1102" spans="1:20" ht="12.75" customHeight="1" x14ac:dyDescent="0.2">
      <c r="A1102" s="189"/>
      <c r="B1102" s="190"/>
      <c r="C1102" s="411"/>
      <c r="D1102" s="191"/>
      <c r="E1102" s="191"/>
      <c r="F1102" s="186"/>
      <c r="G1102" s="187"/>
      <c r="H1102" s="188"/>
      <c r="I1102" s="187"/>
      <c r="J1102" s="188"/>
      <c r="K1102" s="30"/>
      <c r="L1102" s="30"/>
      <c r="M1102" s="32"/>
      <c r="N1102" s="126"/>
      <c r="O1102" s="34">
        <f t="shared" si="1880"/>
        <v>0</v>
      </c>
      <c r="P1102" s="188"/>
      <c r="Q1102" s="188"/>
      <c r="R1102" s="188"/>
      <c r="S1102" s="205"/>
      <c r="T1102" s="205"/>
    </row>
    <row r="1103" spans="1:20" ht="12.75" customHeight="1" x14ac:dyDescent="0.2">
      <c r="A1103" s="189"/>
      <c r="B1103" s="190"/>
      <c r="C1103" s="411"/>
      <c r="D1103" s="191"/>
      <c r="E1103" s="191"/>
      <c r="F1103" s="186"/>
      <c r="G1103" s="187"/>
      <c r="H1103" s="188"/>
      <c r="I1103" s="187"/>
      <c r="J1103" s="188"/>
      <c r="K1103" s="30"/>
      <c r="L1103" s="30"/>
      <c r="M1103" s="30"/>
      <c r="N1103" s="126"/>
      <c r="O1103" s="34">
        <f t="shared" si="1880"/>
        <v>0</v>
      </c>
      <c r="P1103" s="188"/>
      <c r="Q1103" s="188"/>
      <c r="R1103" s="188"/>
      <c r="S1103" s="205"/>
      <c r="T1103" s="205"/>
    </row>
    <row r="1104" spans="1:20" ht="12.75" customHeight="1" x14ac:dyDescent="0.2">
      <c r="A1104" s="189"/>
      <c r="B1104" s="220"/>
      <c r="C1104" s="366" t="s">
        <v>351</v>
      </c>
      <c r="D1104" s="221"/>
      <c r="E1104" s="189"/>
      <c r="F1104" s="221">
        <f>H1104+J1104+R1104</f>
        <v>0</v>
      </c>
      <c r="G1104" s="225"/>
      <c r="H1104" s="205">
        <f>G1104*$P$8/1000</f>
        <v>0</v>
      </c>
      <c r="I1104" s="225"/>
      <c r="J1104" s="205">
        <f>I1104*$P$9/1000</f>
        <v>0</v>
      </c>
      <c r="K1104" s="23"/>
      <c r="L1104" s="23"/>
      <c r="M1104" s="23"/>
      <c r="N1104" s="123"/>
      <c r="O1104" s="45">
        <f t="shared" si="1880"/>
        <v>0</v>
      </c>
      <c r="P1104" s="205">
        <f>E1104*F1104</f>
        <v>0</v>
      </c>
      <c r="Q1104" s="205">
        <f>SUM(O1104:O1107)</f>
        <v>0</v>
      </c>
      <c r="R1104" s="205">
        <f>Q1104</f>
        <v>0</v>
      </c>
      <c r="S1104" s="205">
        <f t="shared" ref="S1104" si="1886">F1104*$S$21</f>
        <v>0</v>
      </c>
      <c r="T1104" s="205">
        <f t="shared" ref="T1104" si="1887">E1104*S1104</f>
        <v>0</v>
      </c>
    </row>
    <row r="1105" spans="1:20" ht="12.75" customHeight="1" x14ac:dyDescent="0.2">
      <c r="A1105" s="189"/>
      <c r="B1105" s="220"/>
      <c r="C1105" s="366"/>
      <c r="D1105" s="221"/>
      <c r="E1105" s="189"/>
      <c r="F1105" s="221"/>
      <c r="G1105" s="225"/>
      <c r="H1105" s="205"/>
      <c r="I1105" s="225"/>
      <c r="J1105" s="205"/>
      <c r="K1105" s="23"/>
      <c r="L1105" s="23"/>
      <c r="M1105" s="23"/>
      <c r="N1105" s="123"/>
      <c r="O1105" s="45">
        <f t="shared" si="1880"/>
        <v>0</v>
      </c>
      <c r="P1105" s="205"/>
      <c r="Q1105" s="205"/>
      <c r="R1105" s="205"/>
      <c r="S1105" s="205"/>
      <c r="T1105" s="205"/>
    </row>
    <row r="1106" spans="1:20" ht="12.75" customHeight="1" x14ac:dyDescent="0.2">
      <c r="A1106" s="189"/>
      <c r="B1106" s="220"/>
      <c r="C1106" s="366"/>
      <c r="D1106" s="221"/>
      <c r="E1106" s="189"/>
      <c r="F1106" s="221"/>
      <c r="G1106" s="225"/>
      <c r="H1106" s="205"/>
      <c r="I1106" s="225"/>
      <c r="J1106" s="205"/>
      <c r="K1106" s="23"/>
      <c r="L1106" s="23"/>
      <c r="M1106" s="24"/>
      <c r="N1106" s="123"/>
      <c r="O1106" s="45">
        <f t="shared" si="1880"/>
        <v>0</v>
      </c>
      <c r="P1106" s="205"/>
      <c r="Q1106" s="205"/>
      <c r="R1106" s="205"/>
      <c r="S1106" s="205"/>
      <c r="T1106" s="205"/>
    </row>
    <row r="1107" spans="1:20" ht="12.75" customHeight="1" x14ac:dyDescent="0.2">
      <c r="A1107" s="189"/>
      <c r="B1107" s="220"/>
      <c r="C1107" s="366"/>
      <c r="D1107" s="221"/>
      <c r="E1107" s="189"/>
      <c r="F1107" s="221"/>
      <c r="G1107" s="225"/>
      <c r="H1107" s="205"/>
      <c r="I1107" s="225"/>
      <c r="J1107" s="205"/>
      <c r="K1107" s="23"/>
      <c r="L1107" s="23"/>
      <c r="M1107" s="23"/>
      <c r="N1107" s="123"/>
      <c r="O1107" s="45">
        <f t="shared" si="1880"/>
        <v>0</v>
      </c>
      <c r="P1107" s="205"/>
      <c r="Q1107" s="205"/>
      <c r="R1107" s="205"/>
      <c r="S1107" s="205"/>
      <c r="T1107" s="205"/>
    </row>
    <row r="1108" spans="1:20" ht="12.75" customHeight="1" x14ac:dyDescent="0.2">
      <c r="A1108" s="189">
        <v>1</v>
      </c>
      <c r="B1108" s="306" t="s">
        <v>221</v>
      </c>
      <c r="C1108" s="220" t="s">
        <v>352</v>
      </c>
      <c r="D1108" s="189" t="s">
        <v>27</v>
      </c>
      <c r="E1108" s="189">
        <v>1</v>
      </c>
      <c r="F1108" s="221">
        <f>H1108+J1108+R1108</f>
        <v>30.7880334</v>
      </c>
      <c r="G1108" s="225">
        <v>0.91</v>
      </c>
      <c r="H1108" s="205">
        <f>G1108*$P$8/1000</f>
        <v>1.7278169999999999</v>
      </c>
      <c r="I1108" s="225">
        <v>0.32</v>
      </c>
      <c r="J1108" s="205">
        <f>I1108*$P$9/1000</f>
        <v>0.75368640000000009</v>
      </c>
      <c r="K1108" s="23" t="s">
        <v>353</v>
      </c>
      <c r="L1108" s="23" t="s">
        <v>27</v>
      </c>
      <c r="M1108" s="23">
        <v>1</v>
      </c>
      <c r="N1108" s="123">
        <v>25</v>
      </c>
      <c r="O1108" s="45">
        <f>M1108*N1108</f>
        <v>25</v>
      </c>
      <c r="P1108" s="205">
        <f>E1108*F1108</f>
        <v>30.7880334</v>
      </c>
      <c r="Q1108" s="205">
        <f>SUM(O1108:O1111)</f>
        <v>25</v>
      </c>
      <c r="R1108" s="205">
        <f>Q1108*1.02*1.05*$R$14</f>
        <v>28.306529999999999</v>
      </c>
      <c r="S1108" s="205">
        <f t="shared" ref="S1108" si="1888">F1108*$S$21</f>
        <v>35.240252123418877</v>
      </c>
      <c r="T1108" s="205">
        <f t="shared" ref="T1108" si="1889">E1108*S1108</f>
        <v>35.240252123418877</v>
      </c>
    </row>
    <row r="1109" spans="1:20" ht="12.75" customHeight="1" x14ac:dyDescent="0.2">
      <c r="A1109" s="189"/>
      <c r="B1109" s="306"/>
      <c r="C1109" s="220"/>
      <c r="D1109" s="189"/>
      <c r="E1109" s="189"/>
      <c r="F1109" s="221"/>
      <c r="G1109" s="225"/>
      <c r="H1109" s="205"/>
      <c r="I1109" s="225"/>
      <c r="J1109" s="205"/>
      <c r="K1109" s="23"/>
      <c r="L1109" s="23"/>
      <c r="M1109" s="23"/>
      <c r="N1109" s="123"/>
      <c r="O1109" s="45">
        <f t="shared" ref="O1109:O1172" si="1890">M1109*N1109</f>
        <v>0</v>
      </c>
      <c r="P1109" s="205"/>
      <c r="Q1109" s="205"/>
      <c r="R1109" s="205"/>
      <c r="S1109" s="205"/>
      <c r="T1109" s="205"/>
    </row>
    <row r="1110" spans="1:20" ht="12.75" customHeight="1" x14ac:dyDescent="0.2">
      <c r="A1110" s="189"/>
      <c r="B1110" s="306"/>
      <c r="C1110" s="220"/>
      <c r="D1110" s="189"/>
      <c r="E1110" s="189"/>
      <c r="F1110" s="221"/>
      <c r="G1110" s="225"/>
      <c r="H1110" s="205"/>
      <c r="I1110" s="225"/>
      <c r="J1110" s="205"/>
      <c r="K1110" s="23"/>
      <c r="L1110" s="123"/>
      <c r="M1110" s="17"/>
      <c r="N1110" s="123"/>
      <c r="O1110" s="45">
        <f t="shared" si="1890"/>
        <v>0</v>
      </c>
      <c r="P1110" s="205"/>
      <c r="Q1110" s="205"/>
      <c r="R1110" s="205"/>
      <c r="S1110" s="205"/>
      <c r="T1110" s="205"/>
    </row>
    <row r="1111" spans="1:20" ht="12.75" customHeight="1" x14ac:dyDescent="0.2">
      <c r="A1111" s="189"/>
      <c r="B1111" s="306"/>
      <c r="C1111" s="220"/>
      <c r="D1111" s="189"/>
      <c r="E1111" s="189"/>
      <c r="F1111" s="221"/>
      <c r="G1111" s="225"/>
      <c r="H1111" s="205"/>
      <c r="I1111" s="225"/>
      <c r="J1111" s="205"/>
      <c r="K1111" s="23"/>
      <c r="L1111" s="23"/>
      <c r="M1111" s="23"/>
      <c r="N1111" s="123"/>
      <c r="O1111" s="45">
        <f t="shared" si="1890"/>
        <v>0</v>
      </c>
      <c r="P1111" s="205"/>
      <c r="Q1111" s="205"/>
      <c r="R1111" s="205"/>
      <c r="S1111" s="205"/>
      <c r="T1111" s="205"/>
    </row>
    <row r="1112" spans="1:20" ht="12.75" customHeight="1" x14ac:dyDescent="0.2">
      <c r="A1112" s="189">
        <v>2</v>
      </c>
      <c r="B1112" s="306" t="s">
        <v>354</v>
      </c>
      <c r="C1112" s="220" t="s">
        <v>355</v>
      </c>
      <c r="D1112" s="189" t="s">
        <v>27</v>
      </c>
      <c r="E1112" s="322">
        <v>1</v>
      </c>
      <c r="F1112" s="221">
        <f>H1112+J1112+R1112</f>
        <v>19.515423599999998</v>
      </c>
      <c r="G1112" s="302">
        <v>1.1100000000000001</v>
      </c>
      <c r="H1112" s="205">
        <f>G1112*$P$8/1000</f>
        <v>2.1075570000000003</v>
      </c>
      <c r="I1112" s="302">
        <v>0.18</v>
      </c>
      <c r="J1112" s="205">
        <f>I1112*$P$9/1000</f>
        <v>0.42394860000000001</v>
      </c>
      <c r="K1112" s="23" t="s">
        <v>353</v>
      </c>
      <c r="L1112" s="23" t="s">
        <v>27</v>
      </c>
      <c r="M1112" s="23">
        <v>1</v>
      </c>
      <c r="N1112" s="123">
        <v>15</v>
      </c>
      <c r="O1112" s="45">
        <f t="shared" si="1890"/>
        <v>15</v>
      </c>
      <c r="P1112" s="205">
        <f>E1112*F1112</f>
        <v>19.515423599999998</v>
      </c>
      <c r="Q1112" s="205">
        <f>SUM(O1112:O1115)</f>
        <v>15</v>
      </c>
      <c r="R1112" s="205">
        <f t="shared" ref="R1112" si="1891">Q1112*1.02*1.05*$R$14</f>
        <v>16.983917999999999</v>
      </c>
      <c r="S1112" s="205">
        <f t="shared" ref="S1112" si="1892">F1112*$S$21</f>
        <v>22.337524421398051</v>
      </c>
      <c r="T1112" s="205">
        <f t="shared" ref="T1112" si="1893">E1112*S1112</f>
        <v>22.337524421398051</v>
      </c>
    </row>
    <row r="1113" spans="1:20" ht="12.75" customHeight="1" x14ac:dyDescent="0.2">
      <c r="A1113" s="189"/>
      <c r="B1113" s="220"/>
      <c r="C1113" s="220"/>
      <c r="D1113" s="189"/>
      <c r="E1113" s="322"/>
      <c r="F1113" s="221"/>
      <c r="G1113" s="302"/>
      <c r="H1113" s="205"/>
      <c r="I1113" s="302"/>
      <c r="J1113" s="205"/>
      <c r="K1113" s="23"/>
      <c r="L1113" s="23"/>
      <c r="M1113" s="23"/>
      <c r="N1113" s="123"/>
      <c r="O1113" s="45">
        <f t="shared" si="1890"/>
        <v>0</v>
      </c>
      <c r="P1113" s="205"/>
      <c r="Q1113" s="205"/>
      <c r="R1113" s="205"/>
      <c r="S1113" s="205"/>
      <c r="T1113" s="205"/>
    </row>
    <row r="1114" spans="1:20" ht="12.75" customHeight="1" x14ac:dyDescent="0.2">
      <c r="A1114" s="189"/>
      <c r="B1114" s="220"/>
      <c r="C1114" s="220"/>
      <c r="D1114" s="189"/>
      <c r="E1114" s="322"/>
      <c r="F1114" s="221"/>
      <c r="G1114" s="302"/>
      <c r="H1114" s="205"/>
      <c r="I1114" s="302"/>
      <c r="J1114" s="205"/>
      <c r="K1114" s="23"/>
      <c r="L1114" s="23"/>
      <c r="M1114" s="24"/>
      <c r="N1114" s="123"/>
      <c r="O1114" s="45">
        <f t="shared" si="1890"/>
        <v>0</v>
      </c>
      <c r="P1114" s="205"/>
      <c r="Q1114" s="205"/>
      <c r="R1114" s="205"/>
      <c r="S1114" s="205"/>
      <c r="T1114" s="205"/>
    </row>
    <row r="1115" spans="1:20" ht="12.75" customHeight="1" x14ac:dyDescent="0.2">
      <c r="A1115" s="189"/>
      <c r="B1115" s="220"/>
      <c r="C1115" s="220"/>
      <c r="D1115" s="189"/>
      <c r="E1115" s="322"/>
      <c r="F1115" s="221"/>
      <c r="G1115" s="302"/>
      <c r="H1115" s="205"/>
      <c r="I1115" s="302"/>
      <c r="J1115" s="205"/>
      <c r="K1115" s="23"/>
      <c r="L1115" s="23"/>
      <c r="M1115" s="23"/>
      <c r="N1115" s="123"/>
      <c r="O1115" s="45">
        <f t="shared" si="1890"/>
        <v>0</v>
      </c>
      <c r="P1115" s="205"/>
      <c r="Q1115" s="205"/>
      <c r="R1115" s="205"/>
      <c r="S1115" s="205"/>
      <c r="T1115" s="205"/>
    </row>
    <row r="1116" spans="1:20" ht="12.75" customHeight="1" x14ac:dyDescent="0.2">
      <c r="A1116" s="189">
        <v>4</v>
      </c>
      <c r="B1116" s="220" t="s">
        <v>223</v>
      </c>
      <c r="C1116" s="220" t="s">
        <v>356</v>
      </c>
      <c r="D1116" s="189" t="s">
        <v>27</v>
      </c>
      <c r="E1116" s="189">
        <v>4</v>
      </c>
      <c r="F1116" s="221">
        <f>H1116+J1116+R1116</f>
        <v>12.687944399999999</v>
      </c>
      <c r="G1116" s="225">
        <v>3.03</v>
      </c>
      <c r="H1116" s="205">
        <f>G1116*$P$8/1000</f>
        <v>5.7530609999999998</v>
      </c>
      <c r="I1116" s="225">
        <v>0.06</v>
      </c>
      <c r="J1116" s="205">
        <f>I1116*$P$9/1000</f>
        <v>0.14131619999999998</v>
      </c>
      <c r="K1116" s="23" t="s">
        <v>222</v>
      </c>
      <c r="L1116" s="23" t="s">
        <v>27</v>
      </c>
      <c r="M1116" s="23">
        <v>1</v>
      </c>
      <c r="N1116" s="123">
        <v>6</v>
      </c>
      <c r="O1116" s="45">
        <f t="shared" si="1890"/>
        <v>6</v>
      </c>
      <c r="P1116" s="205">
        <f>E1116*F1116</f>
        <v>50.751777599999997</v>
      </c>
      <c r="Q1116" s="205">
        <f>SUM(O1116:O1119)</f>
        <v>6</v>
      </c>
      <c r="R1116" s="205">
        <f t="shared" ref="R1116" si="1894">Q1116*1.02*1.05*$R$14</f>
        <v>6.7935672</v>
      </c>
      <c r="S1116" s="205">
        <f t="shared" ref="S1116" si="1895">F1116*$S$21</f>
        <v>14.52273205549792</v>
      </c>
      <c r="T1116" s="205">
        <f t="shared" ref="T1116" si="1896">E1116*S1116</f>
        <v>58.090928221991682</v>
      </c>
    </row>
    <row r="1117" spans="1:20" ht="12.75" customHeight="1" x14ac:dyDescent="0.2">
      <c r="A1117" s="189"/>
      <c r="B1117" s="220"/>
      <c r="C1117" s="220"/>
      <c r="D1117" s="189"/>
      <c r="E1117" s="189"/>
      <c r="F1117" s="221"/>
      <c r="G1117" s="225"/>
      <c r="H1117" s="205"/>
      <c r="I1117" s="225"/>
      <c r="J1117" s="205"/>
      <c r="K1117" s="23"/>
      <c r="L1117" s="23"/>
      <c r="M1117" s="23"/>
      <c r="N1117" s="123"/>
      <c r="O1117" s="45">
        <f t="shared" si="1890"/>
        <v>0</v>
      </c>
      <c r="P1117" s="205"/>
      <c r="Q1117" s="205"/>
      <c r="R1117" s="205"/>
      <c r="S1117" s="205"/>
      <c r="T1117" s="205"/>
    </row>
    <row r="1118" spans="1:20" ht="12.75" customHeight="1" x14ac:dyDescent="0.2">
      <c r="A1118" s="189"/>
      <c r="B1118" s="220"/>
      <c r="C1118" s="220"/>
      <c r="D1118" s="189"/>
      <c r="E1118" s="189"/>
      <c r="F1118" s="221"/>
      <c r="G1118" s="225"/>
      <c r="H1118" s="205"/>
      <c r="I1118" s="225"/>
      <c r="J1118" s="205"/>
      <c r="K1118" s="23"/>
      <c r="L1118" s="23"/>
      <c r="M1118" s="24"/>
      <c r="N1118" s="123"/>
      <c r="O1118" s="45">
        <f t="shared" si="1890"/>
        <v>0</v>
      </c>
      <c r="P1118" s="205"/>
      <c r="Q1118" s="205"/>
      <c r="R1118" s="205"/>
      <c r="S1118" s="205"/>
      <c r="T1118" s="205"/>
    </row>
    <row r="1119" spans="1:20" ht="12.75" customHeight="1" x14ac:dyDescent="0.2">
      <c r="A1119" s="189"/>
      <c r="B1119" s="220"/>
      <c r="C1119" s="220"/>
      <c r="D1119" s="189"/>
      <c r="E1119" s="189"/>
      <c r="F1119" s="221"/>
      <c r="G1119" s="225"/>
      <c r="H1119" s="205"/>
      <c r="I1119" s="225"/>
      <c r="J1119" s="205"/>
      <c r="K1119" s="23"/>
      <c r="L1119" s="23"/>
      <c r="M1119" s="23"/>
      <c r="N1119" s="123"/>
      <c r="O1119" s="45">
        <f t="shared" si="1890"/>
        <v>0</v>
      </c>
      <c r="P1119" s="205"/>
      <c r="Q1119" s="205"/>
      <c r="R1119" s="205"/>
      <c r="S1119" s="205"/>
      <c r="T1119" s="205"/>
    </row>
    <row r="1120" spans="1:20" ht="12.75" customHeight="1" x14ac:dyDescent="0.2">
      <c r="A1120" s="370">
        <v>5</v>
      </c>
      <c r="B1120" s="220" t="s">
        <v>357</v>
      </c>
      <c r="C1120" s="220" t="s">
        <v>358</v>
      </c>
      <c r="D1120" s="221" t="s">
        <v>27</v>
      </c>
      <c r="E1120" s="189">
        <v>1</v>
      </c>
      <c r="F1120" s="221">
        <f>H1120+J1120+R1120</f>
        <v>254.99064569999999</v>
      </c>
      <c r="G1120" s="225">
        <v>3.77</v>
      </c>
      <c r="H1120" s="205">
        <f>G1120*$P$8/1000</f>
        <v>7.158099</v>
      </c>
      <c r="I1120" s="225">
        <v>2.21</v>
      </c>
      <c r="J1120" s="205">
        <f>I1120*$P$9/1000</f>
        <v>5.2051467000000002</v>
      </c>
      <c r="K1120" s="23" t="s">
        <v>279</v>
      </c>
      <c r="L1120" s="23" t="s">
        <v>27</v>
      </c>
      <c r="M1120" s="23">
        <v>1</v>
      </c>
      <c r="N1120" s="123">
        <v>225</v>
      </c>
      <c r="O1120" s="45">
        <f t="shared" si="1890"/>
        <v>225</v>
      </c>
      <c r="P1120" s="205">
        <f>E1120*F1120</f>
        <v>254.99064569999999</v>
      </c>
      <c r="Q1120" s="205">
        <f>SUM(O1120:O1123)</f>
        <v>225</v>
      </c>
      <c r="R1120" s="205">
        <f>Q1120*1.02*$R$14</f>
        <v>242.62739999999999</v>
      </c>
      <c r="S1120" s="205">
        <f t="shared" ref="S1120" si="1897">F1120*$T$21</f>
        <v>257.54692692314239</v>
      </c>
      <c r="T1120" s="205">
        <f t="shared" ref="T1120" si="1898">E1120*S1120</f>
        <v>257.54692692314239</v>
      </c>
    </row>
    <row r="1121" spans="1:20" ht="12.75" customHeight="1" x14ac:dyDescent="0.2">
      <c r="A1121" s="370"/>
      <c r="B1121" s="220"/>
      <c r="C1121" s="220"/>
      <c r="D1121" s="221"/>
      <c r="E1121" s="189"/>
      <c r="F1121" s="221"/>
      <c r="G1121" s="225"/>
      <c r="H1121" s="205"/>
      <c r="I1121" s="225"/>
      <c r="J1121" s="205"/>
      <c r="K1121" s="23"/>
      <c r="L1121" s="23"/>
      <c r="M1121" s="23"/>
      <c r="N1121" s="123"/>
      <c r="O1121" s="45">
        <f t="shared" si="1890"/>
        <v>0</v>
      </c>
      <c r="P1121" s="205"/>
      <c r="Q1121" s="205"/>
      <c r="R1121" s="205"/>
      <c r="S1121" s="205"/>
      <c r="T1121" s="205"/>
    </row>
    <row r="1122" spans="1:20" ht="12.75" customHeight="1" x14ac:dyDescent="0.2">
      <c r="A1122" s="370"/>
      <c r="B1122" s="220"/>
      <c r="C1122" s="220"/>
      <c r="D1122" s="221"/>
      <c r="E1122" s="189"/>
      <c r="F1122" s="221"/>
      <c r="G1122" s="225"/>
      <c r="H1122" s="205"/>
      <c r="I1122" s="225"/>
      <c r="J1122" s="205"/>
      <c r="K1122" s="23"/>
      <c r="L1122" s="23"/>
      <c r="M1122" s="24"/>
      <c r="N1122" s="123"/>
      <c r="O1122" s="45">
        <f t="shared" si="1890"/>
        <v>0</v>
      </c>
      <c r="P1122" s="205"/>
      <c r="Q1122" s="205"/>
      <c r="R1122" s="205"/>
      <c r="S1122" s="205"/>
      <c r="T1122" s="205"/>
    </row>
    <row r="1123" spans="1:20" ht="12.75" customHeight="1" x14ac:dyDescent="0.2">
      <c r="A1123" s="370"/>
      <c r="B1123" s="220"/>
      <c r="C1123" s="220"/>
      <c r="D1123" s="221"/>
      <c r="E1123" s="189"/>
      <c r="F1123" s="221"/>
      <c r="G1123" s="225"/>
      <c r="H1123" s="205"/>
      <c r="I1123" s="225"/>
      <c r="J1123" s="205"/>
      <c r="K1123" s="23"/>
      <c r="L1123" s="23"/>
      <c r="M1123" s="23"/>
      <c r="N1123" s="123"/>
      <c r="O1123" s="45">
        <f t="shared" si="1890"/>
        <v>0</v>
      </c>
      <c r="P1123" s="205"/>
      <c r="Q1123" s="205"/>
      <c r="R1123" s="205"/>
      <c r="S1123" s="205"/>
      <c r="T1123" s="205"/>
    </row>
    <row r="1124" spans="1:20" ht="12.75" customHeight="1" x14ac:dyDescent="0.2">
      <c r="A1124" s="189">
        <v>6</v>
      </c>
      <c r="B1124" s="220" t="s">
        <v>636</v>
      </c>
      <c r="C1124" s="220" t="s">
        <v>359</v>
      </c>
      <c r="D1124" s="189" t="s">
        <v>27</v>
      </c>
      <c r="E1124" s="189">
        <v>1</v>
      </c>
      <c r="F1124" s="221">
        <f>H1124+J1124+R1124</f>
        <v>32.480993699999999</v>
      </c>
      <c r="G1124" s="225">
        <v>2.46</v>
      </c>
      <c r="H1124" s="205">
        <f>G1124*$P$8/1000</f>
        <v>4.6708020000000001</v>
      </c>
      <c r="I1124" s="225">
        <v>0.27</v>
      </c>
      <c r="J1124" s="205">
        <f>I1124*$P$9/1000</f>
        <v>0.63592290000000007</v>
      </c>
      <c r="K1124" s="123" t="s">
        <v>224</v>
      </c>
      <c r="L1124" s="123" t="s">
        <v>27</v>
      </c>
      <c r="M1124" s="123">
        <v>1</v>
      </c>
      <c r="N1124" s="123">
        <v>24</v>
      </c>
      <c r="O1124" s="45">
        <f t="shared" si="1890"/>
        <v>24</v>
      </c>
      <c r="P1124" s="205">
        <f>E1124*F1124</f>
        <v>32.480993699999999</v>
      </c>
      <c r="Q1124" s="205">
        <f>SUM(O1124:O1127)</f>
        <v>24</v>
      </c>
      <c r="R1124" s="205">
        <f t="shared" ref="R1124" si="1899">Q1124*1.02*1.05*$R$14</f>
        <v>27.1742688</v>
      </c>
      <c r="S1124" s="205">
        <f t="shared" ref="S1124" si="1900">F1124*$S$21</f>
        <v>37.178029279622002</v>
      </c>
      <c r="T1124" s="205">
        <f t="shared" ref="T1124" si="1901">E1124*S1124</f>
        <v>37.178029279622002</v>
      </c>
    </row>
    <row r="1125" spans="1:20" ht="12.75" customHeight="1" x14ac:dyDescent="0.2">
      <c r="A1125" s="189"/>
      <c r="B1125" s="220"/>
      <c r="C1125" s="220"/>
      <c r="D1125" s="189"/>
      <c r="E1125" s="189"/>
      <c r="F1125" s="221"/>
      <c r="G1125" s="225"/>
      <c r="H1125" s="205"/>
      <c r="I1125" s="225"/>
      <c r="J1125" s="205"/>
      <c r="K1125" s="23"/>
      <c r="L1125" s="23"/>
      <c r="M1125" s="23"/>
      <c r="N1125" s="123"/>
      <c r="O1125" s="45">
        <f t="shared" si="1890"/>
        <v>0</v>
      </c>
      <c r="P1125" s="205"/>
      <c r="Q1125" s="205"/>
      <c r="R1125" s="205"/>
      <c r="S1125" s="205"/>
      <c r="T1125" s="205"/>
    </row>
    <row r="1126" spans="1:20" ht="12.75" customHeight="1" x14ac:dyDescent="0.2">
      <c r="A1126" s="189"/>
      <c r="B1126" s="220"/>
      <c r="C1126" s="220"/>
      <c r="D1126" s="189"/>
      <c r="E1126" s="189"/>
      <c r="F1126" s="221"/>
      <c r="G1126" s="225"/>
      <c r="H1126" s="205"/>
      <c r="I1126" s="225"/>
      <c r="J1126" s="205"/>
      <c r="K1126" s="23"/>
      <c r="L1126" s="23"/>
      <c r="M1126" s="24"/>
      <c r="N1126" s="123"/>
      <c r="O1126" s="45">
        <f t="shared" si="1890"/>
        <v>0</v>
      </c>
      <c r="P1126" s="205"/>
      <c r="Q1126" s="205"/>
      <c r="R1126" s="205"/>
      <c r="S1126" s="205"/>
      <c r="T1126" s="205"/>
    </row>
    <row r="1127" spans="1:20" ht="12.75" customHeight="1" x14ac:dyDescent="0.2">
      <c r="A1127" s="189"/>
      <c r="B1127" s="220"/>
      <c r="C1127" s="220"/>
      <c r="D1127" s="189"/>
      <c r="E1127" s="189"/>
      <c r="F1127" s="221"/>
      <c r="G1127" s="225"/>
      <c r="H1127" s="205"/>
      <c r="I1127" s="225"/>
      <c r="J1127" s="205"/>
      <c r="K1127" s="23"/>
      <c r="L1127" s="23"/>
      <c r="M1127" s="23"/>
      <c r="N1127" s="123"/>
      <c r="O1127" s="45">
        <f t="shared" si="1890"/>
        <v>0</v>
      </c>
      <c r="P1127" s="205"/>
      <c r="Q1127" s="205"/>
      <c r="R1127" s="205"/>
      <c r="S1127" s="205"/>
      <c r="T1127" s="205"/>
    </row>
    <row r="1128" spans="1:20" ht="12.75" customHeight="1" x14ac:dyDescent="0.2">
      <c r="A1128" s="189">
        <v>7</v>
      </c>
      <c r="B1128" s="220" t="s">
        <v>637</v>
      </c>
      <c r="C1128" s="220" t="s">
        <v>360</v>
      </c>
      <c r="D1128" s="189" t="s">
        <v>27</v>
      </c>
      <c r="E1128" s="189">
        <v>1</v>
      </c>
      <c r="F1128" s="221">
        <f>H1128+J1128+R1128</f>
        <v>14.324381856000002</v>
      </c>
      <c r="G1128" s="225">
        <v>2.1</v>
      </c>
      <c r="H1128" s="205">
        <f>G1128*$P$8/1000</f>
        <v>3.9872700000000005</v>
      </c>
      <c r="I1128" s="225">
        <v>0.12</v>
      </c>
      <c r="J1128" s="205">
        <f>I1128*$P$9/1000</f>
        <v>0.28263239999999995</v>
      </c>
      <c r="K1128" s="123" t="s">
        <v>224</v>
      </c>
      <c r="L1128" s="123" t="s">
        <v>27</v>
      </c>
      <c r="M1128" s="123">
        <v>1</v>
      </c>
      <c r="N1128" s="123">
        <v>8.8800000000000008</v>
      </c>
      <c r="O1128" s="45">
        <f t="shared" si="1890"/>
        <v>8.8800000000000008</v>
      </c>
      <c r="P1128" s="205">
        <f>E1128*F1128</f>
        <v>14.324381856000002</v>
      </c>
      <c r="Q1128" s="205">
        <f>SUM(O1128:O1131)</f>
        <v>8.8800000000000008</v>
      </c>
      <c r="R1128" s="205">
        <f t="shared" ref="R1128" si="1902">Q1128*1.02*1.05*$R$14</f>
        <v>10.054479456000001</v>
      </c>
      <c r="S1128" s="205">
        <f t="shared" ref="S1128" si="1903">F1128*$S$21</f>
        <v>16.395812670437305</v>
      </c>
      <c r="T1128" s="205">
        <f t="shared" ref="T1128" si="1904">E1128*S1128</f>
        <v>16.395812670437305</v>
      </c>
    </row>
    <row r="1129" spans="1:20" ht="12.75" customHeight="1" x14ac:dyDescent="0.2">
      <c r="A1129" s="189"/>
      <c r="B1129" s="220"/>
      <c r="C1129" s="220"/>
      <c r="D1129" s="189"/>
      <c r="E1129" s="189"/>
      <c r="F1129" s="221"/>
      <c r="G1129" s="225"/>
      <c r="H1129" s="205"/>
      <c r="I1129" s="225"/>
      <c r="J1129" s="205"/>
      <c r="K1129" s="23"/>
      <c r="L1129" s="23"/>
      <c r="M1129" s="23"/>
      <c r="N1129" s="123"/>
      <c r="O1129" s="45">
        <f t="shared" si="1890"/>
        <v>0</v>
      </c>
      <c r="P1129" s="205"/>
      <c r="Q1129" s="205"/>
      <c r="R1129" s="205"/>
      <c r="S1129" s="205"/>
      <c r="T1129" s="205"/>
    </row>
    <row r="1130" spans="1:20" ht="12.75" customHeight="1" x14ac:dyDescent="0.2">
      <c r="A1130" s="189"/>
      <c r="B1130" s="220"/>
      <c r="C1130" s="220"/>
      <c r="D1130" s="189"/>
      <c r="E1130" s="189"/>
      <c r="F1130" s="221"/>
      <c r="G1130" s="225"/>
      <c r="H1130" s="205"/>
      <c r="I1130" s="225"/>
      <c r="J1130" s="205"/>
      <c r="K1130" s="23"/>
      <c r="L1130" s="23"/>
      <c r="M1130" s="24"/>
      <c r="N1130" s="123"/>
      <c r="O1130" s="45">
        <f t="shared" si="1890"/>
        <v>0</v>
      </c>
      <c r="P1130" s="205"/>
      <c r="Q1130" s="205"/>
      <c r="R1130" s="205"/>
      <c r="S1130" s="205"/>
      <c r="T1130" s="205"/>
    </row>
    <row r="1131" spans="1:20" ht="12.75" customHeight="1" x14ac:dyDescent="0.2">
      <c r="A1131" s="189"/>
      <c r="B1131" s="220"/>
      <c r="C1131" s="220"/>
      <c r="D1131" s="189"/>
      <c r="E1131" s="189"/>
      <c r="F1131" s="221"/>
      <c r="G1131" s="225"/>
      <c r="H1131" s="205"/>
      <c r="I1131" s="225"/>
      <c r="J1131" s="205"/>
      <c r="K1131" s="23"/>
      <c r="L1131" s="23"/>
      <c r="M1131" s="23"/>
      <c r="N1131" s="123"/>
      <c r="O1131" s="45">
        <f t="shared" si="1890"/>
        <v>0</v>
      </c>
      <c r="P1131" s="205"/>
      <c r="Q1131" s="205"/>
      <c r="R1131" s="205"/>
      <c r="S1131" s="205"/>
      <c r="T1131" s="205"/>
    </row>
    <row r="1132" spans="1:20" ht="12.75" customHeight="1" x14ac:dyDescent="0.2">
      <c r="A1132" s="189">
        <v>8</v>
      </c>
      <c r="B1132" s="220" t="s">
        <v>225</v>
      </c>
      <c r="C1132" s="220" t="s">
        <v>361</v>
      </c>
      <c r="D1132" s="189" t="s">
        <v>27</v>
      </c>
      <c r="E1132" s="189">
        <v>1</v>
      </c>
      <c r="F1132" s="221">
        <f>H1132+J1132+R1132</f>
        <v>9.0001122959999993</v>
      </c>
      <c r="G1132" s="225">
        <v>1.04</v>
      </c>
      <c r="H1132" s="205">
        <f>G1132*$P$8/1000</f>
        <v>1.9746480000000002</v>
      </c>
      <c r="I1132" s="225">
        <v>0.06</v>
      </c>
      <c r="J1132" s="205">
        <f>I1132*$P$9/1000</f>
        <v>0.14131619999999998</v>
      </c>
      <c r="K1132" s="123" t="s">
        <v>224</v>
      </c>
      <c r="L1132" s="123" t="s">
        <v>27</v>
      </c>
      <c r="M1132" s="123">
        <v>1</v>
      </c>
      <c r="N1132" s="123">
        <v>6.08</v>
      </c>
      <c r="O1132" s="45">
        <f t="shared" si="1890"/>
        <v>6.08</v>
      </c>
      <c r="P1132" s="205">
        <f>E1132*F1132</f>
        <v>9.0001122959999993</v>
      </c>
      <c r="Q1132" s="205">
        <f>SUM(O1132:O1135)</f>
        <v>6.08</v>
      </c>
      <c r="R1132" s="205">
        <f t="shared" ref="R1132" si="1905">Q1132*1.02*1.05*$R$14</f>
        <v>6.8841480959999997</v>
      </c>
      <c r="S1132" s="205">
        <f t="shared" ref="S1132" si="1906">F1132*$S$21</f>
        <v>10.301607196844289</v>
      </c>
      <c r="T1132" s="205">
        <f t="shared" ref="T1132" si="1907">E1132*S1132</f>
        <v>10.301607196844289</v>
      </c>
    </row>
    <row r="1133" spans="1:20" ht="12.75" customHeight="1" x14ac:dyDescent="0.2">
      <c r="A1133" s="189"/>
      <c r="B1133" s="220"/>
      <c r="C1133" s="220"/>
      <c r="D1133" s="189"/>
      <c r="E1133" s="189"/>
      <c r="F1133" s="221"/>
      <c r="G1133" s="225"/>
      <c r="H1133" s="205"/>
      <c r="I1133" s="225"/>
      <c r="J1133" s="205"/>
      <c r="K1133" s="23"/>
      <c r="L1133" s="23"/>
      <c r="M1133" s="23"/>
      <c r="N1133" s="123"/>
      <c r="O1133" s="45">
        <f t="shared" si="1890"/>
        <v>0</v>
      </c>
      <c r="P1133" s="205"/>
      <c r="Q1133" s="205"/>
      <c r="R1133" s="205"/>
      <c r="S1133" s="205"/>
      <c r="T1133" s="205"/>
    </row>
    <row r="1134" spans="1:20" ht="12.75" customHeight="1" x14ac:dyDescent="0.2">
      <c r="A1134" s="189"/>
      <c r="B1134" s="220"/>
      <c r="C1134" s="220"/>
      <c r="D1134" s="189"/>
      <c r="E1134" s="189"/>
      <c r="F1134" s="221"/>
      <c r="G1134" s="225"/>
      <c r="H1134" s="205"/>
      <c r="I1134" s="225"/>
      <c r="J1134" s="205"/>
      <c r="K1134" s="23"/>
      <c r="L1134" s="23"/>
      <c r="M1134" s="24"/>
      <c r="N1134" s="123"/>
      <c r="O1134" s="45">
        <f t="shared" si="1890"/>
        <v>0</v>
      </c>
      <c r="P1134" s="205"/>
      <c r="Q1134" s="205"/>
      <c r="R1134" s="205"/>
      <c r="S1134" s="205"/>
      <c r="T1134" s="205"/>
    </row>
    <row r="1135" spans="1:20" ht="12.75" customHeight="1" x14ac:dyDescent="0.2">
      <c r="A1135" s="189"/>
      <c r="B1135" s="220"/>
      <c r="C1135" s="220"/>
      <c r="D1135" s="189"/>
      <c r="E1135" s="189"/>
      <c r="F1135" s="221"/>
      <c r="G1135" s="225"/>
      <c r="H1135" s="205"/>
      <c r="I1135" s="225"/>
      <c r="J1135" s="205"/>
      <c r="K1135" s="23"/>
      <c r="L1135" s="23"/>
      <c r="M1135" s="23"/>
      <c r="N1135" s="123"/>
      <c r="O1135" s="45">
        <f t="shared" si="1890"/>
        <v>0</v>
      </c>
      <c r="P1135" s="205"/>
      <c r="Q1135" s="205"/>
      <c r="R1135" s="205"/>
      <c r="S1135" s="205"/>
      <c r="T1135" s="205"/>
    </row>
    <row r="1136" spans="1:20" ht="12.75" customHeight="1" x14ac:dyDescent="0.2">
      <c r="A1136" s="189">
        <v>9</v>
      </c>
      <c r="B1136" s="220" t="s">
        <v>226</v>
      </c>
      <c r="C1136" s="220" t="s">
        <v>362</v>
      </c>
      <c r="D1136" s="189" t="s">
        <v>27</v>
      </c>
      <c r="E1136" s="189">
        <v>11</v>
      </c>
      <c r="F1136" s="221">
        <f>H1136+J1136+R1136</f>
        <v>4.2167968931999997</v>
      </c>
      <c r="G1136" s="225">
        <v>0.9</v>
      </c>
      <c r="H1136" s="205">
        <f>G1136*$P$8/1000</f>
        <v>1.7088300000000001</v>
      </c>
      <c r="I1136" s="225">
        <v>0.05</v>
      </c>
      <c r="J1136" s="205">
        <f>I1136*$P$9/1000</f>
        <v>0.11776350000000001</v>
      </c>
      <c r="K1136" s="123" t="s">
        <v>224</v>
      </c>
      <c r="L1136" s="123" t="s">
        <v>27</v>
      </c>
      <c r="M1136" s="123">
        <v>1</v>
      </c>
      <c r="N1136" s="123">
        <v>2.1110000000000002</v>
      </c>
      <c r="O1136" s="45">
        <f t="shared" si="1890"/>
        <v>2.1110000000000002</v>
      </c>
      <c r="P1136" s="205">
        <f>E1136*F1136</f>
        <v>46.384765825199999</v>
      </c>
      <c r="Q1136" s="205">
        <f>SUM(O1136:O1139)</f>
        <v>2.1110000000000002</v>
      </c>
      <c r="R1136" s="205">
        <f t="shared" ref="R1136" si="1908">Q1136*1.02*1.05*$R$14</f>
        <v>2.3902033932000002</v>
      </c>
      <c r="S1136" s="205">
        <f t="shared" ref="S1136" si="1909">F1136*$S$21</f>
        <v>4.8265825796335999</v>
      </c>
      <c r="T1136" s="205">
        <f t="shared" ref="T1136" si="1910">E1136*S1136</f>
        <v>53.092408375969598</v>
      </c>
    </row>
    <row r="1137" spans="1:20" ht="12.75" customHeight="1" x14ac:dyDescent="0.2">
      <c r="A1137" s="189"/>
      <c r="B1137" s="220"/>
      <c r="C1137" s="220"/>
      <c r="D1137" s="189"/>
      <c r="E1137" s="189"/>
      <c r="F1137" s="221"/>
      <c r="G1137" s="225"/>
      <c r="H1137" s="205"/>
      <c r="I1137" s="225"/>
      <c r="J1137" s="205"/>
      <c r="K1137" s="23"/>
      <c r="L1137" s="23"/>
      <c r="M1137" s="23"/>
      <c r="N1137" s="123"/>
      <c r="O1137" s="45">
        <f t="shared" si="1890"/>
        <v>0</v>
      </c>
      <c r="P1137" s="205"/>
      <c r="Q1137" s="205"/>
      <c r="R1137" s="205"/>
      <c r="S1137" s="205"/>
      <c r="T1137" s="205"/>
    </row>
    <row r="1138" spans="1:20" ht="12.75" customHeight="1" x14ac:dyDescent="0.2">
      <c r="A1138" s="189"/>
      <c r="B1138" s="220"/>
      <c r="C1138" s="220"/>
      <c r="D1138" s="189"/>
      <c r="E1138" s="189"/>
      <c r="F1138" s="221"/>
      <c r="G1138" s="225"/>
      <c r="H1138" s="205"/>
      <c r="I1138" s="225"/>
      <c r="J1138" s="205"/>
      <c r="K1138" s="23"/>
      <c r="L1138" s="23"/>
      <c r="M1138" s="24"/>
      <c r="N1138" s="123"/>
      <c r="O1138" s="45">
        <f t="shared" si="1890"/>
        <v>0</v>
      </c>
      <c r="P1138" s="205"/>
      <c r="Q1138" s="205"/>
      <c r="R1138" s="205"/>
      <c r="S1138" s="205"/>
      <c r="T1138" s="205"/>
    </row>
    <row r="1139" spans="1:20" ht="12.75" customHeight="1" x14ac:dyDescent="0.2">
      <c r="A1139" s="189"/>
      <c r="B1139" s="220"/>
      <c r="C1139" s="220"/>
      <c r="D1139" s="189"/>
      <c r="E1139" s="189"/>
      <c r="F1139" s="221"/>
      <c r="G1139" s="225"/>
      <c r="H1139" s="205"/>
      <c r="I1139" s="225"/>
      <c r="J1139" s="205"/>
      <c r="K1139" s="23"/>
      <c r="L1139" s="23"/>
      <c r="M1139" s="23"/>
      <c r="N1139" s="123"/>
      <c r="O1139" s="45">
        <f t="shared" si="1890"/>
        <v>0</v>
      </c>
      <c r="P1139" s="205"/>
      <c r="Q1139" s="205"/>
      <c r="R1139" s="205"/>
      <c r="S1139" s="205"/>
      <c r="T1139" s="205"/>
    </row>
    <row r="1140" spans="1:20" ht="12.75" customHeight="1" x14ac:dyDescent="0.2">
      <c r="A1140" s="189">
        <v>10</v>
      </c>
      <c r="B1140" s="220" t="s">
        <v>226</v>
      </c>
      <c r="C1140" s="220" t="s">
        <v>363</v>
      </c>
      <c r="D1140" s="189" t="s">
        <v>27</v>
      </c>
      <c r="E1140" s="189">
        <v>6</v>
      </c>
      <c r="F1140" s="221">
        <f>H1140+J1140+R1140</f>
        <v>4.1364063479999995</v>
      </c>
      <c r="G1140" s="225">
        <v>0.9</v>
      </c>
      <c r="H1140" s="205">
        <f>G1140*$P$8/1000</f>
        <v>1.7088300000000001</v>
      </c>
      <c r="I1140" s="225">
        <v>0.05</v>
      </c>
      <c r="J1140" s="205">
        <f>I1140*$P$9/1000</f>
        <v>0.11776350000000001</v>
      </c>
      <c r="K1140" s="123" t="s">
        <v>224</v>
      </c>
      <c r="L1140" s="123" t="s">
        <v>27</v>
      </c>
      <c r="M1140" s="123">
        <v>1</v>
      </c>
      <c r="N1140" s="123">
        <v>2.04</v>
      </c>
      <c r="O1140" s="45">
        <f t="shared" si="1890"/>
        <v>2.04</v>
      </c>
      <c r="P1140" s="205">
        <f>E1140*F1140</f>
        <v>24.818438087999997</v>
      </c>
      <c r="Q1140" s="205">
        <f>SUM(O1140:O1143)</f>
        <v>2.04</v>
      </c>
      <c r="R1140" s="205">
        <f t="shared" ref="R1140" si="1911">Q1140*1.02*1.05*$R$14</f>
        <v>2.3098128479999995</v>
      </c>
      <c r="S1140" s="205">
        <f t="shared" ref="S1140" si="1912">F1140*$S$21</f>
        <v>4.7345668589676899</v>
      </c>
      <c r="T1140" s="205">
        <f t="shared" ref="T1140" si="1913">E1140*S1140</f>
        <v>28.407401153806141</v>
      </c>
    </row>
    <row r="1141" spans="1:20" ht="12.75" customHeight="1" x14ac:dyDescent="0.2">
      <c r="A1141" s="189"/>
      <c r="B1141" s="220"/>
      <c r="C1141" s="220"/>
      <c r="D1141" s="189"/>
      <c r="E1141" s="189"/>
      <c r="F1141" s="221"/>
      <c r="G1141" s="225"/>
      <c r="H1141" s="205"/>
      <c r="I1141" s="225"/>
      <c r="J1141" s="205"/>
      <c r="K1141" s="23"/>
      <c r="L1141" s="23"/>
      <c r="M1141" s="23"/>
      <c r="N1141" s="123"/>
      <c r="O1141" s="45">
        <f t="shared" si="1890"/>
        <v>0</v>
      </c>
      <c r="P1141" s="205"/>
      <c r="Q1141" s="205"/>
      <c r="R1141" s="205"/>
      <c r="S1141" s="205"/>
      <c r="T1141" s="205"/>
    </row>
    <row r="1142" spans="1:20" ht="12.75" customHeight="1" x14ac:dyDescent="0.2">
      <c r="A1142" s="189"/>
      <c r="B1142" s="220"/>
      <c r="C1142" s="220"/>
      <c r="D1142" s="189"/>
      <c r="E1142" s="189"/>
      <c r="F1142" s="221"/>
      <c r="G1142" s="225"/>
      <c r="H1142" s="205"/>
      <c r="I1142" s="225"/>
      <c r="J1142" s="205"/>
      <c r="K1142" s="23"/>
      <c r="L1142" s="23"/>
      <c r="M1142" s="24"/>
      <c r="N1142" s="123"/>
      <c r="O1142" s="45">
        <f t="shared" si="1890"/>
        <v>0</v>
      </c>
      <c r="P1142" s="205"/>
      <c r="Q1142" s="205"/>
      <c r="R1142" s="205"/>
      <c r="S1142" s="205"/>
      <c r="T1142" s="205"/>
    </row>
    <row r="1143" spans="1:20" ht="12.75" customHeight="1" x14ac:dyDescent="0.2">
      <c r="A1143" s="189"/>
      <c r="B1143" s="220"/>
      <c r="C1143" s="220"/>
      <c r="D1143" s="189"/>
      <c r="E1143" s="189"/>
      <c r="F1143" s="221"/>
      <c r="G1143" s="225"/>
      <c r="H1143" s="205"/>
      <c r="I1143" s="225"/>
      <c r="J1143" s="205"/>
      <c r="K1143" s="23"/>
      <c r="L1143" s="23"/>
      <c r="M1143" s="23"/>
      <c r="N1143" s="123"/>
      <c r="O1143" s="45">
        <f t="shared" si="1890"/>
        <v>0</v>
      </c>
      <c r="P1143" s="205"/>
      <c r="Q1143" s="205"/>
      <c r="R1143" s="205"/>
      <c r="S1143" s="205"/>
      <c r="T1143" s="205"/>
    </row>
    <row r="1144" spans="1:20" ht="12.75" customHeight="1" x14ac:dyDescent="0.2">
      <c r="A1144" s="189">
        <v>11</v>
      </c>
      <c r="B1144" s="220" t="s">
        <v>226</v>
      </c>
      <c r="C1144" s="220" t="s">
        <v>364</v>
      </c>
      <c r="D1144" s="189" t="s">
        <v>27</v>
      </c>
      <c r="E1144" s="189">
        <v>9</v>
      </c>
      <c r="F1144" s="221">
        <f>H1144+J1144+R1144</f>
        <v>2.7391960272000002</v>
      </c>
      <c r="G1144" s="225">
        <v>0.9</v>
      </c>
      <c r="H1144" s="205">
        <f>G1144*$P$8/1000</f>
        <v>1.7088300000000001</v>
      </c>
      <c r="I1144" s="225">
        <v>0.05</v>
      </c>
      <c r="J1144" s="205">
        <f>I1144*$P$9/1000</f>
        <v>0.11776350000000001</v>
      </c>
      <c r="K1144" s="123" t="s">
        <v>224</v>
      </c>
      <c r="L1144" s="123" t="s">
        <v>27</v>
      </c>
      <c r="M1144" s="123">
        <v>1</v>
      </c>
      <c r="N1144" s="123">
        <v>0.80600000000000005</v>
      </c>
      <c r="O1144" s="45">
        <f t="shared" si="1890"/>
        <v>0.80600000000000005</v>
      </c>
      <c r="P1144" s="205">
        <f>E1144*F1144</f>
        <v>24.652764244800004</v>
      </c>
      <c r="Q1144" s="205">
        <f>SUM(O1144:O1147)</f>
        <v>0.80600000000000005</v>
      </c>
      <c r="R1144" s="205">
        <f t="shared" ref="R1144" si="1914">Q1144*1.02*1.05*$R$14</f>
        <v>0.91260252720000012</v>
      </c>
      <c r="S1144" s="205">
        <f t="shared" ref="S1144" si="1915">F1144*$S$21</f>
        <v>3.1353077138728636</v>
      </c>
      <c r="T1144" s="205">
        <f t="shared" ref="T1144" si="1916">E1144*S1144</f>
        <v>28.217769424855771</v>
      </c>
    </row>
    <row r="1145" spans="1:20" ht="12.75" customHeight="1" x14ac:dyDescent="0.2">
      <c r="A1145" s="189"/>
      <c r="B1145" s="220"/>
      <c r="C1145" s="220"/>
      <c r="D1145" s="189"/>
      <c r="E1145" s="189"/>
      <c r="F1145" s="221"/>
      <c r="G1145" s="225"/>
      <c r="H1145" s="205"/>
      <c r="I1145" s="225"/>
      <c r="J1145" s="205"/>
      <c r="K1145" s="23"/>
      <c r="L1145" s="23"/>
      <c r="M1145" s="23"/>
      <c r="N1145" s="123"/>
      <c r="O1145" s="45">
        <f t="shared" si="1890"/>
        <v>0</v>
      </c>
      <c r="P1145" s="205"/>
      <c r="Q1145" s="205"/>
      <c r="R1145" s="205"/>
      <c r="S1145" s="205"/>
      <c r="T1145" s="205"/>
    </row>
    <row r="1146" spans="1:20" ht="12.75" customHeight="1" x14ac:dyDescent="0.2">
      <c r="A1146" s="189"/>
      <c r="B1146" s="220"/>
      <c r="C1146" s="220"/>
      <c r="D1146" s="189"/>
      <c r="E1146" s="189"/>
      <c r="F1146" s="221"/>
      <c r="G1146" s="225"/>
      <c r="H1146" s="205"/>
      <c r="I1146" s="225"/>
      <c r="J1146" s="205"/>
      <c r="K1146" s="23"/>
      <c r="L1146" s="23"/>
      <c r="M1146" s="24"/>
      <c r="N1146" s="123"/>
      <c r="O1146" s="45">
        <f t="shared" si="1890"/>
        <v>0</v>
      </c>
      <c r="P1146" s="205"/>
      <c r="Q1146" s="205"/>
      <c r="R1146" s="205"/>
      <c r="S1146" s="205"/>
      <c r="T1146" s="205"/>
    </row>
    <row r="1147" spans="1:20" ht="12.75" customHeight="1" x14ac:dyDescent="0.2">
      <c r="A1147" s="189"/>
      <c r="B1147" s="220"/>
      <c r="C1147" s="220"/>
      <c r="D1147" s="189"/>
      <c r="E1147" s="189"/>
      <c r="F1147" s="221"/>
      <c r="G1147" s="225"/>
      <c r="H1147" s="205"/>
      <c r="I1147" s="225"/>
      <c r="J1147" s="205"/>
      <c r="K1147" s="23"/>
      <c r="L1147" s="23"/>
      <c r="M1147" s="23"/>
      <c r="N1147" s="123"/>
      <c r="O1147" s="45">
        <f t="shared" si="1890"/>
        <v>0</v>
      </c>
      <c r="P1147" s="205"/>
      <c r="Q1147" s="205"/>
      <c r="R1147" s="205"/>
      <c r="S1147" s="205"/>
      <c r="T1147" s="205"/>
    </row>
    <row r="1148" spans="1:20" ht="12.75" customHeight="1" x14ac:dyDescent="0.2">
      <c r="A1148" s="189">
        <v>12</v>
      </c>
      <c r="B1148" s="220" t="s">
        <v>226</v>
      </c>
      <c r="C1148" s="220" t="s">
        <v>365</v>
      </c>
      <c r="D1148" s="189" t="s">
        <v>27</v>
      </c>
      <c r="E1148" s="189">
        <v>38</v>
      </c>
      <c r="F1148" s="221">
        <f>H1148+J1148+R1148</f>
        <v>2.6757894000000002</v>
      </c>
      <c r="G1148" s="225">
        <v>0.9</v>
      </c>
      <c r="H1148" s="205">
        <f>G1148*$P$8/1000</f>
        <v>1.7088300000000001</v>
      </c>
      <c r="I1148" s="225">
        <v>0.05</v>
      </c>
      <c r="J1148" s="205">
        <f>I1148*$P$9/1000</f>
        <v>0.11776350000000001</v>
      </c>
      <c r="K1148" s="123" t="s">
        <v>224</v>
      </c>
      <c r="L1148" s="123" t="s">
        <v>27</v>
      </c>
      <c r="M1148" s="123">
        <v>1</v>
      </c>
      <c r="N1148" s="123">
        <v>0.75</v>
      </c>
      <c r="O1148" s="45">
        <f t="shared" si="1890"/>
        <v>0.75</v>
      </c>
      <c r="P1148" s="205">
        <f>E1148*F1148</f>
        <v>101.6799972</v>
      </c>
      <c r="Q1148" s="205">
        <f>SUM(O1148:O1151)</f>
        <v>0.75</v>
      </c>
      <c r="R1148" s="205">
        <f t="shared" ref="R1148" si="1917">Q1148*1.02*1.05*$R$14</f>
        <v>0.8491959</v>
      </c>
      <c r="S1148" s="205">
        <f t="shared" ref="S1148" si="1918">F1148*$S$21</f>
        <v>3.0627319341927093</v>
      </c>
      <c r="T1148" s="205">
        <f t="shared" ref="T1148" si="1919">E1148*S1148</f>
        <v>116.38381349932295</v>
      </c>
    </row>
    <row r="1149" spans="1:20" ht="12.75" customHeight="1" x14ac:dyDescent="0.2">
      <c r="A1149" s="189"/>
      <c r="B1149" s="220"/>
      <c r="C1149" s="220"/>
      <c r="D1149" s="189"/>
      <c r="E1149" s="189"/>
      <c r="F1149" s="221"/>
      <c r="G1149" s="225"/>
      <c r="H1149" s="205"/>
      <c r="I1149" s="225"/>
      <c r="J1149" s="205"/>
      <c r="K1149" s="23"/>
      <c r="L1149" s="23"/>
      <c r="M1149" s="23"/>
      <c r="N1149" s="123"/>
      <c r="O1149" s="45">
        <f t="shared" si="1890"/>
        <v>0</v>
      </c>
      <c r="P1149" s="205"/>
      <c r="Q1149" s="205"/>
      <c r="R1149" s="205"/>
      <c r="S1149" s="205"/>
      <c r="T1149" s="205"/>
    </row>
    <row r="1150" spans="1:20" ht="12.75" customHeight="1" x14ac:dyDescent="0.2">
      <c r="A1150" s="189"/>
      <c r="B1150" s="220"/>
      <c r="C1150" s="220"/>
      <c r="D1150" s="189"/>
      <c r="E1150" s="189"/>
      <c r="F1150" s="221"/>
      <c r="G1150" s="225"/>
      <c r="H1150" s="205"/>
      <c r="I1150" s="225"/>
      <c r="J1150" s="205"/>
      <c r="K1150" s="23"/>
      <c r="L1150" s="23"/>
      <c r="M1150" s="24"/>
      <c r="N1150" s="123"/>
      <c r="O1150" s="45">
        <f t="shared" si="1890"/>
        <v>0</v>
      </c>
      <c r="P1150" s="205"/>
      <c r="Q1150" s="205"/>
      <c r="R1150" s="205"/>
      <c r="S1150" s="205"/>
      <c r="T1150" s="205"/>
    </row>
    <row r="1151" spans="1:20" ht="12.75" customHeight="1" x14ac:dyDescent="0.2">
      <c r="A1151" s="189"/>
      <c r="B1151" s="220"/>
      <c r="C1151" s="220"/>
      <c r="D1151" s="189"/>
      <c r="E1151" s="189"/>
      <c r="F1151" s="221"/>
      <c r="G1151" s="225"/>
      <c r="H1151" s="205"/>
      <c r="I1151" s="225"/>
      <c r="J1151" s="205"/>
      <c r="K1151" s="23"/>
      <c r="L1151" s="23"/>
      <c r="M1151" s="23"/>
      <c r="N1151" s="123"/>
      <c r="O1151" s="45">
        <f t="shared" si="1890"/>
        <v>0</v>
      </c>
      <c r="P1151" s="205"/>
      <c r="Q1151" s="205"/>
      <c r="R1151" s="205"/>
      <c r="S1151" s="205"/>
      <c r="T1151" s="205"/>
    </row>
    <row r="1152" spans="1:20" ht="12.75" customHeight="1" x14ac:dyDescent="0.2">
      <c r="A1152" s="189">
        <v>13</v>
      </c>
      <c r="B1152" s="220" t="s">
        <v>226</v>
      </c>
      <c r="C1152" s="220" t="s">
        <v>366</v>
      </c>
      <c r="D1152" s="189" t="s">
        <v>27</v>
      </c>
      <c r="E1152" s="189">
        <v>4</v>
      </c>
      <c r="F1152" s="221">
        <f>H1152+J1152+R1152</f>
        <v>2.5059502199999999</v>
      </c>
      <c r="G1152" s="225">
        <v>0.9</v>
      </c>
      <c r="H1152" s="205">
        <f>G1152*$P$8/1000</f>
        <v>1.7088300000000001</v>
      </c>
      <c r="I1152" s="225">
        <v>0.05</v>
      </c>
      <c r="J1152" s="205">
        <f>I1152*$P$9/1000</f>
        <v>0.11776350000000001</v>
      </c>
      <c r="K1152" s="123" t="s">
        <v>224</v>
      </c>
      <c r="L1152" s="123" t="s">
        <v>27</v>
      </c>
      <c r="M1152" s="123">
        <v>1</v>
      </c>
      <c r="N1152" s="123">
        <v>0.6</v>
      </c>
      <c r="O1152" s="45">
        <f t="shared" si="1890"/>
        <v>0.6</v>
      </c>
      <c r="P1152" s="205">
        <f>E1152*F1152</f>
        <v>10.02380088</v>
      </c>
      <c r="Q1152" s="205">
        <f>SUM(O1152:O1155)</f>
        <v>0.6</v>
      </c>
      <c r="R1152" s="205">
        <f t="shared" ref="R1152" si="1920">Q1152*1.02*1.05*$R$14</f>
        <v>0.67935672000000003</v>
      </c>
      <c r="S1152" s="205">
        <f t="shared" ref="S1152" si="1921">F1152*$S$21</f>
        <v>2.8683325243351532</v>
      </c>
      <c r="T1152" s="205">
        <f t="shared" ref="T1152" si="1922">E1152*S1152</f>
        <v>11.473330097340613</v>
      </c>
    </row>
    <row r="1153" spans="1:20" ht="12.75" customHeight="1" x14ac:dyDescent="0.2">
      <c r="A1153" s="189"/>
      <c r="B1153" s="220"/>
      <c r="C1153" s="220"/>
      <c r="D1153" s="189"/>
      <c r="E1153" s="189"/>
      <c r="F1153" s="221"/>
      <c r="G1153" s="225"/>
      <c r="H1153" s="205"/>
      <c r="I1153" s="225"/>
      <c r="J1153" s="205"/>
      <c r="K1153" s="23"/>
      <c r="L1153" s="23"/>
      <c r="M1153" s="23"/>
      <c r="N1153" s="123"/>
      <c r="O1153" s="45">
        <f t="shared" si="1890"/>
        <v>0</v>
      </c>
      <c r="P1153" s="205"/>
      <c r="Q1153" s="205"/>
      <c r="R1153" s="205"/>
      <c r="S1153" s="205"/>
      <c r="T1153" s="205"/>
    </row>
    <row r="1154" spans="1:20" ht="12.75" customHeight="1" x14ac:dyDescent="0.2">
      <c r="A1154" s="189"/>
      <c r="B1154" s="220"/>
      <c r="C1154" s="220"/>
      <c r="D1154" s="189"/>
      <c r="E1154" s="189"/>
      <c r="F1154" s="221"/>
      <c r="G1154" s="225"/>
      <c r="H1154" s="205"/>
      <c r="I1154" s="225"/>
      <c r="J1154" s="205"/>
      <c r="K1154" s="23"/>
      <c r="L1154" s="23"/>
      <c r="M1154" s="24"/>
      <c r="N1154" s="123"/>
      <c r="O1154" s="45">
        <f t="shared" si="1890"/>
        <v>0</v>
      </c>
      <c r="P1154" s="205"/>
      <c r="Q1154" s="205"/>
      <c r="R1154" s="205"/>
      <c r="S1154" s="205"/>
      <c r="T1154" s="205"/>
    </row>
    <row r="1155" spans="1:20" ht="12.75" customHeight="1" x14ac:dyDescent="0.2">
      <c r="A1155" s="189"/>
      <c r="B1155" s="220"/>
      <c r="C1155" s="220"/>
      <c r="D1155" s="189"/>
      <c r="E1155" s="189"/>
      <c r="F1155" s="221"/>
      <c r="G1155" s="225"/>
      <c r="H1155" s="205"/>
      <c r="I1155" s="225"/>
      <c r="J1155" s="205"/>
      <c r="K1155" s="23"/>
      <c r="L1155" s="23"/>
      <c r="M1155" s="23"/>
      <c r="N1155" s="123"/>
      <c r="O1155" s="45">
        <f t="shared" si="1890"/>
        <v>0</v>
      </c>
      <c r="P1155" s="205"/>
      <c r="Q1155" s="205"/>
      <c r="R1155" s="205"/>
      <c r="S1155" s="205"/>
      <c r="T1155" s="205"/>
    </row>
    <row r="1156" spans="1:20" ht="12.75" customHeight="1" x14ac:dyDescent="0.2">
      <c r="A1156" s="189">
        <v>14</v>
      </c>
      <c r="B1156" s="220" t="s">
        <v>367</v>
      </c>
      <c r="C1156" s="220" t="s">
        <v>368</v>
      </c>
      <c r="D1156" s="189" t="s">
        <v>27</v>
      </c>
      <c r="E1156" s="189">
        <v>10</v>
      </c>
      <c r="F1156" s="221">
        <f>H1156+J1156+R1156</f>
        <v>9.2669466000000007</v>
      </c>
      <c r="G1156" s="225">
        <v>0.11</v>
      </c>
      <c r="H1156" s="205">
        <f>G1156*$P$8/1000</f>
        <v>0.20885699999999999</v>
      </c>
      <c r="I1156" s="225"/>
      <c r="J1156" s="205">
        <f>I1156*$P$9/1000</f>
        <v>0</v>
      </c>
      <c r="K1156" s="23" t="s">
        <v>369</v>
      </c>
      <c r="L1156" s="123" t="s">
        <v>27</v>
      </c>
      <c r="M1156" s="123">
        <v>1</v>
      </c>
      <c r="N1156" s="123">
        <v>8</v>
      </c>
      <c r="O1156" s="45">
        <f t="shared" si="1890"/>
        <v>8</v>
      </c>
      <c r="P1156" s="205">
        <f>E1156*F1156</f>
        <v>92.669466</v>
      </c>
      <c r="Q1156" s="205">
        <f>SUM(O1156:O1159)</f>
        <v>8</v>
      </c>
      <c r="R1156" s="205">
        <f t="shared" ref="R1156" si="1923">Q1156*1.02*1.05*$R$14</f>
        <v>9.0580896000000006</v>
      </c>
      <c r="S1156" s="205">
        <f t="shared" ref="S1156" si="1924">F1156*$S$21</f>
        <v>10.607028073389689</v>
      </c>
      <c r="T1156" s="205">
        <f t="shared" ref="T1156" si="1925">E1156*S1156</f>
        <v>106.07028073389688</v>
      </c>
    </row>
    <row r="1157" spans="1:20" ht="12.75" customHeight="1" x14ac:dyDescent="0.2">
      <c r="A1157" s="189"/>
      <c r="B1157" s="220"/>
      <c r="C1157" s="220"/>
      <c r="D1157" s="189"/>
      <c r="E1157" s="189"/>
      <c r="F1157" s="221"/>
      <c r="G1157" s="225"/>
      <c r="H1157" s="205"/>
      <c r="I1157" s="225"/>
      <c r="J1157" s="205"/>
      <c r="K1157" s="23"/>
      <c r="L1157" s="23"/>
      <c r="M1157" s="23"/>
      <c r="N1157" s="123"/>
      <c r="O1157" s="45">
        <f t="shared" si="1890"/>
        <v>0</v>
      </c>
      <c r="P1157" s="205"/>
      <c r="Q1157" s="205"/>
      <c r="R1157" s="205"/>
      <c r="S1157" s="205"/>
      <c r="T1157" s="205"/>
    </row>
    <row r="1158" spans="1:20" ht="12.75" customHeight="1" x14ac:dyDescent="0.2">
      <c r="A1158" s="189"/>
      <c r="B1158" s="220"/>
      <c r="C1158" s="220"/>
      <c r="D1158" s="189"/>
      <c r="E1158" s="189"/>
      <c r="F1158" s="221"/>
      <c r="G1158" s="225"/>
      <c r="H1158" s="205"/>
      <c r="I1158" s="225"/>
      <c r="J1158" s="205"/>
      <c r="K1158" s="23"/>
      <c r="L1158" s="23"/>
      <c r="M1158" s="24"/>
      <c r="N1158" s="123"/>
      <c r="O1158" s="45">
        <f t="shared" si="1890"/>
        <v>0</v>
      </c>
      <c r="P1158" s="205"/>
      <c r="Q1158" s="205"/>
      <c r="R1158" s="205"/>
      <c r="S1158" s="205"/>
      <c r="T1158" s="205"/>
    </row>
    <row r="1159" spans="1:20" ht="12.75" customHeight="1" x14ac:dyDescent="0.2">
      <c r="A1159" s="189"/>
      <c r="B1159" s="220"/>
      <c r="C1159" s="220"/>
      <c r="D1159" s="189"/>
      <c r="E1159" s="189"/>
      <c r="F1159" s="221"/>
      <c r="G1159" s="225"/>
      <c r="H1159" s="205"/>
      <c r="I1159" s="225"/>
      <c r="J1159" s="205"/>
      <c r="K1159" s="23"/>
      <c r="L1159" s="23"/>
      <c r="M1159" s="23"/>
      <c r="N1159" s="123"/>
      <c r="O1159" s="45">
        <f t="shared" si="1890"/>
        <v>0</v>
      </c>
      <c r="P1159" s="205"/>
      <c r="Q1159" s="205"/>
      <c r="R1159" s="205"/>
      <c r="S1159" s="205"/>
      <c r="T1159" s="205"/>
    </row>
    <row r="1160" spans="1:20" ht="12.75" customHeight="1" x14ac:dyDescent="0.2">
      <c r="A1160" s="189">
        <v>15</v>
      </c>
      <c r="B1160" s="190" t="s">
        <v>671</v>
      </c>
      <c r="C1160" s="190" t="s">
        <v>370</v>
      </c>
      <c r="D1160" s="191" t="s">
        <v>27</v>
      </c>
      <c r="E1160" s="191">
        <v>1</v>
      </c>
      <c r="F1160" s="221">
        <f>H1160+J1160+R1160</f>
        <v>2.9686067280000001</v>
      </c>
      <c r="G1160" s="187">
        <v>1.0900000000000001</v>
      </c>
      <c r="H1160" s="205">
        <f>G1160*$P$8/1000</f>
        <v>2.0695830000000002</v>
      </c>
      <c r="I1160" s="187">
        <v>0.05</v>
      </c>
      <c r="J1160" s="205">
        <f>I1160*$P$9/1000</f>
        <v>0.11776350000000001</v>
      </c>
      <c r="K1160" s="30" t="s">
        <v>371</v>
      </c>
      <c r="L1160" s="30" t="s">
        <v>27</v>
      </c>
      <c r="M1160" s="30">
        <v>1</v>
      </c>
      <c r="N1160" s="126">
        <v>0.69</v>
      </c>
      <c r="O1160" s="45">
        <f t="shared" si="1890"/>
        <v>0.69</v>
      </c>
      <c r="P1160" s="205">
        <f>E1160*F1160</f>
        <v>2.9686067280000001</v>
      </c>
      <c r="Q1160" s="205">
        <f>SUM(O1160:O1163)</f>
        <v>0.69</v>
      </c>
      <c r="R1160" s="205">
        <f t="shared" ref="R1160" si="1926">Q1160*1.02*1.05*$R$14</f>
        <v>0.78126022799999995</v>
      </c>
      <c r="S1160" s="205">
        <f t="shared" ref="S1160" si="1927">F1160*$S$21</f>
        <v>3.3978932071055103</v>
      </c>
      <c r="T1160" s="205">
        <f t="shared" ref="T1160" si="1928">E1160*S1160</f>
        <v>3.3978932071055103</v>
      </c>
    </row>
    <row r="1161" spans="1:20" ht="12.75" customHeight="1" x14ac:dyDescent="0.2">
      <c r="A1161" s="189"/>
      <c r="B1161" s="190"/>
      <c r="C1161" s="190"/>
      <c r="D1161" s="191"/>
      <c r="E1161" s="191"/>
      <c r="F1161" s="221"/>
      <c r="G1161" s="187"/>
      <c r="H1161" s="205"/>
      <c r="I1161" s="187"/>
      <c r="J1161" s="205"/>
      <c r="K1161" s="30"/>
      <c r="L1161" s="30"/>
      <c r="M1161" s="30"/>
      <c r="N1161" s="126"/>
      <c r="O1161" s="45">
        <f t="shared" si="1890"/>
        <v>0</v>
      </c>
      <c r="P1161" s="205"/>
      <c r="Q1161" s="205"/>
      <c r="R1161" s="205"/>
      <c r="S1161" s="205"/>
      <c r="T1161" s="205"/>
    </row>
    <row r="1162" spans="1:20" ht="12.75" customHeight="1" x14ac:dyDescent="0.2">
      <c r="A1162" s="189"/>
      <c r="B1162" s="190"/>
      <c r="C1162" s="190"/>
      <c r="D1162" s="191"/>
      <c r="E1162" s="191"/>
      <c r="F1162" s="221"/>
      <c r="G1162" s="187"/>
      <c r="H1162" s="205"/>
      <c r="I1162" s="187"/>
      <c r="J1162" s="205"/>
      <c r="K1162" s="30"/>
      <c r="L1162" s="30"/>
      <c r="M1162" s="32"/>
      <c r="N1162" s="126"/>
      <c r="O1162" s="45">
        <f t="shared" si="1890"/>
        <v>0</v>
      </c>
      <c r="P1162" s="205"/>
      <c r="Q1162" s="205"/>
      <c r="R1162" s="205"/>
      <c r="S1162" s="205"/>
      <c r="T1162" s="205"/>
    </row>
    <row r="1163" spans="1:20" ht="12.75" customHeight="1" x14ac:dyDescent="0.2">
      <c r="A1163" s="189"/>
      <c r="B1163" s="190"/>
      <c r="C1163" s="190"/>
      <c r="D1163" s="191"/>
      <c r="E1163" s="191"/>
      <c r="F1163" s="221"/>
      <c r="G1163" s="187"/>
      <c r="H1163" s="205"/>
      <c r="I1163" s="187"/>
      <c r="J1163" s="205"/>
      <c r="K1163" s="30"/>
      <c r="L1163" s="30"/>
      <c r="M1163" s="30"/>
      <c r="N1163" s="126"/>
      <c r="O1163" s="45">
        <f t="shared" si="1890"/>
        <v>0</v>
      </c>
      <c r="P1163" s="205"/>
      <c r="Q1163" s="205"/>
      <c r="R1163" s="205"/>
      <c r="S1163" s="205"/>
      <c r="T1163" s="205"/>
    </row>
    <row r="1164" spans="1:20" ht="12.75" customHeight="1" x14ac:dyDescent="0.2">
      <c r="A1164" s="189">
        <v>16</v>
      </c>
      <c r="B1164" s="190" t="s">
        <v>672</v>
      </c>
      <c r="C1164" s="190" t="s">
        <v>372</v>
      </c>
      <c r="D1164" s="191" t="s">
        <v>27</v>
      </c>
      <c r="E1164" s="191">
        <v>1</v>
      </c>
      <c r="F1164" s="221">
        <f>H1164+J1164+R1164</f>
        <v>4.0365196799999996</v>
      </c>
      <c r="G1164" s="187">
        <v>1.49</v>
      </c>
      <c r="H1164" s="205">
        <f>G1164*$P$8/1000</f>
        <v>2.8290630000000001</v>
      </c>
      <c r="I1164" s="187">
        <v>0.08</v>
      </c>
      <c r="J1164" s="205">
        <f>I1164*$P$9/1000</f>
        <v>0.18842160000000002</v>
      </c>
      <c r="K1164" s="30" t="s">
        <v>373</v>
      </c>
      <c r="L1164" s="30" t="s">
        <v>27</v>
      </c>
      <c r="M1164" s="30">
        <v>1</v>
      </c>
      <c r="N1164" s="127">
        <v>0.9</v>
      </c>
      <c r="O1164" s="45">
        <f t="shared" si="1890"/>
        <v>0.9</v>
      </c>
      <c r="P1164" s="205">
        <f>E1164*F1164</f>
        <v>4.0365196799999996</v>
      </c>
      <c r="Q1164" s="205">
        <f>SUM(O1164:O1167)</f>
        <v>0.9</v>
      </c>
      <c r="R1164" s="205">
        <f t="shared" ref="R1164" si="1929">Q1164*1.02*1.05*$R$14</f>
        <v>1.0190350800000001</v>
      </c>
      <c r="S1164" s="205">
        <f t="shared" ref="S1164" si="1930">F1164*$S$21</f>
        <v>4.6202357057447543</v>
      </c>
      <c r="T1164" s="205">
        <f t="shared" ref="T1164" si="1931">E1164*S1164</f>
        <v>4.6202357057447543</v>
      </c>
    </row>
    <row r="1165" spans="1:20" ht="12.75" customHeight="1" x14ac:dyDescent="0.2">
      <c r="A1165" s="189"/>
      <c r="B1165" s="190"/>
      <c r="C1165" s="190"/>
      <c r="D1165" s="191"/>
      <c r="E1165" s="191"/>
      <c r="F1165" s="221"/>
      <c r="G1165" s="187"/>
      <c r="H1165" s="205"/>
      <c r="I1165" s="187"/>
      <c r="J1165" s="205"/>
      <c r="K1165" s="30"/>
      <c r="L1165" s="30"/>
      <c r="M1165" s="30"/>
      <c r="N1165" s="126"/>
      <c r="O1165" s="45">
        <f t="shared" si="1890"/>
        <v>0</v>
      </c>
      <c r="P1165" s="205"/>
      <c r="Q1165" s="205"/>
      <c r="R1165" s="205"/>
      <c r="S1165" s="205"/>
      <c r="T1165" s="205"/>
    </row>
    <row r="1166" spans="1:20" ht="12.75" customHeight="1" x14ac:dyDescent="0.2">
      <c r="A1166" s="189"/>
      <c r="B1166" s="190"/>
      <c r="C1166" s="190"/>
      <c r="D1166" s="191"/>
      <c r="E1166" s="191"/>
      <c r="F1166" s="221"/>
      <c r="G1166" s="187"/>
      <c r="H1166" s="205"/>
      <c r="I1166" s="187"/>
      <c r="J1166" s="205"/>
      <c r="K1166" s="30"/>
      <c r="L1166" s="30"/>
      <c r="M1166" s="32"/>
      <c r="N1166" s="126"/>
      <c r="O1166" s="45">
        <f t="shared" si="1890"/>
        <v>0</v>
      </c>
      <c r="P1166" s="205"/>
      <c r="Q1166" s="205"/>
      <c r="R1166" s="205"/>
      <c r="S1166" s="205"/>
      <c r="T1166" s="205"/>
    </row>
    <row r="1167" spans="1:20" ht="12.75" customHeight="1" x14ac:dyDescent="0.2">
      <c r="A1167" s="189"/>
      <c r="B1167" s="190"/>
      <c r="C1167" s="190"/>
      <c r="D1167" s="191"/>
      <c r="E1167" s="191"/>
      <c r="F1167" s="221"/>
      <c r="G1167" s="187"/>
      <c r="H1167" s="205"/>
      <c r="I1167" s="187"/>
      <c r="J1167" s="205"/>
      <c r="K1167" s="30"/>
      <c r="L1167" s="30"/>
      <c r="M1167" s="30"/>
      <c r="N1167" s="126"/>
      <c r="O1167" s="45">
        <f t="shared" si="1890"/>
        <v>0</v>
      </c>
      <c r="P1167" s="205"/>
      <c r="Q1167" s="205"/>
      <c r="R1167" s="205"/>
      <c r="S1167" s="205"/>
      <c r="T1167" s="205"/>
    </row>
    <row r="1168" spans="1:20" ht="12.75" customHeight="1" x14ac:dyDescent="0.2">
      <c r="A1168" s="189">
        <v>17</v>
      </c>
      <c r="B1168" s="220" t="s">
        <v>374</v>
      </c>
      <c r="C1168" s="220" t="s">
        <v>375</v>
      </c>
      <c r="D1168" s="221" t="s">
        <v>32</v>
      </c>
      <c r="E1168" s="192">
        <v>18</v>
      </c>
      <c r="F1168" s="221">
        <f>H1168+J1168+R1168</f>
        <v>25.8178998078</v>
      </c>
      <c r="G1168" s="269">
        <v>8.6199999999999999E-2</v>
      </c>
      <c r="H1168" s="205">
        <f>G1168*$P$8/1000</f>
        <v>0.16366794000000001</v>
      </c>
      <c r="I1168" s="269">
        <v>6.4999999999999997E-3</v>
      </c>
      <c r="J1168" s="205">
        <f>I1168*$P$9/1000</f>
        <v>1.5309254999999999E-2</v>
      </c>
      <c r="K1168" s="23" t="s">
        <v>209</v>
      </c>
      <c r="L1168" s="23" t="s">
        <v>32</v>
      </c>
      <c r="M1168" s="23">
        <v>1.02</v>
      </c>
      <c r="N1168" s="123">
        <v>22.2</v>
      </c>
      <c r="O1168" s="38">
        <f t="shared" si="1890"/>
        <v>22.643999999999998</v>
      </c>
      <c r="P1168" s="205">
        <f>E1168*F1168</f>
        <v>464.72219654039998</v>
      </c>
      <c r="Q1168" s="205">
        <f>SUM(O1168:O1171)</f>
        <v>22.643999999999998</v>
      </c>
      <c r="R1168" s="205">
        <f t="shared" ref="R1168" si="1932">Q1168*1.02*1.05*$R$14</f>
        <v>25.638922612799998</v>
      </c>
      <c r="S1168" s="205">
        <f t="shared" ref="S1168" si="1933">F1168*$S$21</f>
        <v>29.551393773791339</v>
      </c>
      <c r="T1168" s="205">
        <f t="shared" ref="T1168" si="1934">E1168*S1168</f>
        <v>531.92508792824412</v>
      </c>
    </row>
    <row r="1169" spans="1:20" ht="12.75" customHeight="1" x14ac:dyDescent="0.2">
      <c r="A1169" s="189"/>
      <c r="B1169" s="220"/>
      <c r="C1169" s="220"/>
      <c r="D1169" s="221"/>
      <c r="E1169" s="192"/>
      <c r="F1169" s="221"/>
      <c r="G1169" s="269"/>
      <c r="H1169" s="205"/>
      <c r="I1169" s="269"/>
      <c r="J1169" s="205"/>
      <c r="K1169" s="23"/>
      <c r="L1169" s="23"/>
      <c r="M1169" s="23"/>
      <c r="N1169" s="123"/>
      <c r="O1169" s="38">
        <f t="shared" si="1890"/>
        <v>0</v>
      </c>
      <c r="P1169" s="205"/>
      <c r="Q1169" s="205"/>
      <c r="R1169" s="205"/>
      <c r="S1169" s="205"/>
      <c r="T1169" s="205"/>
    </row>
    <row r="1170" spans="1:20" ht="12.75" customHeight="1" x14ac:dyDescent="0.2">
      <c r="A1170" s="189"/>
      <c r="B1170" s="220"/>
      <c r="C1170" s="220"/>
      <c r="D1170" s="221"/>
      <c r="E1170" s="192"/>
      <c r="F1170" s="221"/>
      <c r="G1170" s="269"/>
      <c r="H1170" s="205"/>
      <c r="I1170" s="269"/>
      <c r="J1170" s="205"/>
      <c r="K1170" s="23"/>
      <c r="L1170" s="23"/>
      <c r="M1170" s="24"/>
      <c r="N1170" s="123"/>
      <c r="O1170" s="38">
        <f t="shared" si="1890"/>
        <v>0</v>
      </c>
      <c r="P1170" s="205"/>
      <c r="Q1170" s="205"/>
      <c r="R1170" s="205"/>
      <c r="S1170" s="205"/>
      <c r="T1170" s="205"/>
    </row>
    <row r="1171" spans="1:20" ht="12.75" customHeight="1" x14ac:dyDescent="0.2">
      <c r="A1171" s="189"/>
      <c r="B1171" s="220"/>
      <c r="C1171" s="220"/>
      <c r="D1171" s="221"/>
      <c r="E1171" s="192"/>
      <c r="F1171" s="221"/>
      <c r="G1171" s="269"/>
      <c r="H1171" s="205"/>
      <c r="I1171" s="269"/>
      <c r="J1171" s="205"/>
      <c r="K1171" s="23"/>
      <c r="L1171" s="23"/>
      <c r="M1171" s="23"/>
      <c r="N1171" s="123"/>
      <c r="O1171" s="38">
        <f t="shared" si="1890"/>
        <v>0</v>
      </c>
      <c r="P1171" s="205"/>
      <c r="Q1171" s="205"/>
      <c r="R1171" s="205"/>
      <c r="S1171" s="205"/>
      <c r="T1171" s="205"/>
    </row>
    <row r="1172" spans="1:20" ht="12.75" customHeight="1" x14ac:dyDescent="0.2">
      <c r="A1172" s="189">
        <v>18</v>
      </c>
      <c r="B1172" s="220" t="s">
        <v>376</v>
      </c>
      <c r="C1172" s="220" t="s">
        <v>377</v>
      </c>
      <c r="D1172" s="189" t="s">
        <v>32</v>
      </c>
      <c r="E1172" s="192">
        <v>4</v>
      </c>
      <c r="F1172" s="221">
        <f>H1172+J1172+R1172</f>
        <v>9.3601927362000001</v>
      </c>
      <c r="G1172" s="268">
        <v>0.182</v>
      </c>
      <c r="H1172" s="205">
        <f>G1172*$P$8/1000</f>
        <v>0.34556340000000002</v>
      </c>
      <c r="I1172" s="269">
        <v>2.7000000000000001E-3</v>
      </c>
      <c r="J1172" s="205">
        <f>I1172*$P$9/1000</f>
        <v>6.3592290000000001E-3</v>
      </c>
      <c r="K1172" s="23" t="s">
        <v>209</v>
      </c>
      <c r="L1172" s="23" t="s">
        <v>32</v>
      </c>
      <c r="M1172" s="23">
        <v>1.02</v>
      </c>
      <c r="N1172" s="123">
        <v>7.8</v>
      </c>
      <c r="O1172" s="45">
        <f t="shared" si="1890"/>
        <v>7.9559999999999995</v>
      </c>
      <c r="P1172" s="205">
        <f>E1172*F1172</f>
        <v>37.440770944800001</v>
      </c>
      <c r="Q1172" s="205">
        <f>SUM(O1172:O1175)</f>
        <v>7.9559999999999995</v>
      </c>
      <c r="R1172" s="205">
        <f t="shared" ref="R1172" si="1935">Q1172*1.02*1.05*$R$14</f>
        <v>9.0082701071999995</v>
      </c>
      <c r="S1172" s="205">
        <f t="shared" ref="S1172" si="1936">F1172*$S$21</f>
        <v>10.713758415874722</v>
      </c>
      <c r="T1172" s="205">
        <f t="shared" ref="T1172" si="1937">E1172*S1172</f>
        <v>42.855033663498887</v>
      </c>
    </row>
    <row r="1173" spans="1:20" ht="12.75" customHeight="1" x14ac:dyDescent="0.2">
      <c r="A1173" s="189"/>
      <c r="B1173" s="220"/>
      <c r="C1173" s="220"/>
      <c r="D1173" s="189"/>
      <c r="E1173" s="192"/>
      <c r="F1173" s="221"/>
      <c r="G1173" s="268"/>
      <c r="H1173" s="205"/>
      <c r="I1173" s="269"/>
      <c r="J1173" s="205"/>
      <c r="K1173" s="23"/>
      <c r="L1173" s="23"/>
      <c r="M1173" s="23"/>
      <c r="N1173" s="123"/>
      <c r="O1173" s="45">
        <f t="shared" ref="O1173:O1236" si="1938">M1173*N1173</f>
        <v>0</v>
      </c>
      <c r="P1173" s="205"/>
      <c r="Q1173" s="205"/>
      <c r="R1173" s="205"/>
      <c r="S1173" s="205"/>
      <c r="T1173" s="205"/>
    </row>
    <row r="1174" spans="1:20" ht="12.75" customHeight="1" x14ac:dyDescent="0.2">
      <c r="A1174" s="189"/>
      <c r="B1174" s="220"/>
      <c r="C1174" s="220"/>
      <c r="D1174" s="189"/>
      <c r="E1174" s="192"/>
      <c r="F1174" s="221"/>
      <c r="G1174" s="268"/>
      <c r="H1174" s="205"/>
      <c r="I1174" s="269"/>
      <c r="J1174" s="205"/>
      <c r="K1174" s="23"/>
      <c r="L1174" s="23"/>
      <c r="M1174" s="24"/>
      <c r="N1174" s="123"/>
      <c r="O1174" s="45">
        <f t="shared" si="1938"/>
        <v>0</v>
      </c>
      <c r="P1174" s="205"/>
      <c r="Q1174" s="205"/>
      <c r="R1174" s="205"/>
      <c r="S1174" s="205"/>
      <c r="T1174" s="205"/>
    </row>
    <row r="1175" spans="1:20" ht="12.75" customHeight="1" x14ac:dyDescent="0.2">
      <c r="A1175" s="189"/>
      <c r="B1175" s="220"/>
      <c r="C1175" s="220"/>
      <c r="D1175" s="189"/>
      <c r="E1175" s="192"/>
      <c r="F1175" s="221"/>
      <c r="G1175" s="268"/>
      <c r="H1175" s="205"/>
      <c r="I1175" s="269"/>
      <c r="J1175" s="205"/>
      <c r="K1175" s="23"/>
      <c r="L1175" s="23"/>
      <c r="M1175" s="23"/>
      <c r="N1175" s="123"/>
      <c r="O1175" s="45">
        <f t="shared" si="1938"/>
        <v>0</v>
      </c>
      <c r="P1175" s="205"/>
      <c r="Q1175" s="205"/>
      <c r="R1175" s="205"/>
      <c r="S1175" s="205"/>
      <c r="T1175" s="205"/>
    </row>
    <row r="1176" spans="1:20" ht="12.75" customHeight="1" x14ac:dyDescent="0.2">
      <c r="A1176" s="189">
        <v>19</v>
      </c>
      <c r="B1176" s="220" t="s">
        <v>376</v>
      </c>
      <c r="C1176" s="220" t="s">
        <v>378</v>
      </c>
      <c r="D1176" s="221" t="s">
        <v>32</v>
      </c>
      <c r="E1176" s="192">
        <v>284</v>
      </c>
      <c r="F1176" s="221">
        <f>H1176+J1176+R1176</f>
        <v>1.7178494941199998</v>
      </c>
      <c r="G1176" s="225">
        <v>6.2E-2</v>
      </c>
      <c r="H1176" s="205">
        <f>G1176*$P$8/1000</f>
        <v>0.1177194</v>
      </c>
      <c r="I1176" s="269">
        <v>2.7000000000000001E-3</v>
      </c>
      <c r="J1176" s="205">
        <f>I1176*$P$9/1000</f>
        <v>6.3592290000000001E-3</v>
      </c>
      <c r="K1176" s="23" t="s">
        <v>209</v>
      </c>
      <c r="L1176" s="23" t="s">
        <v>32</v>
      </c>
      <c r="M1176" s="23">
        <v>1.02</v>
      </c>
      <c r="N1176" s="123">
        <v>1.38</v>
      </c>
      <c r="O1176" s="45">
        <f t="shared" si="1938"/>
        <v>1.4076</v>
      </c>
      <c r="P1176" s="205">
        <f>E1176*F1176</f>
        <v>487.86925633007991</v>
      </c>
      <c r="Q1176" s="205">
        <f>SUM(O1176:O1179)</f>
        <v>1.4076</v>
      </c>
      <c r="R1176" s="205">
        <f t="shared" ref="R1176" si="1939">Q1176*1.02*1.05*$R$14</f>
        <v>1.5937708651199998</v>
      </c>
      <c r="S1176" s="205">
        <f t="shared" ref="S1176" si="1940">F1176*$S$21</f>
        <v>1.9662655453295814</v>
      </c>
      <c r="T1176" s="205">
        <f t="shared" ref="T1176" si="1941">E1176*S1176</f>
        <v>558.41941487360111</v>
      </c>
    </row>
    <row r="1177" spans="1:20" ht="12.75" customHeight="1" x14ac:dyDescent="0.2">
      <c r="A1177" s="189"/>
      <c r="B1177" s="220"/>
      <c r="C1177" s="220"/>
      <c r="D1177" s="221"/>
      <c r="E1177" s="192"/>
      <c r="F1177" s="221"/>
      <c r="G1177" s="225"/>
      <c r="H1177" s="205"/>
      <c r="I1177" s="269"/>
      <c r="J1177" s="205"/>
      <c r="K1177" s="23"/>
      <c r="L1177" s="23"/>
      <c r="M1177" s="23"/>
      <c r="N1177" s="123"/>
      <c r="O1177" s="45">
        <f t="shared" si="1938"/>
        <v>0</v>
      </c>
      <c r="P1177" s="205"/>
      <c r="Q1177" s="205"/>
      <c r="R1177" s="205"/>
      <c r="S1177" s="205"/>
      <c r="T1177" s="205"/>
    </row>
    <row r="1178" spans="1:20" ht="12.75" customHeight="1" x14ac:dyDescent="0.2">
      <c r="A1178" s="189"/>
      <c r="B1178" s="220"/>
      <c r="C1178" s="220"/>
      <c r="D1178" s="221"/>
      <c r="E1178" s="192"/>
      <c r="F1178" s="221"/>
      <c r="G1178" s="225"/>
      <c r="H1178" s="205"/>
      <c r="I1178" s="269"/>
      <c r="J1178" s="205"/>
      <c r="K1178" s="23"/>
      <c r="L1178" s="23"/>
      <c r="M1178" s="24"/>
      <c r="N1178" s="123"/>
      <c r="O1178" s="45">
        <f t="shared" si="1938"/>
        <v>0</v>
      </c>
      <c r="P1178" s="205"/>
      <c r="Q1178" s="205"/>
      <c r="R1178" s="205"/>
      <c r="S1178" s="205"/>
      <c r="T1178" s="205"/>
    </row>
    <row r="1179" spans="1:20" ht="12.75" customHeight="1" x14ac:dyDescent="0.2">
      <c r="A1179" s="189"/>
      <c r="B1179" s="220"/>
      <c r="C1179" s="220"/>
      <c r="D1179" s="221"/>
      <c r="E1179" s="192"/>
      <c r="F1179" s="221"/>
      <c r="G1179" s="225"/>
      <c r="H1179" s="205"/>
      <c r="I1179" s="269"/>
      <c r="J1179" s="205"/>
      <c r="K1179" s="23"/>
      <c r="L1179" s="23"/>
      <c r="M1179" s="23"/>
      <c r="N1179" s="123"/>
      <c r="O1179" s="45">
        <f t="shared" si="1938"/>
        <v>0</v>
      </c>
      <c r="P1179" s="205"/>
      <c r="Q1179" s="205"/>
      <c r="R1179" s="205"/>
      <c r="S1179" s="205"/>
      <c r="T1179" s="205"/>
    </row>
    <row r="1180" spans="1:20" ht="12.75" customHeight="1" x14ac:dyDescent="0.2">
      <c r="A1180" s="189">
        <v>20</v>
      </c>
      <c r="B1180" s="220" t="s">
        <v>376</v>
      </c>
      <c r="C1180" s="220" t="s">
        <v>379</v>
      </c>
      <c r="D1180" s="221" t="s">
        <v>32</v>
      </c>
      <c r="E1180" s="192">
        <v>36</v>
      </c>
      <c r="F1180" s="221">
        <f>H1180+J1180+R1180</f>
        <v>0.42897392493600001</v>
      </c>
      <c r="G1180" s="225">
        <v>6.2E-2</v>
      </c>
      <c r="H1180" s="205">
        <f>G1180*$P$8/1000</f>
        <v>0.1177194</v>
      </c>
      <c r="I1180" s="269">
        <v>2.7000000000000001E-3</v>
      </c>
      <c r="J1180" s="205">
        <f>I1180*$P$9/1000</f>
        <v>6.3592290000000001E-3</v>
      </c>
      <c r="K1180" s="23" t="s">
        <v>209</v>
      </c>
      <c r="L1180" s="23" t="s">
        <v>32</v>
      </c>
      <c r="M1180" s="23">
        <v>1.02</v>
      </c>
      <c r="N1180" s="123">
        <v>0.26400000000000001</v>
      </c>
      <c r="O1180" s="45">
        <f t="shared" si="1938"/>
        <v>0.26928000000000002</v>
      </c>
      <c r="P1180" s="205">
        <f>E1180*F1180</f>
        <v>15.443061297696</v>
      </c>
      <c r="Q1180" s="205">
        <f>SUM(O1180:O1183)</f>
        <v>0.26928000000000002</v>
      </c>
      <c r="R1180" s="205">
        <f t="shared" ref="R1180" si="1942">Q1180*1.02*1.05*$R$14</f>
        <v>0.30489529593600001</v>
      </c>
      <c r="S1180" s="205">
        <f t="shared" ref="S1180" si="1943">F1180*$S$21</f>
        <v>0.4910073038025613</v>
      </c>
      <c r="T1180" s="205">
        <f t="shared" ref="T1180" si="1944">E1180*S1180</f>
        <v>17.676262936892208</v>
      </c>
    </row>
    <row r="1181" spans="1:20" ht="12.75" customHeight="1" x14ac:dyDescent="0.2">
      <c r="A1181" s="189"/>
      <c r="B1181" s="220"/>
      <c r="C1181" s="220"/>
      <c r="D1181" s="221"/>
      <c r="E1181" s="192"/>
      <c r="F1181" s="221"/>
      <c r="G1181" s="225"/>
      <c r="H1181" s="205"/>
      <c r="I1181" s="269"/>
      <c r="J1181" s="205"/>
      <c r="K1181" s="23"/>
      <c r="L1181" s="23"/>
      <c r="M1181" s="23"/>
      <c r="N1181" s="123"/>
      <c r="O1181" s="45">
        <f t="shared" si="1938"/>
        <v>0</v>
      </c>
      <c r="P1181" s="205"/>
      <c r="Q1181" s="205"/>
      <c r="R1181" s="205"/>
      <c r="S1181" s="205"/>
      <c r="T1181" s="205"/>
    </row>
    <row r="1182" spans="1:20" ht="12.75" customHeight="1" x14ac:dyDescent="0.2">
      <c r="A1182" s="189"/>
      <c r="B1182" s="220"/>
      <c r="C1182" s="220"/>
      <c r="D1182" s="221"/>
      <c r="E1182" s="192"/>
      <c r="F1182" s="221"/>
      <c r="G1182" s="225"/>
      <c r="H1182" s="205"/>
      <c r="I1182" s="269"/>
      <c r="J1182" s="205"/>
      <c r="K1182" s="23"/>
      <c r="L1182" s="23"/>
      <c r="M1182" s="24"/>
      <c r="N1182" s="123"/>
      <c r="O1182" s="45">
        <f t="shared" si="1938"/>
        <v>0</v>
      </c>
      <c r="P1182" s="205"/>
      <c r="Q1182" s="205"/>
      <c r="R1182" s="205"/>
      <c r="S1182" s="205"/>
      <c r="T1182" s="205"/>
    </row>
    <row r="1183" spans="1:20" ht="12.75" customHeight="1" x14ac:dyDescent="0.2">
      <c r="A1183" s="189"/>
      <c r="B1183" s="220"/>
      <c r="C1183" s="220"/>
      <c r="D1183" s="221"/>
      <c r="E1183" s="192"/>
      <c r="F1183" s="221"/>
      <c r="G1183" s="225"/>
      <c r="H1183" s="205"/>
      <c r="I1183" s="269"/>
      <c r="J1183" s="205"/>
      <c r="K1183" s="23"/>
      <c r="L1183" s="23"/>
      <c r="M1183" s="23"/>
      <c r="N1183" s="123"/>
      <c r="O1183" s="45">
        <f t="shared" si="1938"/>
        <v>0</v>
      </c>
      <c r="P1183" s="205"/>
      <c r="Q1183" s="205"/>
      <c r="R1183" s="205"/>
      <c r="S1183" s="205"/>
      <c r="T1183" s="205"/>
    </row>
    <row r="1184" spans="1:20" ht="12.75" customHeight="1" x14ac:dyDescent="0.2">
      <c r="A1184" s="189">
        <v>21</v>
      </c>
      <c r="B1184" s="306" t="s">
        <v>380</v>
      </c>
      <c r="C1184" s="220" t="s">
        <v>381</v>
      </c>
      <c r="D1184" s="189" t="s">
        <v>32</v>
      </c>
      <c r="E1184" s="192">
        <v>92</v>
      </c>
      <c r="F1184" s="221">
        <f>H1184+J1184+R1184</f>
        <v>0.504504187296</v>
      </c>
      <c r="G1184" s="269">
        <v>2.07E-2</v>
      </c>
      <c r="H1184" s="205">
        <f>G1184*$P$8/1000</f>
        <v>3.9303089999999999E-2</v>
      </c>
      <c r="I1184" s="269">
        <v>5.5899999999999998E-2</v>
      </c>
      <c r="J1184" s="205">
        <f>I1184*$P$9/1000</f>
        <v>0.13165959299999999</v>
      </c>
      <c r="K1184" s="23" t="s">
        <v>227</v>
      </c>
      <c r="L1184" s="23" t="s">
        <v>32</v>
      </c>
      <c r="M1184" s="23">
        <v>1.03</v>
      </c>
      <c r="N1184" s="17">
        <v>0.28599999999999998</v>
      </c>
      <c r="O1184" s="45">
        <f t="shared" si="1938"/>
        <v>0.29458000000000001</v>
      </c>
      <c r="P1184" s="205">
        <f>E1184*F1184</f>
        <v>46.414385231231996</v>
      </c>
      <c r="Q1184" s="205">
        <f>SUM(O1184:O1187)</f>
        <v>0.29458000000000001</v>
      </c>
      <c r="R1184" s="205">
        <f t="shared" ref="R1184" si="1945">Q1184*1.02*1.05*$R$14</f>
        <v>0.33354150429599999</v>
      </c>
      <c r="S1184" s="205">
        <f t="shared" ref="S1184" si="1946">F1184*$S$21</f>
        <v>0.57745990224992994</v>
      </c>
      <c r="T1184" s="205">
        <f t="shared" ref="T1184" si="1947">E1184*S1184</f>
        <v>53.126311006993554</v>
      </c>
    </row>
    <row r="1185" spans="1:20" ht="12.75" customHeight="1" x14ac:dyDescent="0.2">
      <c r="A1185" s="189"/>
      <c r="B1185" s="220"/>
      <c r="C1185" s="220"/>
      <c r="D1185" s="189"/>
      <c r="E1185" s="192"/>
      <c r="F1185" s="221"/>
      <c r="G1185" s="269"/>
      <c r="H1185" s="205"/>
      <c r="I1185" s="269"/>
      <c r="J1185" s="205"/>
      <c r="K1185" s="23"/>
      <c r="L1185" s="23"/>
      <c r="M1185" s="23"/>
      <c r="N1185" s="17">
        <v>0</v>
      </c>
      <c r="O1185" s="45">
        <f t="shared" si="1938"/>
        <v>0</v>
      </c>
      <c r="P1185" s="205"/>
      <c r="Q1185" s="205"/>
      <c r="R1185" s="205"/>
      <c r="S1185" s="205"/>
      <c r="T1185" s="205"/>
    </row>
    <row r="1186" spans="1:20" ht="12.75" customHeight="1" x14ac:dyDescent="0.2">
      <c r="A1186" s="189"/>
      <c r="B1186" s="220"/>
      <c r="C1186" s="220"/>
      <c r="D1186" s="189"/>
      <c r="E1186" s="192"/>
      <c r="F1186" s="221"/>
      <c r="G1186" s="269"/>
      <c r="H1186" s="205"/>
      <c r="I1186" s="269"/>
      <c r="J1186" s="205"/>
      <c r="K1186" s="23"/>
      <c r="L1186" s="23"/>
      <c r="M1186" s="24"/>
      <c r="N1186" s="17">
        <v>0</v>
      </c>
      <c r="O1186" s="45">
        <f t="shared" si="1938"/>
        <v>0</v>
      </c>
      <c r="P1186" s="205"/>
      <c r="Q1186" s="205"/>
      <c r="R1186" s="205"/>
      <c r="S1186" s="205"/>
      <c r="T1186" s="205"/>
    </row>
    <row r="1187" spans="1:20" ht="12.75" customHeight="1" x14ac:dyDescent="0.2">
      <c r="A1187" s="189"/>
      <c r="B1187" s="220"/>
      <c r="C1187" s="220"/>
      <c r="D1187" s="189"/>
      <c r="E1187" s="192"/>
      <c r="F1187" s="221"/>
      <c r="G1187" s="269"/>
      <c r="H1187" s="205"/>
      <c r="I1187" s="269"/>
      <c r="J1187" s="205"/>
      <c r="K1187" s="23"/>
      <c r="L1187" s="23"/>
      <c r="M1187" s="23"/>
      <c r="N1187" s="17">
        <v>0</v>
      </c>
      <c r="O1187" s="45">
        <f t="shared" si="1938"/>
        <v>0</v>
      </c>
      <c r="P1187" s="205"/>
      <c r="Q1187" s="205"/>
      <c r="R1187" s="205"/>
      <c r="S1187" s="205"/>
      <c r="T1187" s="205"/>
    </row>
    <row r="1188" spans="1:20" ht="12.75" customHeight="1" x14ac:dyDescent="0.2">
      <c r="A1188" s="189">
        <v>22</v>
      </c>
      <c r="B1188" s="306" t="s">
        <v>380</v>
      </c>
      <c r="C1188" s="220" t="s">
        <v>382</v>
      </c>
      <c r="D1188" s="189" t="s">
        <v>32</v>
      </c>
      <c r="E1188" s="192">
        <v>138</v>
      </c>
      <c r="F1188" s="221">
        <f>H1188+J1188+R1188</f>
        <v>0.39616943568000007</v>
      </c>
      <c r="G1188" s="269">
        <v>2.07E-2</v>
      </c>
      <c r="H1188" s="205">
        <f>G1188*$P$8/1000</f>
        <v>3.9303089999999999E-2</v>
      </c>
      <c r="I1188" s="269">
        <v>5.5899999999999998E-2</v>
      </c>
      <c r="J1188" s="205">
        <f>I1188*$P$9/1000</f>
        <v>0.13165959299999999</v>
      </c>
      <c r="K1188" s="23" t="s">
        <v>227</v>
      </c>
      <c r="L1188" s="23" t="s">
        <v>32</v>
      </c>
      <c r="M1188" s="23">
        <v>1.02</v>
      </c>
      <c r="N1188" s="17">
        <v>0.19500000000000001</v>
      </c>
      <c r="O1188" s="45">
        <f t="shared" si="1938"/>
        <v>0.19890000000000002</v>
      </c>
      <c r="P1188" s="205">
        <f>E1188*F1188</f>
        <v>54.671382123840012</v>
      </c>
      <c r="Q1188" s="205">
        <f>SUM(O1188:O1191)</f>
        <v>0.19890000000000002</v>
      </c>
      <c r="R1188" s="205">
        <f t="shared" ref="R1188" si="1948">Q1188*1.02*1.05*$R$14</f>
        <v>0.22520675268000004</v>
      </c>
      <c r="S1188" s="205">
        <f t="shared" ref="S1188" si="1949">F1188*$S$21</f>
        <v>0.45345899868212375</v>
      </c>
      <c r="T1188" s="205">
        <f t="shared" ref="T1188" si="1950">E1188*S1188</f>
        <v>62.577341818133078</v>
      </c>
    </row>
    <row r="1189" spans="1:20" ht="12.75" customHeight="1" x14ac:dyDescent="0.2">
      <c r="A1189" s="189"/>
      <c r="B1189" s="220"/>
      <c r="C1189" s="220"/>
      <c r="D1189" s="189"/>
      <c r="E1189" s="192"/>
      <c r="F1189" s="221"/>
      <c r="G1189" s="269"/>
      <c r="H1189" s="205"/>
      <c r="I1189" s="269"/>
      <c r="J1189" s="205"/>
      <c r="K1189" s="23"/>
      <c r="L1189" s="23"/>
      <c r="M1189" s="23"/>
      <c r="N1189" s="17">
        <v>0</v>
      </c>
      <c r="O1189" s="45">
        <f t="shared" si="1938"/>
        <v>0</v>
      </c>
      <c r="P1189" s="205"/>
      <c r="Q1189" s="205"/>
      <c r="R1189" s="205"/>
      <c r="S1189" s="205"/>
      <c r="T1189" s="205"/>
    </row>
    <row r="1190" spans="1:20" ht="12.75" customHeight="1" x14ac:dyDescent="0.2">
      <c r="A1190" s="189"/>
      <c r="B1190" s="220"/>
      <c r="C1190" s="220"/>
      <c r="D1190" s="189"/>
      <c r="E1190" s="192"/>
      <c r="F1190" s="221"/>
      <c r="G1190" s="269"/>
      <c r="H1190" s="205"/>
      <c r="I1190" s="269"/>
      <c r="J1190" s="205"/>
      <c r="K1190" s="23"/>
      <c r="L1190" s="23"/>
      <c r="M1190" s="24"/>
      <c r="N1190" s="17">
        <v>0</v>
      </c>
      <c r="O1190" s="45">
        <f t="shared" si="1938"/>
        <v>0</v>
      </c>
      <c r="P1190" s="205"/>
      <c r="Q1190" s="205"/>
      <c r="R1190" s="205"/>
      <c r="S1190" s="205"/>
      <c r="T1190" s="205"/>
    </row>
    <row r="1191" spans="1:20" ht="12.75" customHeight="1" x14ac:dyDescent="0.2">
      <c r="A1191" s="189"/>
      <c r="B1191" s="220"/>
      <c r="C1191" s="220"/>
      <c r="D1191" s="189"/>
      <c r="E1191" s="192"/>
      <c r="F1191" s="221"/>
      <c r="G1191" s="269"/>
      <c r="H1191" s="205"/>
      <c r="I1191" s="269"/>
      <c r="J1191" s="205"/>
      <c r="K1191" s="23"/>
      <c r="L1191" s="23"/>
      <c r="M1191" s="23"/>
      <c r="N1191" s="17">
        <v>0</v>
      </c>
      <c r="O1191" s="45">
        <f t="shared" si="1938"/>
        <v>0</v>
      </c>
      <c r="P1191" s="205"/>
      <c r="Q1191" s="205"/>
      <c r="R1191" s="205"/>
      <c r="S1191" s="205"/>
      <c r="T1191" s="205"/>
    </row>
    <row r="1192" spans="1:20" ht="12.75" customHeight="1" x14ac:dyDescent="0.2">
      <c r="A1192" s="189">
        <v>23</v>
      </c>
      <c r="B1192" s="220" t="s">
        <v>383</v>
      </c>
      <c r="C1192" s="220" t="s">
        <v>384</v>
      </c>
      <c r="D1192" s="189" t="s">
        <v>32</v>
      </c>
      <c r="E1192" s="192">
        <v>20</v>
      </c>
      <c r="F1192" s="221">
        <f>H1192+J1192+R1192</f>
        <v>1.0170284796</v>
      </c>
      <c r="G1192" s="225">
        <v>0.16200000000000001</v>
      </c>
      <c r="H1192" s="205">
        <f>G1192*$P$8/1000</f>
        <v>0.30758940000000001</v>
      </c>
      <c r="I1192" s="225">
        <v>5.7000000000000002E-2</v>
      </c>
      <c r="J1192" s="205">
        <f>I1192*$P$9/1000</f>
        <v>0.13425039</v>
      </c>
      <c r="K1192" s="23" t="s">
        <v>49</v>
      </c>
      <c r="L1192" s="123" t="s">
        <v>32</v>
      </c>
      <c r="M1192" s="123">
        <v>1</v>
      </c>
      <c r="N1192" s="123">
        <v>0.50800000000000001</v>
      </c>
      <c r="O1192" s="45">
        <f t="shared" si="1938"/>
        <v>0.50800000000000001</v>
      </c>
      <c r="P1192" s="205">
        <f>E1192*F1192</f>
        <v>20.340569592000001</v>
      </c>
      <c r="Q1192" s="205">
        <f>SUM(O1192:O1195)</f>
        <v>0.50800000000000001</v>
      </c>
      <c r="R1192" s="205">
        <f t="shared" ref="R1192" si="1951">Q1192*1.02*1.05*$R$14</f>
        <v>0.57518868960000002</v>
      </c>
      <c r="S1192" s="205">
        <f t="shared" ref="S1192" si="1952">F1192*$S$21</f>
        <v>1.1640996867893931</v>
      </c>
      <c r="T1192" s="205">
        <f t="shared" ref="T1192" si="1953">E1192*S1192</f>
        <v>23.281993735787864</v>
      </c>
    </row>
    <row r="1193" spans="1:20" ht="12.75" customHeight="1" x14ac:dyDescent="0.2">
      <c r="A1193" s="189"/>
      <c r="B1193" s="220"/>
      <c r="C1193" s="220"/>
      <c r="D1193" s="189"/>
      <c r="E1193" s="192"/>
      <c r="F1193" s="221"/>
      <c r="G1193" s="225"/>
      <c r="H1193" s="205"/>
      <c r="I1193" s="225"/>
      <c r="J1193" s="205"/>
      <c r="K1193" s="23"/>
      <c r="L1193" s="23"/>
      <c r="M1193" s="23"/>
      <c r="N1193" s="123"/>
      <c r="O1193" s="45">
        <f t="shared" si="1938"/>
        <v>0</v>
      </c>
      <c r="P1193" s="205"/>
      <c r="Q1193" s="205"/>
      <c r="R1193" s="205"/>
      <c r="S1193" s="205"/>
      <c r="T1193" s="205"/>
    </row>
    <row r="1194" spans="1:20" ht="12.75" customHeight="1" x14ac:dyDescent="0.2">
      <c r="A1194" s="189"/>
      <c r="B1194" s="220"/>
      <c r="C1194" s="220"/>
      <c r="D1194" s="189"/>
      <c r="E1194" s="192"/>
      <c r="F1194" s="221"/>
      <c r="G1194" s="225"/>
      <c r="H1194" s="205"/>
      <c r="I1194" s="225"/>
      <c r="J1194" s="205"/>
      <c r="K1194" s="23"/>
      <c r="L1194" s="23"/>
      <c r="M1194" s="24"/>
      <c r="N1194" s="123"/>
      <c r="O1194" s="45">
        <f t="shared" si="1938"/>
        <v>0</v>
      </c>
      <c r="P1194" s="205"/>
      <c r="Q1194" s="205"/>
      <c r="R1194" s="205"/>
      <c r="S1194" s="205"/>
      <c r="T1194" s="205"/>
    </row>
    <row r="1195" spans="1:20" ht="12.75" customHeight="1" x14ac:dyDescent="0.2">
      <c r="A1195" s="189"/>
      <c r="B1195" s="220"/>
      <c r="C1195" s="220"/>
      <c r="D1195" s="189"/>
      <c r="E1195" s="192"/>
      <c r="F1195" s="221"/>
      <c r="G1195" s="225"/>
      <c r="H1195" s="205"/>
      <c r="I1195" s="225"/>
      <c r="J1195" s="205"/>
      <c r="K1195" s="23"/>
      <c r="L1195" s="23"/>
      <c r="M1195" s="23"/>
      <c r="N1195" s="123"/>
      <c r="O1195" s="45">
        <f t="shared" si="1938"/>
        <v>0</v>
      </c>
      <c r="P1195" s="205"/>
      <c r="Q1195" s="205"/>
      <c r="R1195" s="205"/>
      <c r="S1195" s="205"/>
      <c r="T1195" s="205"/>
    </row>
    <row r="1196" spans="1:20" ht="12.75" customHeight="1" x14ac:dyDescent="0.2">
      <c r="A1196" s="189">
        <v>24</v>
      </c>
      <c r="B1196" s="220" t="s">
        <v>385</v>
      </c>
      <c r="C1196" s="220" t="s">
        <v>386</v>
      </c>
      <c r="D1196" s="189" t="s">
        <v>32</v>
      </c>
      <c r="E1196" s="192">
        <v>30</v>
      </c>
      <c r="F1196" s="221">
        <f>H1196+J1196+R1196</f>
        <v>0.34291654800000004</v>
      </c>
      <c r="G1196" s="269">
        <v>7.6499999999999999E-2</v>
      </c>
      <c r="H1196" s="205">
        <f>G1196*$P$8/1000</f>
        <v>0.14525055000000001</v>
      </c>
      <c r="I1196" s="269">
        <v>2.2000000000000001E-3</v>
      </c>
      <c r="J1196" s="205">
        <f>I1196*$P$9/1000</f>
        <v>5.1815940000000003E-3</v>
      </c>
      <c r="K1196" s="123" t="s">
        <v>387</v>
      </c>
      <c r="L1196" s="123" t="s">
        <v>32</v>
      </c>
      <c r="M1196" s="123">
        <v>1</v>
      </c>
      <c r="N1196" s="123">
        <v>0.17</v>
      </c>
      <c r="O1196" s="45">
        <f t="shared" si="1938"/>
        <v>0.17</v>
      </c>
      <c r="P1196" s="205">
        <f>E1196*F1196</f>
        <v>10.287496440000002</v>
      </c>
      <c r="Q1196" s="205">
        <f>SUM(O1196:O1199)</f>
        <v>0.17</v>
      </c>
      <c r="R1196" s="205">
        <f t="shared" ref="R1196" si="1954">Q1196*1.02*1.05*$R$14</f>
        <v>0.19248440400000003</v>
      </c>
      <c r="S1196" s="205">
        <f t="shared" ref="S1196" si="1955">F1196*$S$21</f>
        <v>0.39250527800234469</v>
      </c>
      <c r="T1196" s="205">
        <f t="shared" ref="T1196" si="1956">E1196*S1196</f>
        <v>11.775158340070341</v>
      </c>
    </row>
    <row r="1197" spans="1:20" ht="12.75" customHeight="1" x14ac:dyDescent="0.2">
      <c r="A1197" s="189"/>
      <c r="B1197" s="220"/>
      <c r="C1197" s="220"/>
      <c r="D1197" s="189"/>
      <c r="E1197" s="192"/>
      <c r="F1197" s="221"/>
      <c r="G1197" s="269"/>
      <c r="H1197" s="205"/>
      <c r="I1197" s="269"/>
      <c r="J1197" s="205"/>
      <c r="K1197" s="23"/>
      <c r="L1197" s="23"/>
      <c r="M1197" s="23"/>
      <c r="N1197" s="123"/>
      <c r="O1197" s="45">
        <f t="shared" si="1938"/>
        <v>0</v>
      </c>
      <c r="P1197" s="205"/>
      <c r="Q1197" s="205"/>
      <c r="R1197" s="205"/>
      <c r="S1197" s="205"/>
      <c r="T1197" s="205"/>
    </row>
    <row r="1198" spans="1:20" ht="12.75" customHeight="1" x14ac:dyDescent="0.2">
      <c r="A1198" s="189"/>
      <c r="B1198" s="220"/>
      <c r="C1198" s="220"/>
      <c r="D1198" s="189"/>
      <c r="E1198" s="192"/>
      <c r="F1198" s="221"/>
      <c r="G1198" s="269"/>
      <c r="H1198" s="205"/>
      <c r="I1198" s="269"/>
      <c r="J1198" s="205"/>
      <c r="K1198" s="23"/>
      <c r="L1198" s="23"/>
      <c r="M1198" s="24"/>
      <c r="N1198" s="123"/>
      <c r="O1198" s="45">
        <f t="shared" si="1938"/>
        <v>0</v>
      </c>
      <c r="P1198" s="205"/>
      <c r="Q1198" s="205"/>
      <c r="R1198" s="205"/>
      <c r="S1198" s="205"/>
      <c r="T1198" s="205"/>
    </row>
    <row r="1199" spans="1:20" ht="12.75" customHeight="1" x14ac:dyDescent="0.2">
      <c r="A1199" s="189"/>
      <c r="B1199" s="220"/>
      <c r="C1199" s="220"/>
      <c r="D1199" s="189"/>
      <c r="E1199" s="192"/>
      <c r="F1199" s="221"/>
      <c r="G1199" s="269"/>
      <c r="H1199" s="205"/>
      <c r="I1199" s="269"/>
      <c r="J1199" s="205"/>
      <c r="K1199" s="23"/>
      <c r="L1199" s="23"/>
      <c r="M1199" s="23"/>
      <c r="N1199" s="123"/>
      <c r="O1199" s="45">
        <f t="shared" si="1938"/>
        <v>0</v>
      </c>
      <c r="P1199" s="205"/>
      <c r="Q1199" s="205"/>
      <c r="R1199" s="205"/>
      <c r="S1199" s="205"/>
      <c r="T1199" s="205"/>
    </row>
    <row r="1200" spans="1:20" ht="12.75" customHeight="1" x14ac:dyDescent="0.2">
      <c r="A1200" s="189"/>
      <c r="B1200" s="190"/>
      <c r="C1200" s="405" t="s">
        <v>388</v>
      </c>
      <c r="D1200" s="191"/>
      <c r="E1200" s="191"/>
      <c r="F1200" s="221">
        <f>H1200+J1200+R1200</f>
        <v>0</v>
      </c>
      <c r="G1200" s="187"/>
      <c r="H1200" s="205">
        <f>G1200*$P$8/1000</f>
        <v>0</v>
      </c>
      <c r="I1200" s="187"/>
      <c r="J1200" s="205">
        <f>I1200*$P$9/1000</f>
        <v>0</v>
      </c>
      <c r="K1200" s="30"/>
      <c r="L1200" s="30"/>
      <c r="M1200" s="30"/>
      <c r="N1200" s="126"/>
      <c r="O1200" s="45">
        <f t="shared" si="1938"/>
        <v>0</v>
      </c>
      <c r="P1200" s="205">
        <f>E1200*F1200</f>
        <v>0</v>
      </c>
      <c r="Q1200" s="205">
        <f>SUM(O1200:O1203)</f>
        <v>0</v>
      </c>
      <c r="R1200" s="205">
        <f t="shared" ref="R1200" si="1957">Q1200*1.02*1.05*$R$14</f>
        <v>0</v>
      </c>
      <c r="S1200" s="205">
        <f t="shared" ref="S1200" si="1958">F1200*$S$21</f>
        <v>0</v>
      </c>
      <c r="T1200" s="205">
        <f t="shared" ref="T1200" si="1959">E1200*S1200</f>
        <v>0</v>
      </c>
    </row>
    <row r="1201" spans="1:20" ht="12.75" customHeight="1" x14ac:dyDescent="0.2">
      <c r="A1201" s="189"/>
      <c r="B1201" s="190"/>
      <c r="C1201" s="405"/>
      <c r="D1201" s="191"/>
      <c r="E1201" s="191"/>
      <c r="F1201" s="221"/>
      <c r="G1201" s="187"/>
      <c r="H1201" s="205"/>
      <c r="I1201" s="187"/>
      <c r="J1201" s="205"/>
      <c r="K1201" s="30"/>
      <c r="L1201" s="30"/>
      <c r="M1201" s="30"/>
      <c r="N1201" s="126"/>
      <c r="O1201" s="45">
        <f t="shared" si="1938"/>
        <v>0</v>
      </c>
      <c r="P1201" s="205"/>
      <c r="Q1201" s="205"/>
      <c r="R1201" s="205"/>
      <c r="S1201" s="205"/>
      <c r="T1201" s="205"/>
    </row>
    <row r="1202" spans="1:20" ht="12.75" customHeight="1" x14ac:dyDescent="0.2">
      <c r="A1202" s="189"/>
      <c r="B1202" s="190"/>
      <c r="C1202" s="405"/>
      <c r="D1202" s="191"/>
      <c r="E1202" s="191"/>
      <c r="F1202" s="221"/>
      <c r="G1202" s="187"/>
      <c r="H1202" s="205"/>
      <c r="I1202" s="187"/>
      <c r="J1202" s="205"/>
      <c r="K1202" s="30"/>
      <c r="L1202" s="30"/>
      <c r="M1202" s="32"/>
      <c r="N1202" s="126"/>
      <c r="O1202" s="45">
        <f t="shared" si="1938"/>
        <v>0</v>
      </c>
      <c r="P1202" s="205"/>
      <c r="Q1202" s="205"/>
      <c r="R1202" s="205"/>
      <c r="S1202" s="205"/>
      <c r="T1202" s="205"/>
    </row>
    <row r="1203" spans="1:20" ht="12.75" customHeight="1" x14ac:dyDescent="0.2">
      <c r="A1203" s="189"/>
      <c r="B1203" s="190"/>
      <c r="C1203" s="405"/>
      <c r="D1203" s="191"/>
      <c r="E1203" s="191"/>
      <c r="F1203" s="221"/>
      <c r="G1203" s="187"/>
      <c r="H1203" s="205"/>
      <c r="I1203" s="187"/>
      <c r="J1203" s="205"/>
      <c r="K1203" s="30"/>
      <c r="L1203" s="30"/>
      <c r="M1203" s="30"/>
      <c r="N1203" s="126"/>
      <c r="O1203" s="45">
        <f t="shared" si="1938"/>
        <v>0</v>
      </c>
      <c r="P1203" s="205"/>
      <c r="Q1203" s="205"/>
      <c r="R1203" s="205"/>
      <c r="S1203" s="205"/>
      <c r="T1203" s="205"/>
    </row>
    <row r="1204" spans="1:20" ht="12.75" customHeight="1" x14ac:dyDescent="0.2">
      <c r="A1204" s="189">
        <v>1</v>
      </c>
      <c r="B1204" s="220" t="s">
        <v>389</v>
      </c>
      <c r="C1204" s="220" t="s">
        <v>390</v>
      </c>
      <c r="D1204" s="189" t="s">
        <v>32</v>
      </c>
      <c r="E1204" s="192">
        <v>50</v>
      </c>
      <c r="F1204" s="221">
        <f>H1204+J1204+R1204</f>
        <v>0.63718134599999998</v>
      </c>
      <c r="G1204" s="225">
        <v>6.8000000000000005E-2</v>
      </c>
      <c r="H1204" s="205">
        <f>G1204*$P$8/1000</f>
        <v>0.12911160000000002</v>
      </c>
      <c r="I1204" s="225">
        <v>8.9999999999999993E-3</v>
      </c>
      <c r="J1204" s="205">
        <f>I1204*$P$9/1000</f>
        <v>2.1197429999999996E-2</v>
      </c>
      <c r="K1204" s="23" t="s">
        <v>391</v>
      </c>
      <c r="L1204" s="23" t="s">
        <v>32</v>
      </c>
      <c r="M1204" s="23">
        <v>1</v>
      </c>
      <c r="N1204" s="17">
        <v>0.43</v>
      </c>
      <c r="O1204" s="45">
        <f t="shared" si="1938"/>
        <v>0.43</v>
      </c>
      <c r="P1204" s="205">
        <f>E1204*F1204</f>
        <v>31.8590673</v>
      </c>
      <c r="Q1204" s="205">
        <f>SUM(O1204:O1207)</f>
        <v>0.43</v>
      </c>
      <c r="R1204" s="205">
        <f t="shared" ref="R1204" si="1960">Q1204*1.02*1.05*$R$14</f>
        <v>0.48687231599999997</v>
      </c>
      <c r="S1204" s="205">
        <f t="shared" ref="S1204" si="1961">F1204*$S$21</f>
        <v>0.72932333772833302</v>
      </c>
      <c r="T1204" s="205">
        <f t="shared" ref="T1204" si="1962">E1204*S1204</f>
        <v>36.466166886416651</v>
      </c>
    </row>
    <row r="1205" spans="1:20" ht="12.75" customHeight="1" x14ac:dyDescent="0.2">
      <c r="A1205" s="189"/>
      <c r="B1205" s="220"/>
      <c r="C1205" s="220"/>
      <c r="D1205" s="189"/>
      <c r="E1205" s="192"/>
      <c r="F1205" s="221"/>
      <c r="G1205" s="225"/>
      <c r="H1205" s="205"/>
      <c r="I1205" s="225"/>
      <c r="J1205" s="205"/>
      <c r="K1205" s="23"/>
      <c r="L1205" s="23"/>
      <c r="M1205" s="23"/>
      <c r="N1205" s="123"/>
      <c r="O1205" s="45">
        <f t="shared" si="1938"/>
        <v>0</v>
      </c>
      <c r="P1205" s="205"/>
      <c r="Q1205" s="205"/>
      <c r="R1205" s="205"/>
      <c r="S1205" s="205"/>
      <c r="T1205" s="205"/>
    </row>
    <row r="1206" spans="1:20" ht="12.75" customHeight="1" x14ac:dyDescent="0.2">
      <c r="A1206" s="189"/>
      <c r="B1206" s="220"/>
      <c r="C1206" s="220"/>
      <c r="D1206" s="189"/>
      <c r="E1206" s="192"/>
      <c r="F1206" s="221"/>
      <c r="G1206" s="225"/>
      <c r="H1206" s="205"/>
      <c r="I1206" s="225"/>
      <c r="J1206" s="205"/>
      <c r="K1206" s="23"/>
      <c r="L1206" s="23"/>
      <c r="M1206" s="24"/>
      <c r="N1206" s="123"/>
      <c r="O1206" s="45">
        <f t="shared" si="1938"/>
        <v>0</v>
      </c>
      <c r="P1206" s="205"/>
      <c r="Q1206" s="205"/>
      <c r="R1206" s="205"/>
      <c r="S1206" s="205"/>
      <c r="T1206" s="205"/>
    </row>
    <row r="1207" spans="1:20" ht="12.75" customHeight="1" x14ac:dyDescent="0.2">
      <c r="A1207" s="189"/>
      <c r="B1207" s="220"/>
      <c r="C1207" s="220"/>
      <c r="D1207" s="189"/>
      <c r="E1207" s="192"/>
      <c r="F1207" s="221"/>
      <c r="G1207" s="225"/>
      <c r="H1207" s="205"/>
      <c r="I1207" s="225"/>
      <c r="J1207" s="205"/>
      <c r="K1207" s="23"/>
      <c r="L1207" s="23"/>
      <c r="M1207" s="23"/>
      <c r="N1207" s="123"/>
      <c r="O1207" s="45">
        <f t="shared" si="1938"/>
        <v>0</v>
      </c>
      <c r="P1207" s="205"/>
      <c r="Q1207" s="205"/>
      <c r="R1207" s="205"/>
      <c r="S1207" s="205"/>
      <c r="T1207" s="205"/>
    </row>
    <row r="1208" spans="1:20" ht="12.75" customHeight="1" x14ac:dyDescent="0.2">
      <c r="A1208" s="189">
        <v>2</v>
      </c>
      <c r="B1208" s="220" t="s">
        <v>392</v>
      </c>
      <c r="C1208" s="220" t="s">
        <v>393</v>
      </c>
      <c r="D1208" s="189" t="s">
        <v>27</v>
      </c>
      <c r="E1208" s="189">
        <v>30</v>
      </c>
      <c r="F1208" s="221">
        <f>H1208+J1208+R1208</f>
        <v>4.989862488</v>
      </c>
      <c r="G1208" s="225">
        <v>0.46</v>
      </c>
      <c r="H1208" s="205">
        <f>G1208*$P$8/1000</f>
        <v>0.87340200000000001</v>
      </c>
      <c r="I1208" s="225">
        <v>7.0000000000000007E-2</v>
      </c>
      <c r="J1208" s="205">
        <f>I1208*$P$9/1000</f>
        <v>0.16486890000000001</v>
      </c>
      <c r="K1208" s="23" t="s">
        <v>228</v>
      </c>
      <c r="L1208" s="23" t="s">
        <v>32</v>
      </c>
      <c r="M1208" s="23">
        <v>2.5</v>
      </c>
      <c r="N1208" s="17">
        <v>1.3959999999999999</v>
      </c>
      <c r="O1208" s="45">
        <f t="shared" si="1938"/>
        <v>3.4899999999999998</v>
      </c>
      <c r="P1208" s="205">
        <f>E1208*F1208</f>
        <v>149.69587464</v>
      </c>
      <c r="Q1208" s="205">
        <f>SUM(O1208:O1211)</f>
        <v>3.4899999999999998</v>
      </c>
      <c r="R1208" s="205">
        <f t="shared" ref="R1208" si="1963">Q1208*1.02*1.05*$R$14</f>
        <v>3.9515915879999994</v>
      </c>
      <c r="S1208" s="205">
        <f t="shared" ref="S1208" si="1964">F1208*$S$21</f>
        <v>5.7114402161948483</v>
      </c>
      <c r="T1208" s="205">
        <f t="shared" ref="T1208" si="1965">E1208*S1208</f>
        <v>171.34320648584546</v>
      </c>
    </row>
    <row r="1209" spans="1:20" ht="12.75" customHeight="1" x14ac:dyDescent="0.2">
      <c r="A1209" s="189"/>
      <c r="B1209" s="220"/>
      <c r="C1209" s="220"/>
      <c r="D1209" s="189"/>
      <c r="E1209" s="189"/>
      <c r="F1209" s="221"/>
      <c r="G1209" s="225"/>
      <c r="H1209" s="205"/>
      <c r="I1209" s="225"/>
      <c r="J1209" s="205"/>
      <c r="K1209" s="23"/>
      <c r="L1209" s="23"/>
      <c r="M1209" s="23"/>
      <c r="N1209" s="17">
        <v>0</v>
      </c>
      <c r="O1209" s="45">
        <f t="shared" si="1938"/>
        <v>0</v>
      </c>
      <c r="P1209" s="205"/>
      <c r="Q1209" s="205"/>
      <c r="R1209" s="205"/>
      <c r="S1209" s="205"/>
      <c r="T1209" s="205"/>
    </row>
    <row r="1210" spans="1:20" ht="12.75" customHeight="1" x14ac:dyDescent="0.2">
      <c r="A1210" s="189"/>
      <c r="B1210" s="220"/>
      <c r="C1210" s="220"/>
      <c r="D1210" s="189"/>
      <c r="E1210" s="189"/>
      <c r="F1210" s="221"/>
      <c r="G1210" s="225"/>
      <c r="H1210" s="205"/>
      <c r="I1210" s="225"/>
      <c r="J1210" s="205"/>
      <c r="K1210" s="23"/>
      <c r="L1210" s="23"/>
      <c r="M1210" s="24"/>
      <c r="N1210" s="17">
        <v>0</v>
      </c>
      <c r="O1210" s="45">
        <f t="shared" si="1938"/>
        <v>0</v>
      </c>
      <c r="P1210" s="205"/>
      <c r="Q1210" s="205"/>
      <c r="R1210" s="205"/>
      <c r="S1210" s="205"/>
      <c r="T1210" s="205"/>
    </row>
    <row r="1211" spans="1:20" ht="12.75" customHeight="1" x14ac:dyDescent="0.2">
      <c r="A1211" s="189"/>
      <c r="B1211" s="220"/>
      <c r="C1211" s="220"/>
      <c r="D1211" s="189"/>
      <c r="E1211" s="189"/>
      <c r="F1211" s="221"/>
      <c r="G1211" s="225"/>
      <c r="H1211" s="205"/>
      <c r="I1211" s="225"/>
      <c r="J1211" s="205"/>
      <c r="K1211" s="23"/>
      <c r="L1211" s="23"/>
      <c r="M1211" s="23"/>
      <c r="N1211" s="17">
        <v>0</v>
      </c>
      <c r="O1211" s="45">
        <f t="shared" si="1938"/>
        <v>0</v>
      </c>
      <c r="P1211" s="205"/>
      <c r="Q1211" s="205"/>
      <c r="R1211" s="205"/>
      <c r="S1211" s="205"/>
      <c r="T1211" s="205"/>
    </row>
    <row r="1212" spans="1:20" ht="12.75" customHeight="1" x14ac:dyDescent="0.2">
      <c r="A1212" s="189">
        <v>3</v>
      </c>
      <c r="B1212" s="220" t="s">
        <v>43</v>
      </c>
      <c r="C1212" s="220" t="s">
        <v>195</v>
      </c>
      <c r="D1212" s="189" t="s">
        <v>33</v>
      </c>
      <c r="E1212" s="189">
        <v>7.4</v>
      </c>
      <c r="F1212" s="221">
        <f>H1212+J1212+R1212</f>
        <v>2.0885700000000003</v>
      </c>
      <c r="G1212" s="225">
        <v>1.1000000000000001</v>
      </c>
      <c r="H1212" s="205">
        <f>G1212*$P$8/1000</f>
        <v>2.0885700000000003</v>
      </c>
      <c r="I1212" s="225"/>
      <c r="J1212" s="205">
        <f>I1212*$P$9/1000</f>
        <v>0</v>
      </c>
      <c r="K1212" s="23"/>
      <c r="L1212" s="23"/>
      <c r="M1212" s="23"/>
      <c r="N1212" s="123"/>
      <c r="O1212" s="45">
        <f t="shared" si="1938"/>
        <v>0</v>
      </c>
      <c r="P1212" s="205">
        <f>E1212*F1212</f>
        <v>15.455418000000003</v>
      </c>
      <c r="Q1212" s="205">
        <f>SUM(O1212:O1215)</f>
        <v>0</v>
      </c>
      <c r="R1212" s="205">
        <f t="shared" ref="R1212" si="1966">Q1212*1.02*1.05*$R$14</f>
        <v>0</v>
      </c>
      <c r="S1212" s="205">
        <f t="shared" ref="S1212" si="1967">F1212*$S$21</f>
        <v>2.3905954765337163</v>
      </c>
      <c r="T1212" s="205">
        <f t="shared" ref="T1212" si="1968">E1212*S1212</f>
        <v>17.690406526349502</v>
      </c>
    </row>
    <row r="1213" spans="1:20" ht="12.75" customHeight="1" x14ac:dyDescent="0.2">
      <c r="A1213" s="189"/>
      <c r="B1213" s="220"/>
      <c r="C1213" s="220"/>
      <c r="D1213" s="189"/>
      <c r="E1213" s="189"/>
      <c r="F1213" s="221"/>
      <c r="G1213" s="225"/>
      <c r="H1213" s="205"/>
      <c r="I1213" s="225"/>
      <c r="J1213" s="205"/>
      <c r="K1213" s="23"/>
      <c r="L1213" s="23"/>
      <c r="M1213" s="23"/>
      <c r="N1213" s="123"/>
      <c r="O1213" s="45">
        <f t="shared" si="1938"/>
        <v>0</v>
      </c>
      <c r="P1213" s="205"/>
      <c r="Q1213" s="205"/>
      <c r="R1213" s="205"/>
      <c r="S1213" s="205"/>
      <c r="T1213" s="205"/>
    </row>
    <row r="1214" spans="1:20" ht="12.75" customHeight="1" x14ac:dyDescent="0.2">
      <c r="A1214" s="189"/>
      <c r="B1214" s="220"/>
      <c r="C1214" s="220"/>
      <c r="D1214" s="189"/>
      <c r="E1214" s="189"/>
      <c r="F1214" s="221"/>
      <c r="G1214" s="225"/>
      <c r="H1214" s="205"/>
      <c r="I1214" s="225"/>
      <c r="J1214" s="205"/>
      <c r="K1214" s="23"/>
      <c r="L1214" s="23"/>
      <c r="M1214" s="24"/>
      <c r="N1214" s="123"/>
      <c r="O1214" s="45">
        <f t="shared" si="1938"/>
        <v>0</v>
      </c>
      <c r="P1214" s="205"/>
      <c r="Q1214" s="205"/>
      <c r="R1214" s="205"/>
      <c r="S1214" s="205"/>
      <c r="T1214" s="205"/>
    </row>
    <row r="1215" spans="1:20" ht="12.75" customHeight="1" x14ac:dyDescent="0.2">
      <c r="A1215" s="189"/>
      <c r="B1215" s="220"/>
      <c r="C1215" s="220"/>
      <c r="D1215" s="189"/>
      <c r="E1215" s="189"/>
      <c r="F1215" s="221"/>
      <c r="G1215" s="225"/>
      <c r="H1215" s="205"/>
      <c r="I1215" s="225"/>
      <c r="J1215" s="205"/>
      <c r="K1215" s="23"/>
      <c r="L1215" s="23"/>
      <c r="M1215" s="23"/>
      <c r="N1215" s="123"/>
      <c r="O1215" s="45">
        <f t="shared" si="1938"/>
        <v>0</v>
      </c>
      <c r="P1215" s="205"/>
      <c r="Q1215" s="205"/>
      <c r="R1215" s="205"/>
      <c r="S1215" s="205"/>
      <c r="T1215" s="205"/>
    </row>
    <row r="1216" spans="1:20" ht="12.75" customHeight="1" x14ac:dyDescent="0.2">
      <c r="A1216" s="189">
        <v>4</v>
      </c>
      <c r="B1216" s="220" t="s">
        <v>328</v>
      </c>
      <c r="C1216" s="220" t="s">
        <v>229</v>
      </c>
      <c r="D1216" s="189" t="s">
        <v>44</v>
      </c>
      <c r="E1216" s="189">
        <v>7.4</v>
      </c>
      <c r="F1216" s="221">
        <f>H1216+J1216+R1216</f>
        <v>1.0670694000000001</v>
      </c>
      <c r="G1216" s="225">
        <v>0.56200000000000006</v>
      </c>
      <c r="H1216" s="205">
        <f>G1216*$P$8/1000</f>
        <v>1.0670694000000001</v>
      </c>
      <c r="I1216" s="225"/>
      <c r="J1216" s="205">
        <f>I1216*$P$9/1000</f>
        <v>0</v>
      </c>
      <c r="K1216" s="23"/>
      <c r="L1216" s="23"/>
      <c r="M1216" s="23"/>
      <c r="N1216" s="123"/>
      <c r="O1216" s="45">
        <f t="shared" si="1938"/>
        <v>0</v>
      </c>
      <c r="P1216" s="205">
        <f>E1216*F1216</f>
        <v>7.8963135600000012</v>
      </c>
      <c r="Q1216" s="205">
        <f>SUM(O1216:O1219)</f>
        <v>0</v>
      </c>
      <c r="R1216" s="205">
        <f t="shared" ref="R1216" si="1969">Q1216*1.02*1.05*$R$14</f>
        <v>0</v>
      </c>
      <c r="S1216" s="205">
        <f t="shared" ref="S1216" si="1970">F1216*$S$21</f>
        <v>1.2213769616472259</v>
      </c>
      <c r="T1216" s="205">
        <f t="shared" ref="T1216" si="1971">E1216*S1216</f>
        <v>9.0381895161894725</v>
      </c>
    </row>
    <row r="1217" spans="1:20" ht="12.75" customHeight="1" x14ac:dyDescent="0.2">
      <c r="A1217" s="189"/>
      <c r="B1217" s="220"/>
      <c r="C1217" s="220"/>
      <c r="D1217" s="189"/>
      <c r="E1217" s="189"/>
      <c r="F1217" s="221"/>
      <c r="G1217" s="225"/>
      <c r="H1217" s="205"/>
      <c r="I1217" s="225"/>
      <c r="J1217" s="205"/>
      <c r="K1217" s="23"/>
      <c r="L1217" s="23"/>
      <c r="M1217" s="23"/>
      <c r="N1217" s="123"/>
      <c r="O1217" s="45">
        <f t="shared" si="1938"/>
        <v>0</v>
      </c>
      <c r="P1217" s="205"/>
      <c r="Q1217" s="205"/>
      <c r="R1217" s="205"/>
      <c r="S1217" s="205"/>
      <c r="T1217" s="205"/>
    </row>
    <row r="1218" spans="1:20" ht="12.75" customHeight="1" x14ac:dyDescent="0.2">
      <c r="A1218" s="189"/>
      <c r="B1218" s="220"/>
      <c r="C1218" s="220"/>
      <c r="D1218" s="189"/>
      <c r="E1218" s="189"/>
      <c r="F1218" s="221"/>
      <c r="G1218" s="225"/>
      <c r="H1218" s="205"/>
      <c r="I1218" s="225"/>
      <c r="J1218" s="205"/>
      <c r="K1218" s="23"/>
      <c r="L1218" s="23"/>
      <c r="M1218" s="24"/>
      <c r="N1218" s="123"/>
      <c r="O1218" s="45">
        <f t="shared" si="1938"/>
        <v>0</v>
      </c>
      <c r="P1218" s="205"/>
      <c r="Q1218" s="205"/>
      <c r="R1218" s="205"/>
      <c r="S1218" s="205"/>
      <c r="T1218" s="205"/>
    </row>
    <row r="1219" spans="1:20" ht="12.75" customHeight="1" x14ac:dyDescent="0.2">
      <c r="A1219" s="189"/>
      <c r="B1219" s="220"/>
      <c r="C1219" s="220"/>
      <c r="D1219" s="189"/>
      <c r="E1219" s="189"/>
      <c r="F1219" s="221"/>
      <c r="G1219" s="225"/>
      <c r="H1219" s="205"/>
      <c r="I1219" s="225"/>
      <c r="J1219" s="205"/>
      <c r="K1219" s="23"/>
      <c r="L1219" s="23"/>
      <c r="M1219" s="23"/>
      <c r="N1219" s="123"/>
      <c r="O1219" s="45">
        <f t="shared" si="1938"/>
        <v>0</v>
      </c>
      <c r="P1219" s="205"/>
      <c r="Q1219" s="205"/>
      <c r="R1219" s="205"/>
      <c r="S1219" s="205"/>
      <c r="T1219" s="205"/>
    </row>
    <row r="1220" spans="1:20" ht="12.75" customHeight="1" x14ac:dyDescent="0.2">
      <c r="A1220" s="189"/>
      <c r="B1220" s="220"/>
      <c r="C1220" s="366" t="s">
        <v>394</v>
      </c>
      <c r="D1220" s="221"/>
      <c r="E1220" s="189"/>
      <c r="F1220" s="221">
        <f>H1220+J1220+R1220</f>
        <v>0</v>
      </c>
      <c r="G1220" s="225"/>
      <c r="H1220" s="205">
        <f>G1220*$P$8/1000</f>
        <v>0</v>
      </c>
      <c r="I1220" s="225"/>
      <c r="J1220" s="205">
        <f>I1220*$P$9/1000</f>
        <v>0</v>
      </c>
      <c r="K1220" s="23"/>
      <c r="L1220" s="23"/>
      <c r="M1220" s="23"/>
      <c r="N1220" s="123"/>
      <c r="O1220" s="45">
        <f t="shared" si="1938"/>
        <v>0</v>
      </c>
      <c r="P1220" s="205">
        <f>E1220*F1220</f>
        <v>0</v>
      </c>
      <c r="Q1220" s="205">
        <f>SUM(O1220:O1223)</f>
        <v>0</v>
      </c>
      <c r="R1220" s="205">
        <f t="shared" ref="R1220" si="1972">Q1220*1.02*1.05*$R$14</f>
        <v>0</v>
      </c>
      <c r="S1220" s="205">
        <f t="shared" ref="S1220" si="1973">F1220*$S$21</f>
        <v>0</v>
      </c>
      <c r="T1220" s="205">
        <f t="shared" ref="T1220" si="1974">E1220*S1220</f>
        <v>0</v>
      </c>
    </row>
    <row r="1221" spans="1:20" ht="12.75" customHeight="1" x14ac:dyDescent="0.2">
      <c r="A1221" s="189"/>
      <c r="B1221" s="220"/>
      <c r="C1221" s="366"/>
      <c r="D1221" s="221"/>
      <c r="E1221" s="189"/>
      <c r="F1221" s="221"/>
      <c r="G1221" s="225"/>
      <c r="H1221" s="205"/>
      <c r="I1221" s="225"/>
      <c r="J1221" s="205"/>
      <c r="K1221" s="23"/>
      <c r="L1221" s="23"/>
      <c r="M1221" s="23"/>
      <c r="N1221" s="123"/>
      <c r="O1221" s="45">
        <f t="shared" si="1938"/>
        <v>0</v>
      </c>
      <c r="P1221" s="205"/>
      <c r="Q1221" s="205"/>
      <c r="R1221" s="205"/>
      <c r="S1221" s="205"/>
      <c r="T1221" s="205"/>
    </row>
    <row r="1222" spans="1:20" ht="12.75" customHeight="1" x14ac:dyDescent="0.2">
      <c r="A1222" s="189"/>
      <c r="B1222" s="220"/>
      <c r="C1222" s="366"/>
      <c r="D1222" s="221"/>
      <c r="E1222" s="189"/>
      <c r="F1222" s="221"/>
      <c r="G1222" s="225"/>
      <c r="H1222" s="205"/>
      <c r="I1222" s="225"/>
      <c r="J1222" s="205"/>
      <c r="K1222" s="23"/>
      <c r="L1222" s="23"/>
      <c r="M1222" s="24"/>
      <c r="N1222" s="123"/>
      <c r="O1222" s="45">
        <f t="shared" si="1938"/>
        <v>0</v>
      </c>
      <c r="P1222" s="205"/>
      <c r="Q1222" s="205"/>
      <c r="R1222" s="205"/>
      <c r="S1222" s="205"/>
      <c r="T1222" s="205"/>
    </row>
    <row r="1223" spans="1:20" ht="12.75" customHeight="1" x14ac:dyDescent="0.2">
      <c r="A1223" s="189"/>
      <c r="B1223" s="220"/>
      <c r="C1223" s="366"/>
      <c r="D1223" s="221"/>
      <c r="E1223" s="189"/>
      <c r="F1223" s="221"/>
      <c r="G1223" s="225"/>
      <c r="H1223" s="205"/>
      <c r="I1223" s="225"/>
      <c r="J1223" s="205"/>
      <c r="K1223" s="23"/>
      <c r="L1223" s="23"/>
      <c r="M1223" s="23"/>
      <c r="N1223" s="123"/>
      <c r="O1223" s="45">
        <f t="shared" si="1938"/>
        <v>0</v>
      </c>
      <c r="P1223" s="205"/>
      <c r="Q1223" s="205"/>
      <c r="R1223" s="205"/>
      <c r="S1223" s="205"/>
      <c r="T1223" s="205"/>
    </row>
    <row r="1224" spans="1:20" ht="12.75" customHeight="1" x14ac:dyDescent="0.2">
      <c r="A1224" s="189">
        <v>1</v>
      </c>
      <c r="B1224" s="220" t="s">
        <v>395</v>
      </c>
      <c r="C1224" s="220" t="s">
        <v>396</v>
      </c>
      <c r="D1224" s="221" t="s">
        <v>27</v>
      </c>
      <c r="E1224" s="189">
        <v>160</v>
      </c>
      <c r="F1224" s="221">
        <f>H1224+J1224+R1224</f>
        <v>10.59302793</v>
      </c>
      <c r="G1224" s="225">
        <v>0.35</v>
      </c>
      <c r="H1224" s="205">
        <f>G1224*$P$8/1000</f>
        <v>0.66454499999999994</v>
      </c>
      <c r="I1224" s="225">
        <v>8.9999999999999993E-3</v>
      </c>
      <c r="J1224" s="205">
        <f>I1224*$P$9/1000</f>
        <v>2.1197429999999996E-2</v>
      </c>
      <c r="K1224" s="123" t="s">
        <v>214</v>
      </c>
      <c r="L1224" s="23" t="s">
        <v>27</v>
      </c>
      <c r="M1224" s="23">
        <v>1</v>
      </c>
      <c r="N1224" s="123">
        <v>8.75</v>
      </c>
      <c r="O1224" s="45">
        <f t="shared" si="1938"/>
        <v>8.75</v>
      </c>
      <c r="P1224" s="205">
        <f>E1224*F1224</f>
        <v>1694.8844687999999</v>
      </c>
      <c r="Q1224" s="205">
        <f>SUM(O1224:O1227)</f>
        <v>8.75</v>
      </c>
      <c r="R1224" s="205">
        <f t="shared" ref="R1224" si="1975">Q1224*1.02*1.05*$R$14</f>
        <v>9.9072855000000004</v>
      </c>
      <c r="S1224" s="205">
        <f t="shared" ref="S1224" si="1976">F1224*$S$21</f>
        <v>12.124872353932746</v>
      </c>
      <c r="T1224" s="205">
        <f t="shared" ref="T1224" si="1977">E1224*S1224</f>
        <v>1939.9795766292393</v>
      </c>
    </row>
    <row r="1225" spans="1:20" ht="12.75" customHeight="1" x14ac:dyDescent="0.2">
      <c r="A1225" s="189"/>
      <c r="B1225" s="220"/>
      <c r="C1225" s="220"/>
      <c r="D1225" s="221"/>
      <c r="E1225" s="189"/>
      <c r="F1225" s="221"/>
      <c r="G1225" s="225"/>
      <c r="H1225" s="205"/>
      <c r="I1225" s="225"/>
      <c r="J1225" s="205"/>
      <c r="K1225" s="23"/>
      <c r="L1225" s="23"/>
      <c r="M1225" s="23"/>
      <c r="N1225" s="123"/>
      <c r="O1225" s="45">
        <f t="shared" si="1938"/>
        <v>0</v>
      </c>
      <c r="P1225" s="205"/>
      <c r="Q1225" s="205"/>
      <c r="R1225" s="205"/>
      <c r="S1225" s="205"/>
      <c r="T1225" s="205"/>
    </row>
    <row r="1226" spans="1:20" ht="12.75" customHeight="1" x14ac:dyDescent="0.2">
      <c r="A1226" s="189"/>
      <c r="B1226" s="220"/>
      <c r="C1226" s="220"/>
      <c r="D1226" s="221"/>
      <c r="E1226" s="189"/>
      <c r="F1226" s="221"/>
      <c r="G1226" s="225"/>
      <c r="H1226" s="205"/>
      <c r="I1226" s="225"/>
      <c r="J1226" s="205"/>
      <c r="K1226" s="23"/>
      <c r="L1226" s="23"/>
      <c r="M1226" s="28"/>
      <c r="N1226" s="17"/>
      <c r="O1226" s="45">
        <f t="shared" si="1938"/>
        <v>0</v>
      </c>
      <c r="P1226" s="205"/>
      <c r="Q1226" s="205"/>
      <c r="R1226" s="205"/>
      <c r="S1226" s="205"/>
      <c r="T1226" s="205"/>
    </row>
    <row r="1227" spans="1:20" ht="12.75" customHeight="1" x14ac:dyDescent="0.2">
      <c r="A1227" s="189"/>
      <c r="B1227" s="220"/>
      <c r="C1227" s="220"/>
      <c r="D1227" s="221"/>
      <c r="E1227" s="189"/>
      <c r="F1227" s="221"/>
      <c r="G1227" s="225"/>
      <c r="H1227" s="205"/>
      <c r="I1227" s="225"/>
      <c r="J1227" s="205"/>
      <c r="K1227" s="23"/>
      <c r="L1227" s="23"/>
      <c r="M1227" s="28"/>
      <c r="N1227" s="123"/>
      <c r="O1227" s="45">
        <f t="shared" si="1938"/>
        <v>0</v>
      </c>
      <c r="P1227" s="205"/>
      <c r="Q1227" s="205"/>
      <c r="R1227" s="205"/>
      <c r="S1227" s="205"/>
      <c r="T1227" s="205"/>
    </row>
    <row r="1228" spans="1:20" ht="12.75" customHeight="1" x14ac:dyDescent="0.2">
      <c r="A1228" s="189">
        <v>2</v>
      </c>
      <c r="B1228" s="220" t="s">
        <v>395</v>
      </c>
      <c r="C1228" s="220" t="s">
        <v>397</v>
      </c>
      <c r="D1228" s="221" t="s">
        <v>27</v>
      </c>
      <c r="E1228" s="189">
        <v>4</v>
      </c>
      <c r="F1228" s="221">
        <f>H1228+J1228+R1228</f>
        <v>14.27287683</v>
      </c>
      <c r="G1228" s="225">
        <v>0.35</v>
      </c>
      <c r="H1228" s="205">
        <f>G1228*$P$8/1000</f>
        <v>0.66454499999999994</v>
      </c>
      <c r="I1228" s="225">
        <v>8.9999999999999993E-3</v>
      </c>
      <c r="J1228" s="205">
        <f>I1228*$P$9/1000</f>
        <v>2.1197429999999996E-2</v>
      </c>
      <c r="K1228" s="123" t="s">
        <v>214</v>
      </c>
      <c r="L1228" s="23" t="s">
        <v>27</v>
      </c>
      <c r="M1228" s="23">
        <v>1</v>
      </c>
      <c r="N1228" s="123">
        <v>12</v>
      </c>
      <c r="O1228" s="45">
        <f t="shared" si="1938"/>
        <v>12</v>
      </c>
      <c r="P1228" s="205">
        <f>E1228*F1228</f>
        <v>57.091507319999998</v>
      </c>
      <c r="Q1228" s="205">
        <f>SUM(O1228:O1231)</f>
        <v>12</v>
      </c>
      <c r="R1228" s="205">
        <f t="shared" ref="R1228" si="1978">Q1228*1.02*1.05*$R$14</f>
        <v>13.5871344</v>
      </c>
      <c r="S1228" s="205">
        <f t="shared" ref="S1228" si="1979">F1228*$S$21</f>
        <v>16.336859567513123</v>
      </c>
      <c r="T1228" s="205">
        <f t="shared" ref="T1228" si="1980">E1228*S1228</f>
        <v>65.347438270052493</v>
      </c>
    </row>
    <row r="1229" spans="1:20" ht="12.75" customHeight="1" x14ac:dyDescent="0.2">
      <c r="A1229" s="189"/>
      <c r="B1229" s="220"/>
      <c r="C1229" s="220"/>
      <c r="D1229" s="221"/>
      <c r="E1229" s="189"/>
      <c r="F1229" s="221"/>
      <c r="G1229" s="225"/>
      <c r="H1229" s="205"/>
      <c r="I1229" s="225"/>
      <c r="J1229" s="205"/>
      <c r="K1229" s="23"/>
      <c r="L1229" s="23"/>
      <c r="M1229" s="23"/>
      <c r="N1229" s="123"/>
      <c r="O1229" s="45">
        <f t="shared" si="1938"/>
        <v>0</v>
      </c>
      <c r="P1229" s="205"/>
      <c r="Q1229" s="205"/>
      <c r="R1229" s="205"/>
      <c r="S1229" s="205"/>
      <c r="T1229" s="205"/>
    </row>
    <row r="1230" spans="1:20" ht="12.75" customHeight="1" x14ac:dyDescent="0.2">
      <c r="A1230" s="189"/>
      <c r="B1230" s="220"/>
      <c r="C1230" s="220"/>
      <c r="D1230" s="221"/>
      <c r="E1230" s="189"/>
      <c r="F1230" s="221"/>
      <c r="G1230" s="225"/>
      <c r="H1230" s="205"/>
      <c r="I1230" s="225"/>
      <c r="J1230" s="205"/>
      <c r="K1230" s="23"/>
      <c r="L1230" s="23"/>
      <c r="M1230" s="28"/>
      <c r="N1230" s="17"/>
      <c r="O1230" s="45">
        <f t="shared" si="1938"/>
        <v>0</v>
      </c>
      <c r="P1230" s="205"/>
      <c r="Q1230" s="205"/>
      <c r="R1230" s="205"/>
      <c r="S1230" s="205"/>
      <c r="T1230" s="205"/>
    </row>
    <row r="1231" spans="1:20" ht="12.75" customHeight="1" x14ac:dyDescent="0.2">
      <c r="A1231" s="189"/>
      <c r="B1231" s="220"/>
      <c r="C1231" s="220"/>
      <c r="D1231" s="221"/>
      <c r="E1231" s="189"/>
      <c r="F1231" s="221"/>
      <c r="G1231" s="225"/>
      <c r="H1231" s="205"/>
      <c r="I1231" s="225"/>
      <c r="J1231" s="205"/>
      <c r="K1231" s="23"/>
      <c r="L1231" s="23"/>
      <c r="M1231" s="28"/>
      <c r="N1231" s="123"/>
      <c r="O1231" s="45">
        <f t="shared" si="1938"/>
        <v>0</v>
      </c>
      <c r="P1231" s="205"/>
      <c r="Q1231" s="205"/>
      <c r="R1231" s="205"/>
      <c r="S1231" s="205"/>
      <c r="T1231" s="205"/>
    </row>
    <row r="1232" spans="1:20" ht="12.75" customHeight="1" x14ac:dyDescent="0.2">
      <c r="A1232" s="189">
        <v>3</v>
      </c>
      <c r="B1232" s="220" t="s">
        <v>395</v>
      </c>
      <c r="C1232" s="220" t="s">
        <v>514</v>
      </c>
      <c r="D1232" s="221" t="s">
        <v>27</v>
      </c>
      <c r="E1232" s="189">
        <v>13</v>
      </c>
      <c r="F1232" s="221">
        <f>H1232+J1232+R1232</f>
        <v>6.1205961900000005</v>
      </c>
      <c r="G1232" s="225">
        <v>0.35</v>
      </c>
      <c r="H1232" s="205">
        <f>G1232*$P$8/1000</f>
        <v>0.66454499999999994</v>
      </c>
      <c r="I1232" s="225">
        <v>8.9999999999999993E-3</v>
      </c>
      <c r="J1232" s="205">
        <f>I1232*$P$9/1000</f>
        <v>2.1197429999999996E-2</v>
      </c>
      <c r="K1232" s="123" t="s">
        <v>214</v>
      </c>
      <c r="L1232" s="23" t="s">
        <v>27</v>
      </c>
      <c r="M1232" s="23">
        <v>1</v>
      </c>
      <c r="N1232" s="123">
        <v>4.8</v>
      </c>
      <c r="O1232" s="45">
        <f t="shared" si="1938"/>
        <v>4.8</v>
      </c>
      <c r="P1232" s="205">
        <f>E1232*F1232</f>
        <v>79.567750470000007</v>
      </c>
      <c r="Q1232" s="205">
        <f>SUM(O1232:O1235)</f>
        <v>4.8</v>
      </c>
      <c r="R1232" s="205">
        <f t="shared" ref="R1232" si="1981">Q1232*1.02*1.05*$R$14</f>
        <v>5.4348537600000002</v>
      </c>
      <c r="S1232" s="205">
        <f t="shared" ref="S1232" si="1982">F1232*$S$21</f>
        <v>7.0056878943504399</v>
      </c>
      <c r="T1232" s="205">
        <f t="shared" ref="T1232" si="1983">E1232*S1232</f>
        <v>91.07394262655572</v>
      </c>
    </row>
    <row r="1233" spans="1:20" ht="12.75" customHeight="1" x14ac:dyDescent="0.2">
      <c r="A1233" s="189"/>
      <c r="B1233" s="220"/>
      <c r="C1233" s="220"/>
      <c r="D1233" s="221"/>
      <c r="E1233" s="189"/>
      <c r="F1233" s="221"/>
      <c r="G1233" s="225"/>
      <c r="H1233" s="205"/>
      <c r="I1233" s="225"/>
      <c r="J1233" s="205"/>
      <c r="K1233" s="23"/>
      <c r="L1233" s="23"/>
      <c r="M1233" s="23"/>
      <c r="N1233" s="123"/>
      <c r="O1233" s="45">
        <f t="shared" si="1938"/>
        <v>0</v>
      </c>
      <c r="P1233" s="205"/>
      <c r="Q1233" s="205"/>
      <c r="R1233" s="205"/>
      <c r="S1233" s="205"/>
      <c r="T1233" s="205"/>
    </row>
    <row r="1234" spans="1:20" ht="12.75" customHeight="1" x14ac:dyDescent="0.2">
      <c r="A1234" s="189"/>
      <c r="B1234" s="220"/>
      <c r="C1234" s="220"/>
      <c r="D1234" s="221"/>
      <c r="E1234" s="189"/>
      <c r="F1234" s="221"/>
      <c r="G1234" s="225"/>
      <c r="H1234" s="205"/>
      <c r="I1234" s="225"/>
      <c r="J1234" s="205"/>
      <c r="K1234" s="23"/>
      <c r="L1234" s="23"/>
      <c r="M1234" s="28"/>
      <c r="N1234" s="17"/>
      <c r="O1234" s="45">
        <f t="shared" si="1938"/>
        <v>0</v>
      </c>
      <c r="P1234" s="205"/>
      <c r="Q1234" s="205"/>
      <c r="R1234" s="205"/>
      <c r="S1234" s="205"/>
      <c r="T1234" s="205"/>
    </row>
    <row r="1235" spans="1:20" ht="12.75" customHeight="1" x14ac:dyDescent="0.2">
      <c r="A1235" s="189"/>
      <c r="B1235" s="220"/>
      <c r="C1235" s="220"/>
      <c r="D1235" s="221"/>
      <c r="E1235" s="189"/>
      <c r="F1235" s="221"/>
      <c r="G1235" s="225"/>
      <c r="H1235" s="205"/>
      <c r="I1235" s="225"/>
      <c r="J1235" s="205"/>
      <c r="K1235" s="23"/>
      <c r="L1235" s="23"/>
      <c r="M1235" s="28"/>
      <c r="N1235" s="123"/>
      <c r="O1235" s="45">
        <f t="shared" si="1938"/>
        <v>0</v>
      </c>
      <c r="P1235" s="205"/>
      <c r="Q1235" s="205"/>
      <c r="R1235" s="205"/>
      <c r="S1235" s="205"/>
      <c r="T1235" s="205"/>
    </row>
    <row r="1236" spans="1:20" ht="12.75" customHeight="1" x14ac:dyDescent="0.2">
      <c r="A1236" s="189">
        <v>4</v>
      </c>
      <c r="B1236" s="220" t="s">
        <v>395</v>
      </c>
      <c r="C1236" s="220" t="s">
        <v>398</v>
      </c>
      <c r="D1236" s="221" t="s">
        <v>27</v>
      </c>
      <c r="E1236" s="189">
        <v>17</v>
      </c>
      <c r="F1236" s="221">
        <f>H1236+J1236+R1236</f>
        <v>5.2147872300000007</v>
      </c>
      <c r="G1236" s="225">
        <v>0.35</v>
      </c>
      <c r="H1236" s="205">
        <f>G1236*$P$8/1000</f>
        <v>0.66454499999999994</v>
      </c>
      <c r="I1236" s="225">
        <v>8.9999999999999993E-3</v>
      </c>
      <c r="J1236" s="205">
        <f>I1236*$P$9/1000</f>
        <v>2.1197429999999996E-2</v>
      </c>
      <c r="K1236" s="123" t="s">
        <v>214</v>
      </c>
      <c r="L1236" s="23" t="s">
        <v>27</v>
      </c>
      <c r="M1236" s="23">
        <v>1</v>
      </c>
      <c r="N1236" s="122">
        <v>4</v>
      </c>
      <c r="O1236" s="45">
        <f t="shared" si="1938"/>
        <v>4</v>
      </c>
      <c r="P1236" s="205">
        <f>E1236*F1236</f>
        <v>88.651382910000009</v>
      </c>
      <c r="Q1236" s="205">
        <f>SUM(O1236:O1239)</f>
        <v>4</v>
      </c>
      <c r="R1236" s="205">
        <f t="shared" ref="R1236" si="1984">Q1236*1.02*1.05*$R$14</f>
        <v>4.5290448000000003</v>
      </c>
      <c r="S1236" s="205">
        <f t="shared" ref="S1236" si="1985">F1236*$S$21</f>
        <v>5.9688910417768088</v>
      </c>
      <c r="T1236" s="205">
        <f t="shared" ref="T1236" si="1986">E1236*S1236</f>
        <v>101.47114771020576</v>
      </c>
    </row>
    <row r="1237" spans="1:20" ht="12.75" customHeight="1" x14ac:dyDescent="0.2">
      <c r="A1237" s="189"/>
      <c r="B1237" s="220"/>
      <c r="C1237" s="220"/>
      <c r="D1237" s="221"/>
      <c r="E1237" s="189"/>
      <c r="F1237" s="221"/>
      <c r="G1237" s="225"/>
      <c r="H1237" s="205"/>
      <c r="I1237" s="225"/>
      <c r="J1237" s="205"/>
      <c r="K1237" s="23"/>
      <c r="L1237" s="23"/>
      <c r="M1237" s="23"/>
      <c r="N1237" s="123"/>
      <c r="O1237" s="45">
        <f t="shared" ref="O1237:O1319" si="1987">M1237*N1237</f>
        <v>0</v>
      </c>
      <c r="P1237" s="205"/>
      <c r="Q1237" s="205"/>
      <c r="R1237" s="205"/>
      <c r="S1237" s="205"/>
      <c r="T1237" s="205"/>
    </row>
    <row r="1238" spans="1:20" ht="12.75" customHeight="1" x14ac:dyDescent="0.2">
      <c r="A1238" s="189"/>
      <c r="B1238" s="220"/>
      <c r="C1238" s="220"/>
      <c r="D1238" s="221"/>
      <c r="E1238" s="189"/>
      <c r="F1238" s="221"/>
      <c r="G1238" s="225"/>
      <c r="H1238" s="205"/>
      <c r="I1238" s="225"/>
      <c r="J1238" s="205"/>
      <c r="K1238" s="23"/>
      <c r="L1238" s="23"/>
      <c r="M1238" s="28"/>
      <c r="N1238" s="17"/>
      <c r="O1238" s="45">
        <f t="shared" si="1987"/>
        <v>0</v>
      </c>
      <c r="P1238" s="205"/>
      <c r="Q1238" s="205"/>
      <c r="R1238" s="205"/>
      <c r="S1238" s="205"/>
      <c r="T1238" s="205"/>
    </row>
    <row r="1239" spans="1:20" ht="12.75" customHeight="1" x14ac:dyDescent="0.2">
      <c r="A1239" s="189"/>
      <c r="B1239" s="220"/>
      <c r="C1239" s="220"/>
      <c r="D1239" s="221"/>
      <c r="E1239" s="189"/>
      <c r="F1239" s="221"/>
      <c r="G1239" s="225"/>
      <c r="H1239" s="205"/>
      <c r="I1239" s="225"/>
      <c r="J1239" s="205"/>
      <c r="K1239" s="23"/>
      <c r="L1239" s="23"/>
      <c r="M1239" s="28"/>
      <c r="N1239" s="123"/>
      <c r="O1239" s="45">
        <f t="shared" si="1987"/>
        <v>0</v>
      </c>
      <c r="P1239" s="205"/>
      <c r="Q1239" s="205"/>
      <c r="R1239" s="205"/>
      <c r="S1239" s="205"/>
      <c r="T1239" s="205"/>
    </row>
    <row r="1240" spans="1:20" ht="12.75" customHeight="1" x14ac:dyDescent="0.2">
      <c r="A1240" s="189">
        <v>5</v>
      </c>
      <c r="B1240" s="220" t="s">
        <v>395</v>
      </c>
      <c r="C1240" s="220" t="s">
        <v>399</v>
      </c>
      <c r="D1240" s="221" t="s">
        <v>27</v>
      </c>
      <c r="E1240" s="189">
        <v>11</v>
      </c>
      <c r="F1240" s="221">
        <f>H1240+J1240+R1240</f>
        <v>2.9502648300000001</v>
      </c>
      <c r="G1240" s="225">
        <v>0.35</v>
      </c>
      <c r="H1240" s="205">
        <f>G1240*$P$8/1000</f>
        <v>0.66454499999999994</v>
      </c>
      <c r="I1240" s="225">
        <v>8.9999999999999993E-3</v>
      </c>
      <c r="J1240" s="205">
        <f>I1240*$P$9/1000</f>
        <v>2.1197429999999996E-2</v>
      </c>
      <c r="K1240" s="123" t="s">
        <v>214</v>
      </c>
      <c r="L1240" s="23" t="s">
        <v>27</v>
      </c>
      <c r="M1240" s="23">
        <v>1</v>
      </c>
      <c r="N1240" s="136">
        <v>2</v>
      </c>
      <c r="O1240" s="45">
        <f t="shared" si="1987"/>
        <v>2</v>
      </c>
      <c r="P1240" s="205">
        <f>E1240*F1240</f>
        <v>32.452913129999999</v>
      </c>
      <c r="Q1240" s="205">
        <f>SUM(O1240:O1243)</f>
        <v>2</v>
      </c>
      <c r="R1240" s="205">
        <f t="shared" ref="R1240" si="1988">Q1240*1.02*1.05*$R$14</f>
        <v>2.2645224000000002</v>
      </c>
      <c r="S1240" s="205">
        <f t="shared" ref="S1240" si="1989">F1240*$S$21</f>
        <v>3.3768989103427289</v>
      </c>
      <c r="T1240" s="205">
        <f t="shared" ref="T1240" si="1990">E1240*S1240</f>
        <v>37.145888013770019</v>
      </c>
    </row>
    <row r="1241" spans="1:20" ht="12.75" customHeight="1" x14ac:dyDescent="0.2">
      <c r="A1241" s="189"/>
      <c r="B1241" s="220"/>
      <c r="C1241" s="220"/>
      <c r="D1241" s="221"/>
      <c r="E1241" s="189"/>
      <c r="F1241" s="221"/>
      <c r="G1241" s="225"/>
      <c r="H1241" s="205"/>
      <c r="I1241" s="225"/>
      <c r="J1241" s="205"/>
      <c r="K1241" s="23"/>
      <c r="L1241" s="23"/>
      <c r="M1241" s="23"/>
      <c r="N1241" s="123"/>
      <c r="O1241" s="45">
        <f t="shared" si="1987"/>
        <v>0</v>
      </c>
      <c r="P1241" s="205"/>
      <c r="Q1241" s="205"/>
      <c r="R1241" s="205"/>
      <c r="S1241" s="205"/>
      <c r="T1241" s="205"/>
    </row>
    <row r="1242" spans="1:20" ht="12.75" customHeight="1" x14ac:dyDescent="0.2">
      <c r="A1242" s="189"/>
      <c r="B1242" s="220"/>
      <c r="C1242" s="220"/>
      <c r="D1242" s="221"/>
      <c r="E1242" s="189"/>
      <c r="F1242" s="221"/>
      <c r="G1242" s="225"/>
      <c r="H1242" s="205"/>
      <c r="I1242" s="225"/>
      <c r="J1242" s="205"/>
      <c r="K1242" s="23"/>
      <c r="L1242" s="23"/>
      <c r="M1242" s="28"/>
      <c r="N1242" s="17"/>
      <c r="O1242" s="45">
        <f t="shared" si="1987"/>
        <v>0</v>
      </c>
      <c r="P1242" s="205"/>
      <c r="Q1242" s="205"/>
      <c r="R1242" s="205"/>
      <c r="S1242" s="205"/>
      <c r="T1242" s="205"/>
    </row>
    <row r="1243" spans="1:20" ht="12.75" customHeight="1" x14ac:dyDescent="0.2">
      <c r="A1243" s="189"/>
      <c r="B1243" s="220"/>
      <c r="C1243" s="220"/>
      <c r="D1243" s="221"/>
      <c r="E1243" s="189"/>
      <c r="F1243" s="221"/>
      <c r="G1243" s="225"/>
      <c r="H1243" s="205"/>
      <c r="I1243" s="225"/>
      <c r="J1243" s="205"/>
      <c r="K1243" s="23"/>
      <c r="L1243" s="23"/>
      <c r="M1243" s="28"/>
      <c r="N1243" s="123"/>
      <c r="O1243" s="45">
        <f t="shared" si="1987"/>
        <v>0</v>
      </c>
      <c r="P1243" s="205"/>
      <c r="Q1243" s="205"/>
      <c r="R1243" s="205"/>
      <c r="S1243" s="205"/>
      <c r="T1243" s="205"/>
    </row>
    <row r="1244" spans="1:20" ht="12.75" customHeight="1" x14ac:dyDescent="0.2">
      <c r="A1244" s="189">
        <v>6</v>
      </c>
      <c r="B1244" s="220" t="s">
        <v>395</v>
      </c>
      <c r="C1244" s="220" t="s">
        <v>400</v>
      </c>
      <c r="D1244" s="221" t="s">
        <v>27</v>
      </c>
      <c r="E1244" s="189">
        <v>77</v>
      </c>
      <c r="F1244" s="221">
        <f>H1244+J1244+R1244</f>
        <v>2.8370387099999999</v>
      </c>
      <c r="G1244" s="225">
        <v>0.35</v>
      </c>
      <c r="H1244" s="205">
        <f>G1244*$P$8/1000</f>
        <v>0.66454499999999994</v>
      </c>
      <c r="I1244" s="225">
        <v>8.9999999999999993E-3</v>
      </c>
      <c r="J1244" s="205">
        <f>I1244*$P$9/1000</f>
        <v>2.1197429999999996E-2</v>
      </c>
      <c r="K1244" s="123" t="s">
        <v>214</v>
      </c>
      <c r="L1244" s="23" t="s">
        <v>27</v>
      </c>
      <c r="M1244" s="28">
        <v>1</v>
      </c>
      <c r="N1244" s="123">
        <v>1.9</v>
      </c>
      <c r="O1244" s="45">
        <f t="shared" si="1987"/>
        <v>1.9</v>
      </c>
      <c r="P1244" s="205">
        <f>E1244*F1244</f>
        <v>218.45198066999998</v>
      </c>
      <c r="Q1244" s="205">
        <f>SUM(O1244:O1247)</f>
        <v>1.9</v>
      </c>
      <c r="R1244" s="205">
        <f t="shared" ref="R1244" si="1991">Q1244*1.02*1.05*$R$14</f>
        <v>2.1512962799999999</v>
      </c>
      <c r="S1244" s="205">
        <f t="shared" ref="S1244" si="1992">F1244*$S$21</f>
        <v>3.2472993037710247</v>
      </c>
      <c r="T1244" s="205">
        <f t="shared" ref="T1244" si="1993">E1244*S1244</f>
        <v>250.04204639036891</v>
      </c>
    </row>
    <row r="1245" spans="1:20" ht="12.75" customHeight="1" x14ac:dyDescent="0.2">
      <c r="A1245" s="189"/>
      <c r="B1245" s="220"/>
      <c r="C1245" s="220"/>
      <c r="D1245" s="221"/>
      <c r="E1245" s="189"/>
      <c r="F1245" s="221"/>
      <c r="G1245" s="225"/>
      <c r="H1245" s="205"/>
      <c r="I1245" s="225"/>
      <c r="J1245" s="205"/>
      <c r="K1245" s="23"/>
      <c r="L1245" s="23"/>
      <c r="M1245" s="28"/>
      <c r="N1245" s="123"/>
      <c r="O1245" s="45">
        <f t="shared" si="1987"/>
        <v>0</v>
      </c>
      <c r="P1245" s="205"/>
      <c r="Q1245" s="205"/>
      <c r="R1245" s="205"/>
      <c r="S1245" s="205"/>
      <c r="T1245" s="205"/>
    </row>
    <row r="1246" spans="1:20" ht="12.75" customHeight="1" x14ac:dyDescent="0.2">
      <c r="A1246" s="189"/>
      <c r="B1246" s="220"/>
      <c r="C1246" s="220"/>
      <c r="D1246" s="221"/>
      <c r="E1246" s="189"/>
      <c r="F1246" s="221"/>
      <c r="G1246" s="225"/>
      <c r="H1246" s="205"/>
      <c r="I1246" s="225"/>
      <c r="J1246" s="205"/>
      <c r="K1246" s="23"/>
      <c r="L1246" s="23"/>
      <c r="M1246" s="28"/>
      <c r="N1246" s="17"/>
      <c r="O1246" s="45">
        <f t="shared" si="1987"/>
        <v>0</v>
      </c>
      <c r="P1246" s="205"/>
      <c r="Q1246" s="205"/>
      <c r="R1246" s="205"/>
      <c r="S1246" s="205"/>
      <c r="T1246" s="205"/>
    </row>
    <row r="1247" spans="1:20" ht="12.75" customHeight="1" x14ac:dyDescent="0.2">
      <c r="A1247" s="189"/>
      <c r="B1247" s="220"/>
      <c r="C1247" s="220"/>
      <c r="D1247" s="221"/>
      <c r="E1247" s="189"/>
      <c r="F1247" s="221"/>
      <c r="G1247" s="225"/>
      <c r="H1247" s="205"/>
      <c r="I1247" s="225"/>
      <c r="J1247" s="205"/>
      <c r="K1247" s="23"/>
      <c r="L1247" s="23"/>
      <c r="M1247" s="28"/>
      <c r="N1247" s="123"/>
      <c r="O1247" s="45">
        <f t="shared" si="1987"/>
        <v>0</v>
      </c>
      <c r="P1247" s="205"/>
      <c r="Q1247" s="205"/>
      <c r="R1247" s="205"/>
      <c r="S1247" s="205"/>
      <c r="T1247" s="205"/>
    </row>
    <row r="1248" spans="1:20" ht="12.75" customHeight="1" x14ac:dyDescent="0.2">
      <c r="A1248" s="189">
        <v>5</v>
      </c>
      <c r="B1248" s="220" t="s">
        <v>395</v>
      </c>
      <c r="C1248" s="220" t="s">
        <v>1542</v>
      </c>
      <c r="D1248" s="221" t="s">
        <v>27</v>
      </c>
      <c r="E1248" s="189">
        <v>15</v>
      </c>
      <c r="F1248" s="221">
        <f>H1248+J1248+R1248</f>
        <v>3.7428476700000002</v>
      </c>
      <c r="G1248" s="225">
        <v>0.35</v>
      </c>
      <c r="H1248" s="205">
        <f>G1248*$P$8/1000</f>
        <v>0.66454499999999994</v>
      </c>
      <c r="I1248" s="225">
        <v>8.9999999999999993E-3</v>
      </c>
      <c r="J1248" s="205">
        <f>I1248*$P$9/1000</f>
        <v>2.1197429999999996E-2</v>
      </c>
      <c r="K1248" s="123" t="s">
        <v>214</v>
      </c>
      <c r="L1248" s="23" t="s">
        <v>27</v>
      </c>
      <c r="M1248" s="23">
        <v>1</v>
      </c>
      <c r="N1248" s="122">
        <v>2.7</v>
      </c>
      <c r="O1248" s="45">
        <f t="shared" si="1987"/>
        <v>2.7</v>
      </c>
      <c r="P1248" s="205">
        <f>E1248*F1248</f>
        <v>56.14271505</v>
      </c>
      <c r="Q1248" s="205">
        <f>SUM(O1248:O1251)</f>
        <v>2.7</v>
      </c>
      <c r="R1248" s="205">
        <f t="shared" ref="R1248" si="1994">Q1248*1.02*1.05*$R$14</f>
        <v>3.0571052400000003</v>
      </c>
      <c r="S1248" s="205">
        <f t="shared" ref="S1248" si="1995">F1248*$S$21</f>
        <v>4.2840961563446562</v>
      </c>
      <c r="T1248" s="205">
        <f t="shared" ref="T1248" si="1996">E1248*S1248</f>
        <v>64.26144234516984</v>
      </c>
    </row>
    <row r="1249" spans="1:20" ht="12.75" customHeight="1" x14ac:dyDescent="0.2">
      <c r="A1249" s="189"/>
      <c r="B1249" s="220"/>
      <c r="C1249" s="220"/>
      <c r="D1249" s="221"/>
      <c r="E1249" s="189"/>
      <c r="F1249" s="221"/>
      <c r="G1249" s="225"/>
      <c r="H1249" s="205"/>
      <c r="I1249" s="225"/>
      <c r="J1249" s="205"/>
      <c r="K1249" s="23"/>
      <c r="L1249" s="23"/>
      <c r="M1249" s="23"/>
      <c r="N1249" s="123"/>
      <c r="O1249" s="45">
        <f t="shared" si="1987"/>
        <v>0</v>
      </c>
      <c r="P1249" s="205"/>
      <c r="Q1249" s="205"/>
      <c r="R1249" s="205"/>
      <c r="S1249" s="205"/>
      <c r="T1249" s="205"/>
    </row>
    <row r="1250" spans="1:20" ht="12.75" customHeight="1" x14ac:dyDescent="0.2">
      <c r="A1250" s="189"/>
      <c r="B1250" s="220"/>
      <c r="C1250" s="220"/>
      <c r="D1250" s="221"/>
      <c r="E1250" s="189"/>
      <c r="F1250" s="221"/>
      <c r="G1250" s="225"/>
      <c r="H1250" s="205"/>
      <c r="I1250" s="225"/>
      <c r="J1250" s="205"/>
      <c r="K1250" s="23"/>
      <c r="L1250" s="23"/>
      <c r="M1250" s="28"/>
      <c r="N1250" s="17"/>
      <c r="O1250" s="45">
        <f t="shared" si="1987"/>
        <v>0</v>
      </c>
      <c r="P1250" s="205"/>
      <c r="Q1250" s="205"/>
      <c r="R1250" s="205"/>
      <c r="S1250" s="205"/>
      <c r="T1250" s="205"/>
    </row>
    <row r="1251" spans="1:20" ht="12.75" customHeight="1" x14ac:dyDescent="0.2">
      <c r="A1251" s="189"/>
      <c r="B1251" s="220"/>
      <c r="C1251" s="220"/>
      <c r="D1251" s="221"/>
      <c r="E1251" s="189"/>
      <c r="F1251" s="221"/>
      <c r="G1251" s="225"/>
      <c r="H1251" s="205"/>
      <c r="I1251" s="225"/>
      <c r="J1251" s="205"/>
      <c r="K1251" s="23"/>
      <c r="L1251" s="23"/>
      <c r="M1251" s="28"/>
      <c r="N1251" s="123"/>
      <c r="O1251" s="45">
        <f t="shared" si="1987"/>
        <v>0</v>
      </c>
      <c r="P1251" s="205"/>
      <c r="Q1251" s="205"/>
      <c r="R1251" s="205"/>
      <c r="S1251" s="205"/>
      <c r="T1251" s="205"/>
    </row>
    <row r="1252" spans="1:20" ht="12.75" customHeight="1" x14ac:dyDescent="0.2">
      <c r="A1252" s="189">
        <v>7</v>
      </c>
      <c r="B1252" s="220" t="s">
        <v>215</v>
      </c>
      <c r="C1252" s="220" t="s">
        <v>401</v>
      </c>
      <c r="D1252" s="189" t="s">
        <v>27</v>
      </c>
      <c r="E1252" s="189">
        <v>142</v>
      </c>
      <c r="F1252" s="221">
        <f>H1252+J1252+R1252</f>
        <v>1.0870044540000001</v>
      </c>
      <c r="G1252" s="225">
        <v>0.125</v>
      </c>
      <c r="H1252" s="205">
        <f>G1252*$P$8/1000</f>
        <v>0.23733750000000001</v>
      </c>
      <c r="I1252" s="412">
        <v>2.0000000000000001E-4</v>
      </c>
      <c r="J1252" s="205">
        <f>I1252*$P$9/1000</f>
        <v>4.7105400000000005E-4</v>
      </c>
      <c r="K1252" s="123" t="s">
        <v>216</v>
      </c>
      <c r="L1252" s="23" t="s">
        <v>27</v>
      </c>
      <c r="M1252" s="23">
        <v>1</v>
      </c>
      <c r="N1252" s="136">
        <v>0.75</v>
      </c>
      <c r="O1252" s="45">
        <f t="shared" si="1987"/>
        <v>0.75</v>
      </c>
      <c r="P1252" s="205">
        <f>E1252*F1252</f>
        <v>154.35463246800001</v>
      </c>
      <c r="Q1252" s="205">
        <f>SUM(O1252:O1255)</f>
        <v>0.75</v>
      </c>
      <c r="R1252" s="205">
        <f t="shared" ref="R1252" si="1997">Q1252*1.02*1.05*$R$14</f>
        <v>0.8491959</v>
      </c>
      <c r="S1252" s="205">
        <f t="shared" ref="S1252" si="1998">F1252*$S$21</f>
        <v>1.2441947986921205</v>
      </c>
      <c r="T1252" s="205">
        <f t="shared" ref="T1252" si="1999">E1252*S1252</f>
        <v>176.67566141428111</v>
      </c>
    </row>
    <row r="1253" spans="1:20" ht="12.75" customHeight="1" x14ac:dyDescent="0.2">
      <c r="A1253" s="189"/>
      <c r="B1253" s="220"/>
      <c r="C1253" s="220"/>
      <c r="D1253" s="189"/>
      <c r="E1253" s="189"/>
      <c r="F1253" s="221"/>
      <c r="G1253" s="225"/>
      <c r="H1253" s="205"/>
      <c r="I1253" s="412"/>
      <c r="J1253" s="205"/>
      <c r="K1253" s="23"/>
      <c r="L1253" s="23"/>
      <c r="M1253" s="23"/>
      <c r="N1253" s="123"/>
      <c r="O1253" s="45">
        <f t="shared" si="1987"/>
        <v>0</v>
      </c>
      <c r="P1253" s="205"/>
      <c r="Q1253" s="205"/>
      <c r="R1253" s="205"/>
      <c r="S1253" s="205"/>
      <c r="T1253" s="205"/>
    </row>
    <row r="1254" spans="1:20" ht="12.75" customHeight="1" x14ac:dyDescent="0.2">
      <c r="A1254" s="189"/>
      <c r="B1254" s="220"/>
      <c r="C1254" s="220"/>
      <c r="D1254" s="189"/>
      <c r="E1254" s="189"/>
      <c r="F1254" s="221"/>
      <c r="G1254" s="225"/>
      <c r="H1254" s="205"/>
      <c r="I1254" s="412"/>
      <c r="J1254" s="205"/>
      <c r="K1254" s="23"/>
      <c r="L1254" s="23"/>
      <c r="M1254" s="24"/>
      <c r="N1254" s="123"/>
      <c r="O1254" s="45">
        <f t="shared" si="1987"/>
        <v>0</v>
      </c>
      <c r="P1254" s="205"/>
      <c r="Q1254" s="205"/>
      <c r="R1254" s="205"/>
      <c r="S1254" s="205"/>
      <c r="T1254" s="205"/>
    </row>
    <row r="1255" spans="1:20" ht="12.75" customHeight="1" x14ac:dyDescent="0.2">
      <c r="A1255" s="189"/>
      <c r="B1255" s="220"/>
      <c r="C1255" s="220"/>
      <c r="D1255" s="189"/>
      <c r="E1255" s="189"/>
      <c r="F1255" s="221"/>
      <c r="G1255" s="225"/>
      <c r="H1255" s="205"/>
      <c r="I1255" s="412"/>
      <c r="J1255" s="205"/>
      <c r="K1255" s="23"/>
      <c r="L1255" s="23"/>
      <c r="M1255" s="23"/>
      <c r="N1255" s="123"/>
      <c r="O1255" s="45">
        <f t="shared" si="1987"/>
        <v>0</v>
      </c>
      <c r="P1255" s="205"/>
      <c r="Q1255" s="205"/>
      <c r="R1255" s="205"/>
      <c r="S1255" s="205"/>
      <c r="T1255" s="205"/>
    </row>
    <row r="1256" spans="1:20" ht="12.75" customHeight="1" x14ac:dyDescent="0.2">
      <c r="A1256" s="189">
        <v>8</v>
      </c>
      <c r="B1256" s="220" t="s">
        <v>215</v>
      </c>
      <c r="C1256" s="220" t="s">
        <v>402</v>
      </c>
      <c r="D1256" s="189" t="s">
        <v>27</v>
      </c>
      <c r="E1256" s="189">
        <v>94</v>
      </c>
      <c r="F1256" s="221">
        <f>H1256+J1256+R1256</f>
        <v>1.3700697540000002</v>
      </c>
      <c r="G1256" s="225">
        <v>0.125</v>
      </c>
      <c r="H1256" s="205">
        <f>G1256*$P$8/1000</f>
        <v>0.23733750000000001</v>
      </c>
      <c r="I1256" s="412">
        <v>2.0000000000000001E-4</v>
      </c>
      <c r="J1256" s="205">
        <f>I1256*$P$9/1000</f>
        <v>4.7105400000000005E-4</v>
      </c>
      <c r="K1256" s="123" t="s">
        <v>216</v>
      </c>
      <c r="L1256" s="23" t="s">
        <v>27</v>
      </c>
      <c r="M1256" s="23">
        <v>1</v>
      </c>
      <c r="N1256" s="136">
        <v>1</v>
      </c>
      <c r="O1256" s="45">
        <f t="shared" si="1987"/>
        <v>1</v>
      </c>
      <c r="P1256" s="205">
        <f>E1256*F1256</f>
        <v>128.78655687600002</v>
      </c>
      <c r="Q1256" s="205">
        <f>SUM(O1256:O1259)</f>
        <v>1</v>
      </c>
      <c r="R1256" s="205">
        <f t="shared" ref="R1256" si="2000">Q1256*1.02*1.05*$R$14</f>
        <v>1.1322612000000001</v>
      </c>
      <c r="S1256" s="205">
        <f t="shared" ref="S1256" si="2001">F1256*$S$21</f>
        <v>1.5681938151213806</v>
      </c>
      <c r="T1256" s="205">
        <f t="shared" ref="T1256" si="2002">E1256*S1256</f>
        <v>147.41021862140977</v>
      </c>
    </row>
    <row r="1257" spans="1:20" ht="12.75" customHeight="1" x14ac:dyDescent="0.2">
      <c r="A1257" s="189"/>
      <c r="B1257" s="220"/>
      <c r="C1257" s="220"/>
      <c r="D1257" s="189"/>
      <c r="E1257" s="189"/>
      <c r="F1257" s="221"/>
      <c r="G1257" s="225"/>
      <c r="H1257" s="205"/>
      <c r="I1257" s="412"/>
      <c r="J1257" s="205"/>
      <c r="K1257" s="23"/>
      <c r="L1257" s="23"/>
      <c r="M1257" s="23"/>
      <c r="N1257" s="123"/>
      <c r="O1257" s="45">
        <f t="shared" si="1987"/>
        <v>0</v>
      </c>
      <c r="P1257" s="205"/>
      <c r="Q1257" s="205"/>
      <c r="R1257" s="205"/>
      <c r="S1257" s="205"/>
      <c r="T1257" s="205"/>
    </row>
    <row r="1258" spans="1:20" ht="12.75" customHeight="1" x14ac:dyDescent="0.2">
      <c r="A1258" s="189"/>
      <c r="B1258" s="220"/>
      <c r="C1258" s="220"/>
      <c r="D1258" s="189"/>
      <c r="E1258" s="189"/>
      <c r="F1258" s="221"/>
      <c r="G1258" s="225"/>
      <c r="H1258" s="205"/>
      <c r="I1258" s="412"/>
      <c r="J1258" s="205"/>
      <c r="K1258" s="23"/>
      <c r="L1258" s="23"/>
      <c r="M1258" s="24"/>
      <c r="N1258" s="123"/>
      <c r="O1258" s="45">
        <f t="shared" si="1987"/>
        <v>0</v>
      </c>
      <c r="P1258" s="205"/>
      <c r="Q1258" s="205"/>
      <c r="R1258" s="205"/>
      <c r="S1258" s="205"/>
      <c r="T1258" s="205"/>
    </row>
    <row r="1259" spans="1:20" ht="12.75" customHeight="1" x14ac:dyDescent="0.2">
      <c r="A1259" s="189"/>
      <c r="B1259" s="220"/>
      <c r="C1259" s="220"/>
      <c r="D1259" s="189"/>
      <c r="E1259" s="189"/>
      <c r="F1259" s="221"/>
      <c r="G1259" s="225"/>
      <c r="H1259" s="205"/>
      <c r="I1259" s="412"/>
      <c r="J1259" s="205"/>
      <c r="K1259" s="23"/>
      <c r="L1259" s="23"/>
      <c r="M1259" s="23"/>
      <c r="N1259" s="123"/>
      <c r="O1259" s="45">
        <f t="shared" si="1987"/>
        <v>0</v>
      </c>
      <c r="P1259" s="205"/>
      <c r="Q1259" s="205"/>
      <c r="R1259" s="205"/>
      <c r="S1259" s="205"/>
      <c r="T1259" s="205"/>
    </row>
    <row r="1260" spans="1:20" ht="12.75" customHeight="1" x14ac:dyDescent="0.2">
      <c r="A1260" s="189">
        <v>9</v>
      </c>
      <c r="B1260" s="220" t="s">
        <v>403</v>
      </c>
      <c r="C1260" s="220" t="s">
        <v>404</v>
      </c>
      <c r="D1260" s="189" t="s">
        <v>27</v>
      </c>
      <c r="E1260" s="189">
        <v>55</v>
      </c>
      <c r="F1260" s="221">
        <f>H1260+J1260+R1260</f>
        <v>1.6990159080000002</v>
      </c>
      <c r="G1260" s="225">
        <v>0.29799999999999999</v>
      </c>
      <c r="H1260" s="205">
        <f>G1260*$P$8/1000</f>
        <v>0.5658126</v>
      </c>
      <c r="I1260" s="412">
        <v>4.0000000000000002E-4</v>
      </c>
      <c r="J1260" s="205">
        <f>I1260*$P$9/1000</f>
        <v>9.4210800000000009E-4</v>
      </c>
      <c r="K1260" s="123" t="s">
        <v>218</v>
      </c>
      <c r="L1260" s="23" t="s">
        <v>27</v>
      </c>
      <c r="M1260" s="23">
        <v>1</v>
      </c>
      <c r="N1260" s="136">
        <v>1</v>
      </c>
      <c r="O1260" s="45">
        <f t="shared" si="1987"/>
        <v>1</v>
      </c>
      <c r="P1260" s="205">
        <f>E1260*F1260</f>
        <v>93.44587494000001</v>
      </c>
      <c r="Q1260" s="205">
        <f>SUM(O1260:O1263)</f>
        <v>1</v>
      </c>
      <c r="R1260" s="205">
        <f t="shared" ref="R1260" si="2003">Q1260*1.02*1.05*$R$14</f>
        <v>1.1322612000000001</v>
      </c>
      <c r="S1260" s="205">
        <f t="shared" ref="S1260" si="2004">F1260*$S$21</f>
        <v>1.9447084580471925</v>
      </c>
      <c r="T1260" s="205">
        <f t="shared" ref="T1260" si="2005">E1260*S1260</f>
        <v>106.95896519259558</v>
      </c>
    </row>
    <row r="1261" spans="1:20" ht="12.75" customHeight="1" x14ac:dyDescent="0.2">
      <c r="A1261" s="189"/>
      <c r="B1261" s="220"/>
      <c r="C1261" s="220"/>
      <c r="D1261" s="189"/>
      <c r="E1261" s="189"/>
      <c r="F1261" s="221"/>
      <c r="G1261" s="225"/>
      <c r="H1261" s="205"/>
      <c r="I1261" s="412"/>
      <c r="J1261" s="205"/>
      <c r="K1261" s="23"/>
      <c r="L1261" s="23"/>
      <c r="M1261" s="23"/>
      <c r="N1261" s="123"/>
      <c r="O1261" s="45">
        <f t="shared" si="1987"/>
        <v>0</v>
      </c>
      <c r="P1261" s="205"/>
      <c r="Q1261" s="205"/>
      <c r="R1261" s="205"/>
      <c r="S1261" s="205"/>
      <c r="T1261" s="205"/>
    </row>
    <row r="1262" spans="1:20" ht="12.75" customHeight="1" x14ac:dyDescent="0.2">
      <c r="A1262" s="189"/>
      <c r="B1262" s="220"/>
      <c r="C1262" s="220"/>
      <c r="D1262" s="189"/>
      <c r="E1262" s="189"/>
      <c r="F1262" s="221"/>
      <c r="G1262" s="225"/>
      <c r="H1262" s="205"/>
      <c r="I1262" s="412"/>
      <c r="J1262" s="205"/>
      <c r="K1262" s="23"/>
      <c r="L1262" s="23"/>
      <c r="M1262" s="24"/>
      <c r="N1262" s="123"/>
      <c r="O1262" s="45">
        <f t="shared" si="1987"/>
        <v>0</v>
      </c>
      <c r="P1262" s="205"/>
      <c r="Q1262" s="205"/>
      <c r="R1262" s="205"/>
      <c r="S1262" s="205"/>
      <c r="T1262" s="205"/>
    </row>
    <row r="1263" spans="1:20" ht="12.75" customHeight="1" x14ac:dyDescent="0.2">
      <c r="A1263" s="189"/>
      <c r="B1263" s="220"/>
      <c r="C1263" s="220"/>
      <c r="D1263" s="189"/>
      <c r="E1263" s="189"/>
      <c r="F1263" s="221"/>
      <c r="G1263" s="225"/>
      <c r="H1263" s="205"/>
      <c r="I1263" s="412"/>
      <c r="J1263" s="205"/>
      <c r="K1263" s="23"/>
      <c r="L1263" s="23"/>
      <c r="M1263" s="23"/>
      <c r="N1263" s="123"/>
      <c r="O1263" s="45">
        <f t="shared" si="1987"/>
        <v>0</v>
      </c>
      <c r="P1263" s="205"/>
      <c r="Q1263" s="205"/>
      <c r="R1263" s="205"/>
      <c r="S1263" s="205"/>
      <c r="T1263" s="205"/>
    </row>
    <row r="1264" spans="1:20" ht="12.75" customHeight="1" x14ac:dyDescent="0.2">
      <c r="A1264" s="189">
        <v>10</v>
      </c>
      <c r="B1264" s="220" t="s">
        <v>217</v>
      </c>
      <c r="C1264" s="220" t="s">
        <v>405</v>
      </c>
      <c r="D1264" s="189" t="s">
        <v>27</v>
      </c>
      <c r="E1264" s="189">
        <v>84</v>
      </c>
      <c r="F1264" s="221">
        <f>H1264+J1264+R1264</f>
        <v>1.1668301429999999</v>
      </c>
      <c r="G1264" s="225">
        <v>0.113</v>
      </c>
      <c r="H1264" s="205">
        <f>G1264*$P$8/1000</f>
        <v>0.2145531</v>
      </c>
      <c r="I1264" s="412">
        <v>5.0000000000000001E-4</v>
      </c>
      <c r="J1264" s="205">
        <f>I1264*$P$9/1000</f>
        <v>1.177635E-3</v>
      </c>
      <c r="K1264" s="123" t="s">
        <v>218</v>
      </c>
      <c r="L1264" s="23" t="s">
        <v>27</v>
      </c>
      <c r="M1264" s="23">
        <v>1</v>
      </c>
      <c r="N1264" s="123">
        <v>0.84</v>
      </c>
      <c r="O1264" s="45">
        <f t="shared" si="1987"/>
        <v>0.84</v>
      </c>
      <c r="P1264" s="205">
        <f>E1264*F1264</f>
        <v>98.013732011999991</v>
      </c>
      <c r="Q1264" s="205">
        <f>SUM(O1264:O1267)</f>
        <v>0.84</v>
      </c>
      <c r="R1264" s="205">
        <f t="shared" ref="R1264" si="2006">Q1264*1.02*1.05*$R$14</f>
        <v>0.95109940799999992</v>
      </c>
      <c r="S1264" s="205">
        <f t="shared" ref="S1264" si="2007">F1264*$S$21</f>
        <v>1.33556398001455</v>
      </c>
      <c r="T1264" s="205">
        <f t="shared" ref="T1264" si="2008">E1264*S1264</f>
        <v>112.18737432122219</v>
      </c>
    </row>
    <row r="1265" spans="1:20" ht="12.75" customHeight="1" x14ac:dyDescent="0.2">
      <c r="A1265" s="189"/>
      <c r="B1265" s="220"/>
      <c r="C1265" s="220"/>
      <c r="D1265" s="189"/>
      <c r="E1265" s="189"/>
      <c r="F1265" s="221"/>
      <c r="G1265" s="225"/>
      <c r="H1265" s="205"/>
      <c r="I1265" s="412"/>
      <c r="J1265" s="205"/>
      <c r="K1265" s="23"/>
      <c r="L1265" s="23"/>
      <c r="M1265" s="23"/>
      <c r="N1265" s="123"/>
      <c r="O1265" s="45">
        <f t="shared" si="1987"/>
        <v>0</v>
      </c>
      <c r="P1265" s="205"/>
      <c r="Q1265" s="205"/>
      <c r="R1265" s="205"/>
      <c r="S1265" s="205"/>
      <c r="T1265" s="205"/>
    </row>
    <row r="1266" spans="1:20" ht="12.75" customHeight="1" x14ac:dyDescent="0.2">
      <c r="A1266" s="189"/>
      <c r="B1266" s="220"/>
      <c r="C1266" s="220"/>
      <c r="D1266" s="189"/>
      <c r="E1266" s="189"/>
      <c r="F1266" s="221"/>
      <c r="G1266" s="225"/>
      <c r="H1266" s="205"/>
      <c r="I1266" s="412"/>
      <c r="J1266" s="205"/>
      <c r="K1266" s="23"/>
      <c r="L1266" s="23"/>
      <c r="M1266" s="24"/>
      <c r="N1266" s="123"/>
      <c r="O1266" s="45">
        <f t="shared" si="1987"/>
        <v>0</v>
      </c>
      <c r="P1266" s="205"/>
      <c r="Q1266" s="205"/>
      <c r="R1266" s="205"/>
      <c r="S1266" s="205"/>
      <c r="T1266" s="205"/>
    </row>
    <row r="1267" spans="1:20" ht="12.75" customHeight="1" x14ac:dyDescent="0.2">
      <c r="A1267" s="189"/>
      <c r="B1267" s="220"/>
      <c r="C1267" s="220"/>
      <c r="D1267" s="189"/>
      <c r="E1267" s="189"/>
      <c r="F1267" s="221"/>
      <c r="G1267" s="225"/>
      <c r="H1267" s="205"/>
      <c r="I1267" s="412"/>
      <c r="J1267" s="205"/>
      <c r="K1267" s="23"/>
      <c r="L1267" s="23"/>
      <c r="M1267" s="23"/>
      <c r="N1267" s="123"/>
      <c r="O1267" s="45">
        <f t="shared" si="1987"/>
        <v>0</v>
      </c>
      <c r="P1267" s="205"/>
      <c r="Q1267" s="205"/>
      <c r="R1267" s="205"/>
      <c r="S1267" s="205"/>
      <c r="T1267" s="205"/>
    </row>
    <row r="1268" spans="1:20" ht="12.75" customHeight="1" x14ac:dyDescent="0.2">
      <c r="A1268" s="189">
        <v>11</v>
      </c>
      <c r="B1268" s="220" t="s">
        <v>217</v>
      </c>
      <c r="C1268" s="220" t="s">
        <v>406</v>
      </c>
      <c r="D1268" s="189" t="s">
        <v>27</v>
      </c>
      <c r="E1268" s="189">
        <v>15</v>
      </c>
      <c r="F1268" s="221">
        <f>H1268+J1268+R1268</f>
        <v>0.45350558699999999</v>
      </c>
      <c r="G1268" s="225">
        <v>0.113</v>
      </c>
      <c r="H1268" s="205">
        <f>G1268*$P$8/1000</f>
        <v>0.2145531</v>
      </c>
      <c r="I1268" s="412">
        <v>5.0000000000000001E-4</v>
      </c>
      <c r="J1268" s="205">
        <f>I1268*$P$9/1000</f>
        <v>1.177635E-3</v>
      </c>
      <c r="K1268" s="123" t="s">
        <v>218</v>
      </c>
      <c r="L1268" s="23" t="s">
        <v>27</v>
      </c>
      <c r="M1268" s="23">
        <v>1</v>
      </c>
      <c r="N1268" s="123">
        <v>0.21</v>
      </c>
      <c r="O1268" s="45">
        <f t="shared" si="1987"/>
        <v>0.21</v>
      </c>
      <c r="P1268" s="205">
        <f>E1268*F1268</f>
        <v>6.8025838049999994</v>
      </c>
      <c r="Q1268" s="205">
        <f>SUM(O1268:O1271)</f>
        <v>0.21</v>
      </c>
      <c r="R1268" s="205">
        <f t="shared" ref="R1268" si="2009">Q1268*1.02*1.05*$R$14</f>
        <v>0.23777485199999998</v>
      </c>
      <c r="S1268" s="205">
        <f t="shared" ref="S1268" si="2010">F1268*$S$21</f>
        <v>0.51908645861281533</v>
      </c>
      <c r="T1268" s="205">
        <f t="shared" ref="T1268" si="2011">E1268*S1268</f>
        <v>7.7862968791922302</v>
      </c>
    </row>
    <row r="1269" spans="1:20" ht="12.75" customHeight="1" x14ac:dyDescent="0.2">
      <c r="A1269" s="189"/>
      <c r="B1269" s="220"/>
      <c r="C1269" s="220"/>
      <c r="D1269" s="189"/>
      <c r="E1269" s="189"/>
      <c r="F1269" s="221"/>
      <c r="G1269" s="225"/>
      <c r="H1269" s="205"/>
      <c r="I1269" s="412"/>
      <c r="J1269" s="205"/>
      <c r="K1269" s="23"/>
      <c r="L1269" s="23"/>
      <c r="M1269" s="23"/>
      <c r="N1269" s="123"/>
      <c r="O1269" s="45">
        <f t="shared" si="1987"/>
        <v>0</v>
      </c>
      <c r="P1269" s="205"/>
      <c r="Q1269" s="205"/>
      <c r="R1269" s="205"/>
      <c r="S1269" s="205"/>
      <c r="T1269" s="205"/>
    </row>
    <row r="1270" spans="1:20" ht="12.75" customHeight="1" x14ac:dyDescent="0.2">
      <c r="A1270" s="189"/>
      <c r="B1270" s="220"/>
      <c r="C1270" s="220"/>
      <c r="D1270" s="189"/>
      <c r="E1270" s="189"/>
      <c r="F1270" s="221"/>
      <c r="G1270" s="225"/>
      <c r="H1270" s="205"/>
      <c r="I1270" s="412"/>
      <c r="J1270" s="205"/>
      <c r="K1270" s="23"/>
      <c r="L1270" s="23"/>
      <c r="M1270" s="24"/>
      <c r="N1270" s="123"/>
      <c r="O1270" s="45">
        <f t="shared" si="1987"/>
        <v>0</v>
      </c>
      <c r="P1270" s="205"/>
      <c r="Q1270" s="205"/>
      <c r="R1270" s="205"/>
      <c r="S1270" s="205"/>
      <c r="T1270" s="205"/>
    </row>
    <row r="1271" spans="1:20" ht="12.75" customHeight="1" x14ac:dyDescent="0.2">
      <c r="A1271" s="189"/>
      <c r="B1271" s="220"/>
      <c r="C1271" s="220"/>
      <c r="D1271" s="189"/>
      <c r="E1271" s="189"/>
      <c r="F1271" s="221"/>
      <c r="G1271" s="225"/>
      <c r="H1271" s="205"/>
      <c r="I1271" s="412"/>
      <c r="J1271" s="205"/>
      <c r="K1271" s="23"/>
      <c r="L1271" s="23"/>
      <c r="M1271" s="23"/>
      <c r="N1271" s="123"/>
      <c r="O1271" s="45">
        <f t="shared" si="1987"/>
        <v>0</v>
      </c>
      <c r="P1271" s="205"/>
      <c r="Q1271" s="205"/>
      <c r="R1271" s="205"/>
      <c r="S1271" s="205"/>
      <c r="T1271" s="205"/>
    </row>
    <row r="1272" spans="1:20" ht="12.75" customHeight="1" x14ac:dyDescent="0.2">
      <c r="A1272" s="189">
        <v>12</v>
      </c>
      <c r="B1272" s="220" t="s">
        <v>46</v>
      </c>
      <c r="C1272" s="220" t="s">
        <v>407</v>
      </c>
      <c r="D1272" s="189" t="s">
        <v>27</v>
      </c>
      <c r="E1272" s="189">
        <v>375</v>
      </c>
      <c r="F1272" s="221">
        <f>H1272+J1272+R1272</f>
        <v>8.4919590000000003E-2</v>
      </c>
      <c r="G1272" s="225"/>
      <c r="H1272" s="205">
        <f>G1272*$P$8/1000</f>
        <v>0</v>
      </c>
      <c r="I1272" s="225"/>
      <c r="J1272" s="205">
        <f>I1272*$P$9/1000</f>
        <v>0</v>
      </c>
      <c r="K1272" s="123" t="s">
        <v>219</v>
      </c>
      <c r="L1272" s="123" t="s">
        <v>27</v>
      </c>
      <c r="M1272" s="123">
        <v>1</v>
      </c>
      <c r="N1272" s="123">
        <v>7.4999999999999997E-2</v>
      </c>
      <c r="O1272" s="45">
        <f t="shared" si="1987"/>
        <v>7.4999999999999997E-2</v>
      </c>
      <c r="P1272" s="205">
        <f>E1272*F1272</f>
        <v>31.84484625</v>
      </c>
      <c r="Q1272" s="205">
        <f>SUM(O1272:O1275)</f>
        <v>7.4999999999999997E-2</v>
      </c>
      <c r="R1272" s="205">
        <f t="shared" ref="R1272" si="2012">Q1272*1.02*1.05*$R$14</f>
        <v>8.4919590000000003E-2</v>
      </c>
      <c r="S1272" s="205">
        <f t="shared" ref="S1272" si="2013">F1272*$S$21</f>
        <v>9.7199704928777969E-2</v>
      </c>
      <c r="T1272" s="205">
        <f t="shared" ref="T1272" si="2014">E1272*S1272</f>
        <v>36.449889348291741</v>
      </c>
    </row>
    <row r="1273" spans="1:20" ht="12.75" customHeight="1" x14ac:dyDescent="0.2">
      <c r="A1273" s="189"/>
      <c r="B1273" s="220"/>
      <c r="C1273" s="220"/>
      <c r="D1273" s="189"/>
      <c r="E1273" s="189"/>
      <c r="F1273" s="221"/>
      <c r="G1273" s="225"/>
      <c r="H1273" s="205"/>
      <c r="I1273" s="225"/>
      <c r="J1273" s="205"/>
      <c r="K1273" s="23"/>
      <c r="L1273" s="23"/>
      <c r="M1273" s="23"/>
      <c r="N1273" s="123"/>
      <c r="O1273" s="45">
        <f t="shared" si="1987"/>
        <v>0</v>
      </c>
      <c r="P1273" s="205"/>
      <c r="Q1273" s="205"/>
      <c r="R1273" s="205"/>
      <c r="S1273" s="205"/>
      <c r="T1273" s="205"/>
    </row>
    <row r="1274" spans="1:20" ht="12.75" customHeight="1" x14ac:dyDescent="0.2">
      <c r="A1274" s="189"/>
      <c r="B1274" s="220"/>
      <c r="C1274" s="220"/>
      <c r="D1274" s="189"/>
      <c r="E1274" s="189"/>
      <c r="F1274" s="221"/>
      <c r="G1274" s="225"/>
      <c r="H1274" s="205"/>
      <c r="I1274" s="225"/>
      <c r="J1274" s="205"/>
      <c r="K1274" s="23"/>
      <c r="L1274" s="23"/>
      <c r="M1274" s="24"/>
      <c r="N1274" s="123"/>
      <c r="O1274" s="45">
        <f t="shared" si="1987"/>
        <v>0</v>
      </c>
      <c r="P1274" s="205"/>
      <c r="Q1274" s="205"/>
      <c r="R1274" s="205"/>
      <c r="S1274" s="205"/>
      <c r="T1274" s="205"/>
    </row>
    <row r="1275" spans="1:20" ht="12.75" customHeight="1" x14ac:dyDescent="0.2">
      <c r="A1275" s="189"/>
      <c r="B1275" s="220"/>
      <c r="C1275" s="220"/>
      <c r="D1275" s="189"/>
      <c r="E1275" s="189"/>
      <c r="F1275" s="221"/>
      <c r="G1275" s="225"/>
      <c r="H1275" s="205"/>
      <c r="I1275" s="225"/>
      <c r="J1275" s="205"/>
      <c r="K1275" s="23"/>
      <c r="L1275" s="23"/>
      <c r="M1275" s="23"/>
      <c r="N1275" s="123"/>
      <c r="O1275" s="45">
        <f t="shared" si="1987"/>
        <v>0</v>
      </c>
      <c r="P1275" s="205"/>
      <c r="Q1275" s="205"/>
      <c r="R1275" s="205"/>
      <c r="S1275" s="205"/>
      <c r="T1275" s="205"/>
    </row>
    <row r="1276" spans="1:20" ht="12.75" customHeight="1" x14ac:dyDescent="0.2">
      <c r="A1276" s="189">
        <v>13</v>
      </c>
      <c r="B1276" s="220" t="s">
        <v>46</v>
      </c>
      <c r="C1276" s="220" t="s">
        <v>220</v>
      </c>
      <c r="D1276" s="189" t="s">
        <v>27</v>
      </c>
      <c r="E1276" s="189">
        <v>76</v>
      </c>
      <c r="F1276" s="221">
        <f>H1276+J1276+R1276</f>
        <v>0.14153265000000001</v>
      </c>
      <c r="G1276" s="225"/>
      <c r="H1276" s="205">
        <f>G1276*$P$8/1000</f>
        <v>0</v>
      </c>
      <c r="I1276" s="225"/>
      <c r="J1276" s="205">
        <f>I1276*$P$9/1000</f>
        <v>0</v>
      </c>
      <c r="K1276" s="123" t="s">
        <v>219</v>
      </c>
      <c r="L1276" s="123" t="s">
        <v>27</v>
      </c>
      <c r="M1276" s="123">
        <v>1</v>
      </c>
      <c r="N1276" s="123">
        <v>0.125</v>
      </c>
      <c r="O1276" s="45">
        <f t="shared" si="1987"/>
        <v>0.125</v>
      </c>
      <c r="P1276" s="205">
        <f>E1276*F1276</f>
        <v>10.7564814</v>
      </c>
      <c r="Q1276" s="205">
        <f>SUM(O1276:O1279)</f>
        <v>0.125</v>
      </c>
      <c r="R1276" s="205">
        <f t="shared" ref="R1276" si="2015">Q1276*1.02*1.05*$R$14</f>
        <v>0.14153265000000001</v>
      </c>
      <c r="S1276" s="205">
        <f t="shared" ref="S1276" si="2016">F1276*$S$21</f>
        <v>0.16199950821462994</v>
      </c>
      <c r="T1276" s="205">
        <f t="shared" ref="T1276" si="2017">E1276*S1276</f>
        <v>12.311962624311874</v>
      </c>
    </row>
    <row r="1277" spans="1:20" ht="12.75" customHeight="1" x14ac:dyDescent="0.2">
      <c r="A1277" s="189"/>
      <c r="B1277" s="220"/>
      <c r="C1277" s="220"/>
      <c r="D1277" s="189"/>
      <c r="E1277" s="189"/>
      <c r="F1277" s="221"/>
      <c r="G1277" s="225"/>
      <c r="H1277" s="205"/>
      <c r="I1277" s="225"/>
      <c r="J1277" s="205"/>
      <c r="K1277" s="23"/>
      <c r="L1277" s="23"/>
      <c r="M1277" s="23"/>
      <c r="N1277" s="123"/>
      <c r="O1277" s="45">
        <f t="shared" si="1987"/>
        <v>0</v>
      </c>
      <c r="P1277" s="205"/>
      <c r="Q1277" s="205"/>
      <c r="R1277" s="205"/>
      <c r="S1277" s="205"/>
      <c r="T1277" s="205"/>
    </row>
    <row r="1278" spans="1:20" ht="12.75" customHeight="1" x14ac:dyDescent="0.2">
      <c r="A1278" s="189"/>
      <c r="B1278" s="220"/>
      <c r="C1278" s="220"/>
      <c r="D1278" s="189"/>
      <c r="E1278" s="189"/>
      <c r="F1278" s="221"/>
      <c r="G1278" s="225"/>
      <c r="H1278" s="205"/>
      <c r="I1278" s="225"/>
      <c r="J1278" s="205"/>
      <c r="K1278" s="23"/>
      <c r="L1278" s="23"/>
      <c r="M1278" s="24"/>
      <c r="N1278" s="123"/>
      <c r="O1278" s="45">
        <f t="shared" si="1987"/>
        <v>0</v>
      </c>
      <c r="P1278" s="205"/>
      <c r="Q1278" s="205"/>
      <c r="R1278" s="205"/>
      <c r="S1278" s="205"/>
      <c r="T1278" s="205"/>
    </row>
    <row r="1279" spans="1:20" ht="12.75" customHeight="1" x14ac:dyDescent="0.2">
      <c r="A1279" s="189"/>
      <c r="B1279" s="220"/>
      <c r="C1279" s="220"/>
      <c r="D1279" s="189"/>
      <c r="E1279" s="189"/>
      <c r="F1279" s="221"/>
      <c r="G1279" s="225"/>
      <c r="H1279" s="205"/>
      <c r="I1279" s="225"/>
      <c r="J1279" s="205"/>
      <c r="K1279" s="23"/>
      <c r="L1279" s="23"/>
      <c r="M1279" s="23"/>
      <c r="N1279" s="123"/>
      <c r="O1279" s="45">
        <f t="shared" si="1987"/>
        <v>0</v>
      </c>
      <c r="P1279" s="205"/>
      <c r="Q1279" s="205"/>
      <c r="R1279" s="205"/>
      <c r="S1279" s="205"/>
      <c r="T1279" s="205"/>
    </row>
    <row r="1280" spans="1:20" ht="12.75" customHeight="1" x14ac:dyDescent="0.2">
      <c r="A1280" s="189">
        <v>14</v>
      </c>
      <c r="B1280" s="220" t="s">
        <v>673</v>
      </c>
      <c r="C1280" s="220" t="s">
        <v>408</v>
      </c>
      <c r="D1280" s="189" t="s">
        <v>27</v>
      </c>
      <c r="E1280" s="189">
        <v>451</v>
      </c>
      <c r="F1280" s="221">
        <f>H1280+J1280+R1280</f>
        <v>0.72156587999999999</v>
      </c>
      <c r="G1280" s="225">
        <v>0.189</v>
      </c>
      <c r="H1280" s="205">
        <f>G1280*$P$8/1000</f>
        <v>0.35885430000000001</v>
      </c>
      <c r="I1280" s="225">
        <v>0.154</v>
      </c>
      <c r="J1280" s="205">
        <f>I1280*$P$9/1000</f>
        <v>0.36271157999999998</v>
      </c>
      <c r="K1280" s="123"/>
      <c r="L1280" s="123"/>
      <c r="M1280" s="123"/>
      <c r="N1280" s="123"/>
      <c r="O1280" s="45">
        <f t="shared" si="1987"/>
        <v>0</v>
      </c>
      <c r="P1280" s="205">
        <f>E1280*F1280</f>
        <v>325.42621187999998</v>
      </c>
      <c r="Q1280" s="205">
        <f>SUM(O1280:O1283)</f>
        <v>0</v>
      </c>
      <c r="R1280" s="205">
        <f t="shared" ref="R1280" si="2018">Q1280*1.02*1.05*$R$14</f>
        <v>0</v>
      </c>
      <c r="S1280" s="205">
        <f t="shared" ref="S1280" si="2019">F1280*$S$21</f>
        <v>0.82591061288301093</v>
      </c>
      <c r="T1280" s="205">
        <f t="shared" ref="T1280" si="2020">E1280*S1280</f>
        <v>372.48568641023792</v>
      </c>
    </row>
    <row r="1281" spans="1:20" ht="12.75" customHeight="1" x14ac:dyDescent="0.2">
      <c r="A1281" s="189"/>
      <c r="B1281" s="220"/>
      <c r="C1281" s="220"/>
      <c r="D1281" s="189"/>
      <c r="E1281" s="189"/>
      <c r="F1281" s="221"/>
      <c r="G1281" s="225"/>
      <c r="H1281" s="205"/>
      <c r="I1281" s="225"/>
      <c r="J1281" s="205"/>
      <c r="K1281" s="23"/>
      <c r="L1281" s="23"/>
      <c r="M1281" s="23"/>
      <c r="N1281" s="123"/>
      <c r="O1281" s="45">
        <f t="shared" si="1987"/>
        <v>0</v>
      </c>
      <c r="P1281" s="205"/>
      <c r="Q1281" s="205"/>
      <c r="R1281" s="205"/>
      <c r="S1281" s="205"/>
      <c r="T1281" s="205"/>
    </row>
    <row r="1282" spans="1:20" ht="12.75" customHeight="1" x14ac:dyDescent="0.2">
      <c r="A1282" s="189"/>
      <c r="B1282" s="220"/>
      <c r="C1282" s="220"/>
      <c r="D1282" s="189"/>
      <c r="E1282" s="189"/>
      <c r="F1282" s="221"/>
      <c r="G1282" s="225"/>
      <c r="H1282" s="205"/>
      <c r="I1282" s="225"/>
      <c r="J1282" s="205"/>
      <c r="K1282" s="23"/>
      <c r="L1282" s="23"/>
      <c r="M1282" s="24"/>
      <c r="N1282" s="123"/>
      <c r="O1282" s="45">
        <f t="shared" si="1987"/>
        <v>0</v>
      </c>
      <c r="P1282" s="205"/>
      <c r="Q1282" s="205"/>
      <c r="R1282" s="205"/>
      <c r="S1282" s="205"/>
      <c r="T1282" s="205"/>
    </row>
    <row r="1283" spans="1:20" ht="12.75" customHeight="1" x14ac:dyDescent="0.2">
      <c r="A1283" s="189"/>
      <c r="B1283" s="220"/>
      <c r="C1283" s="220"/>
      <c r="D1283" s="189"/>
      <c r="E1283" s="189"/>
      <c r="F1283" s="221"/>
      <c r="G1283" s="225"/>
      <c r="H1283" s="205"/>
      <c r="I1283" s="225"/>
      <c r="J1283" s="205"/>
      <c r="K1283" s="23"/>
      <c r="L1283" s="23"/>
      <c r="M1283" s="23"/>
      <c r="N1283" s="123"/>
      <c r="O1283" s="45">
        <f t="shared" si="1987"/>
        <v>0</v>
      </c>
      <c r="P1283" s="205"/>
      <c r="Q1283" s="205"/>
      <c r="R1283" s="205"/>
      <c r="S1283" s="205"/>
      <c r="T1283" s="205"/>
    </row>
    <row r="1284" spans="1:20" ht="12.75" customHeight="1" x14ac:dyDescent="0.2">
      <c r="A1284" s="189">
        <v>15</v>
      </c>
      <c r="B1284" s="306" t="s">
        <v>380</v>
      </c>
      <c r="C1284" s="220" t="s">
        <v>381</v>
      </c>
      <c r="D1284" s="189" t="s">
        <v>32</v>
      </c>
      <c r="E1284" s="192">
        <v>2682</v>
      </c>
      <c r="F1284" s="221">
        <f>H1284+J1284+R1284</f>
        <v>0.504504187296</v>
      </c>
      <c r="G1284" s="269">
        <v>2.07E-2</v>
      </c>
      <c r="H1284" s="205">
        <f>G1284*$P$8/1000</f>
        <v>3.9303089999999999E-2</v>
      </c>
      <c r="I1284" s="269">
        <v>5.5899999999999998E-2</v>
      </c>
      <c r="J1284" s="205">
        <f>I1284*$P$9/1000</f>
        <v>0.13165959299999999</v>
      </c>
      <c r="K1284" s="23" t="s">
        <v>227</v>
      </c>
      <c r="L1284" s="23" t="s">
        <v>32</v>
      </c>
      <c r="M1284" s="23">
        <v>1.03</v>
      </c>
      <c r="N1284" s="17">
        <v>0.28599999999999998</v>
      </c>
      <c r="O1284" s="45">
        <f t="shared" si="1987"/>
        <v>0.29458000000000001</v>
      </c>
      <c r="P1284" s="205">
        <f>E1284*F1284</f>
        <v>1353.080230327872</v>
      </c>
      <c r="Q1284" s="205">
        <f>SUM(O1284:O1287)</f>
        <v>0.29458000000000001</v>
      </c>
      <c r="R1284" s="205">
        <f t="shared" ref="R1284" si="2021">Q1284*1.02*1.05*$R$14</f>
        <v>0.33354150429599999</v>
      </c>
      <c r="S1284" s="205">
        <f t="shared" ref="S1284" si="2022">F1284*$S$21</f>
        <v>0.57745990224992994</v>
      </c>
      <c r="T1284" s="205">
        <f t="shared" ref="T1284" si="2023">E1284*S1284</f>
        <v>1548.7474578343122</v>
      </c>
    </row>
    <row r="1285" spans="1:20" ht="12.75" customHeight="1" x14ac:dyDescent="0.2">
      <c r="A1285" s="189"/>
      <c r="B1285" s="220"/>
      <c r="C1285" s="220"/>
      <c r="D1285" s="189"/>
      <c r="E1285" s="192"/>
      <c r="F1285" s="221"/>
      <c r="G1285" s="269"/>
      <c r="H1285" s="205"/>
      <c r="I1285" s="269"/>
      <c r="J1285" s="205"/>
      <c r="K1285" s="23"/>
      <c r="L1285" s="23"/>
      <c r="M1285" s="23"/>
      <c r="N1285" s="17">
        <v>0</v>
      </c>
      <c r="O1285" s="45">
        <f t="shared" si="1987"/>
        <v>0</v>
      </c>
      <c r="P1285" s="205"/>
      <c r="Q1285" s="205"/>
      <c r="R1285" s="205"/>
      <c r="S1285" s="205"/>
      <c r="T1285" s="205"/>
    </row>
    <row r="1286" spans="1:20" ht="12.75" customHeight="1" x14ac:dyDescent="0.2">
      <c r="A1286" s="189"/>
      <c r="B1286" s="220"/>
      <c r="C1286" s="220"/>
      <c r="D1286" s="189"/>
      <c r="E1286" s="192"/>
      <c r="F1286" s="221"/>
      <c r="G1286" s="269"/>
      <c r="H1286" s="205"/>
      <c r="I1286" s="269"/>
      <c r="J1286" s="205"/>
      <c r="K1286" s="23"/>
      <c r="L1286" s="23"/>
      <c r="M1286" s="24"/>
      <c r="N1286" s="17">
        <v>0</v>
      </c>
      <c r="O1286" s="45">
        <f t="shared" si="1987"/>
        <v>0</v>
      </c>
      <c r="P1286" s="205"/>
      <c r="Q1286" s="205"/>
      <c r="R1286" s="205"/>
      <c r="S1286" s="205"/>
      <c r="T1286" s="205"/>
    </row>
    <row r="1287" spans="1:20" ht="12.75" customHeight="1" x14ac:dyDescent="0.2">
      <c r="A1287" s="189"/>
      <c r="B1287" s="220"/>
      <c r="C1287" s="220"/>
      <c r="D1287" s="189"/>
      <c r="E1287" s="192"/>
      <c r="F1287" s="221"/>
      <c r="G1287" s="269"/>
      <c r="H1287" s="205"/>
      <c r="I1287" s="269"/>
      <c r="J1287" s="205"/>
      <c r="K1287" s="23"/>
      <c r="L1287" s="23"/>
      <c r="M1287" s="23"/>
      <c r="N1287" s="17">
        <v>0</v>
      </c>
      <c r="O1287" s="45">
        <f t="shared" si="1987"/>
        <v>0</v>
      </c>
      <c r="P1287" s="205"/>
      <c r="Q1287" s="205"/>
      <c r="R1287" s="205"/>
      <c r="S1287" s="205"/>
      <c r="T1287" s="205"/>
    </row>
    <row r="1288" spans="1:20" ht="12.75" customHeight="1" x14ac:dyDescent="0.2">
      <c r="A1288" s="189">
        <v>16</v>
      </c>
      <c r="B1288" s="306" t="s">
        <v>380</v>
      </c>
      <c r="C1288" s="220" t="s">
        <v>382</v>
      </c>
      <c r="D1288" s="189" t="s">
        <v>32</v>
      </c>
      <c r="E1288" s="192">
        <v>2035</v>
      </c>
      <c r="F1288" s="221">
        <f>H1288+J1288+R1288</f>
        <v>0.39616943568000007</v>
      </c>
      <c r="G1288" s="269">
        <v>2.07E-2</v>
      </c>
      <c r="H1288" s="205">
        <f>G1288*$P$8/1000</f>
        <v>3.9303089999999999E-2</v>
      </c>
      <c r="I1288" s="269">
        <v>5.5899999999999998E-2</v>
      </c>
      <c r="J1288" s="205">
        <f>I1288*$P$9/1000</f>
        <v>0.13165959299999999</v>
      </c>
      <c r="K1288" s="23" t="s">
        <v>227</v>
      </c>
      <c r="L1288" s="23" t="s">
        <v>32</v>
      </c>
      <c r="M1288" s="23">
        <v>1.02</v>
      </c>
      <c r="N1288" s="17">
        <v>0.19500000000000001</v>
      </c>
      <c r="O1288" s="45">
        <f t="shared" si="1987"/>
        <v>0.19890000000000002</v>
      </c>
      <c r="P1288" s="205">
        <f>E1288*F1288</f>
        <v>806.20480160880015</v>
      </c>
      <c r="Q1288" s="205">
        <f>SUM(O1288:O1291)</f>
        <v>0.19890000000000002</v>
      </c>
      <c r="R1288" s="205">
        <f t="shared" ref="R1288" si="2024">Q1288*1.02*1.05*$R$14</f>
        <v>0.22520675268000004</v>
      </c>
      <c r="S1288" s="205">
        <f t="shared" ref="S1288" si="2025">F1288*$S$21</f>
        <v>0.45345899868212375</v>
      </c>
      <c r="T1288" s="205">
        <f t="shared" ref="T1288" si="2026">E1288*S1288</f>
        <v>922.78906231812186</v>
      </c>
    </row>
    <row r="1289" spans="1:20" ht="12.75" customHeight="1" x14ac:dyDescent="0.2">
      <c r="A1289" s="189"/>
      <c r="B1289" s="220"/>
      <c r="C1289" s="220"/>
      <c r="D1289" s="189"/>
      <c r="E1289" s="192"/>
      <c r="F1289" s="221"/>
      <c r="G1289" s="269"/>
      <c r="H1289" s="205"/>
      <c r="I1289" s="269"/>
      <c r="J1289" s="205"/>
      <c r="K1289" s="23"/>
      <c r="L1289" s="23"/>
      <c r="M1289" s="23"/>
      <c r="N1289" s="17">
        <v>0</v>
      </c>
      <c r="O1289" s="45">
        <f t="shared" si="1987"/>
        <v>0</v>
      </c>
      <c r="P1289" s="205"/>
      <c r="Q1289" s="205"/>
      <c r="R1289" s="205"/>
      <c r="S1289" s="205"/>
      <c r="T1289" s="205"/>
    </row>
    <row r="1290" spans="1:20" ht="12.75" customHeight="1" x14ac:dyDescent="0.2">
      <c r="A1290" s="189"/>
      <c r="B1290" s="220"/>
      <c r="C1290" s="220"/>
      <c r="D1290" s="189"/>
      <c r="E1290" s="192"/>
      <c r="F1290" s="221"/>
      <c r="G1290" s="269"/>
      <c r="H1290" s="205"/>
      <c r="I1290" s="269"/>
      <c r="J1290" s="205"/>
      <c r="K1290" s="23"/>
      <c r="L1290" s="23"/>
      <c r="M1290" s="24"/>
      <c r="N1290" s="17">
        <v>0</v>
      </c>
      <c r="O1290" s="45">
        <f t="shared" si="1987"/>
        <v>0</v>
      </c>
      <c r="P1290" s="205"/>
      <c r="Q1290" s="205"/>
      <c r="R1290" s="205"/>
      <c r="S1290" s="205"/>
      <c r="T1290" s="205"/>
    </row>
    <row r="1291" spans="1:20" ht="12.75" customHeight="1" x14ac:dyDescent="0.2">
      <c r="A1291" s="189"/>
      <c r="B1291" s="220"/>
      <c r="C1291" s="220"/>
      <c r="D1291" s="189"/>
      <c r="E1291" s="192"/>
      <c r="F1291" s="221"/>
      <c r="G1291" s="269"/>
      <c r="H1291" s="205"/>
      <c r="I1291" s="269"/>
      <c r="J1291" s="205"/>
      <c r="K1291" s="23"/>
      <c r="L1291" s="23"/>
      <c r="M1291" s="23"/>
      <c r="N1291" s="17">
        <v>0</v>
      </c>
      <c r="O1291" s="45">
        <f t="shared" si="1987"/>
        <v>0</v>
      </c>
      <c r="P1291" s="205"/>
      <c r="Q1291" s="205"/>
      <c r="R1291" s="205"/>
      <c r="S1291" s="205"/>
      <c r="T1291" s="205"/>
    </row>
    <row r="1292" spans="1:20" ht="12.75" customHeight="1" x14ac:dyDescent="0.2">
      <c r="A1292" s="189">
        <v>17</v>
      </c>
      <c r="B1292" s="220" t="s">
        <v>385</v>
      </c>
      <c r="C1292" s="220" t="s">
        <v>409</v>
      </c>
      <c r="D1292" s="189" t="s">
        <v>32</v>
      </c>
      <c r="E1292" s="192">
        <v>200</v>
      </c>
      <c r="F1292" s="221">
        <f>H1292+J1292+R1292</f>
        <v>0.24667434600000004</v>
      </c>
      <c r="G1292" s="269">
        <v>7.6499999999999999E-2</v>
      </c>
      <c r="H1292" s="205">
        <f>G1292*$P$8/1000</f>
        <v>0.14525055000000001</v>
      </c>
      <c r="I1292" s="269">
        <v>2.2000000000000001E-3</v>
      </c>
      <c r="J1292" s="205">
        <f>I1292*$P$9/1000</f>
        <v>5.1815940000000003E-3</v>
      </c>
      <c r="K1292" s="123" t="s">
        <v>387</v>
      </c>
      <c r="L1292" s="123" t="s">
        <v>32</v>
      </c>
      <c r="M1292" s="123">
        <v>1</v>
      </c>
      <c r="N1292" s="123">
        <v>8.5000000000000006E-2</v>
      </c>
      <c r="O1292" s="45">
        <f t="shared" si="1987"/>
        <v>8.5000000000000006E-2</v>
      </c>
      <c r="P1292" s="205">
        <f>E1292*F1292</f>
        <v>49.334869200000007</v>
      </c>
      <c r="Q1292" s="205">
        <f>SUM(O1292:O1295)</f>
        <v>8.5000000000000006E-2</v>
      </c>
      <c r="R1292" s="205">
        <f t="shared" ref="R1292" si="2027">Q1292*1.02*1.05*$R$14</f>
        <v>9.6242202000000013E-2</v>
      </c>
      <c r="S1292" s="205">
        <f t="shared" ref="S1292" si="2028">F1292*$S$21</f>
        <v>0.28234561241639633</v>
      </c>
      <c r="T1292" s="205">
        <f t="shared" ref="T1292" si="2029">E1292*S1292</f>
        <v>56.469122483279264</v>
      </c>
    </row>
    <row r="1293" spans="1:20" ht="12.75" customHeight="1" x14ac:dyDescent="0.2">
      <c r="A1293" s="189"/>
      <c r="B1293" s="220"/>
      <c r="C1293" s="220"/>
      <c r="D1293" s="189"/>
      <c r="E1293" s="192"/>
      <c r="F1293" s="221"/>
      <c r="G1293" s="269"/>
      <c r="H1293" s="205"/>
      <c r="I1293" s="269"/>
      <c r="J1293" s="205"/>
      <c r="K1293" s="23"/>
      <c r="L1293" s="23"/>
      <c r="M1293" s="23"/>
      <c r="N1293" s="123"/>
      <c r="O1293" s="45">
        <f t="shared" si="1987"/>
        <v>0</v>
      </c>
      <c r="P1293" s="205"/>
      <c r="Q1293" s="205"/>
      <c r="R1293" s="205"/>
      <c r="S1293" s="205"/>
      <c r="T1293" s="205"/>
    </row>
    <row r="1294" spans="1:20" ht="12.75" customHeight="1" x14ac:dyDescent="0.2">
      <c r="A1294" s="189"/>
      <c r="B1294" s="220"/>
      <c r="C1294" s="220"/>
      <c r="D1294" s="189"/>
      <c r="E1294" s="192"/>
      <c r="F1294" s="221"/>
      <c r="G1294" s="269"/>
      <c r="H1294" s="205"/>
      <c r="I1294" s="269"/>
      <c r="J1294" s="205"/>
      <c r="K1294" s="23"/>
      <c r="L1294" s="23"/>
      <c r="M1294" s="24"/>
      <c r="N1294" s="123"/>
      <c r="O1294" s="45">
        <f t="shared" si="1987"/>
        <v>0</v>
      </c>
      <c r="P1294" s="205"/>
      <c r="Q1294" s="205"/>
      <c r="R1294" s="205"/>
      <c r="S1294" s="205"/>
      <c r="T1294" s="205"/>
    </row>
    <row r="1295" spans="1:20" ht="12.75" customHeight="1" x14ac:dyDescent="0.2">
      <c r="A1295" s="189"/>
      <c r="B1295" s="220"/>
      <c r="C1295" s="220"/>
      <c r="D1295" s="189"/>
      <c r="E1295" s="192"/>
      <c r="F1295" s="221"/>
      <c r="G1295" s="269"/>
      <c r="H1295" s="205"/>
      <c r="I1295" s="269"/>
      <c r="J1295" s="205"/>
      <c r="K1295" s="23"/>
      <c r="L1295" s="23"/>
      <c r="M1295" s="23"/>
      <c r="N1295" s="123"/>
      <c r="O1295" s="45">
        <f t="shared" si="1987"/>
        <v>0</v>
      </c>
      <c r="P1295" s="205"/>
      <c r="Q1295" s="205"/>
      <c r="R1295" s="205"/>
      <c r="S1295" s="205"/>
      <c r="T1295" s="205"/>
    </row>
    <row r="1296" spans="1:20" ht="12.75" customHeight="1" x14ac:dyDescent="0.2">
      <c r="A1296" s="189">
        <v>18</v>
      </c>
      <c r="B1296" s="220" t="s">
        <v>410</v>
      </c>
      <c r="C1296" s="220" t="s">
        <v>411</v>
      </c>
      <c r="D1296" s="189" t="s">
        <v>32</v>
      </c>
      <c r="E1296" s="192">
        <v>4717</v>
      </c>
      <c r="F1296" s="186">
        <f t="shared" ref="F1296" si="2030">H1296+J1296+R1296</f>
        <v>0.28516083000000003</v>
      </c>
      <c r="G1296" s="225">
        <v>7.6999999999999999E-2</v>
      </c>
      <c r="H1296" s="188">
        <f t="shared" ref="H1296" si="2031">G1296*$P$8/1000</f>
        <v>0.14619990000000002</v>
      </c>
      <c r="I1296" s="225">
        <v>5.8999999999999997E-2</v>
      </c>
      <c r="J1296" s="188">
        <f t="shared" ref="J1296" si="2032">I1296*$P$9/1000</f>
        <v>0.13896092999999998</v>
      </c>
      <c r="K1296" s="23"/>
      <c r="L1296" s="23"/>
      <c r="M1296" s="23"/>
      <c r="N1296" s="123"/>
      <c r="O1296" s="31">
        <f t="shared" si="1987"/>
        <v>0</v>
      </c>
      <c r="P1296" s="188">
        <f t="shared" ref="P1296" si="2033">E1296*F1296</f>
        <v>1345.1036351100001</v>
      </c>
      <c r="Q1296" s="188">
        <f t="shared" ref="Q1296" si="2034">SUM(O1296:O1299)</f>
        <v>0</v>
      </c>
      <c r="R1296" s="205">
        <f t="shared" ref="R1296" si="2035">Q1296*1.02*1.05*$R$14</f>
        <v>0</v>
      </c>
      <c r="S1296" s="205">
        <f t="shared" ref="S1296" si="2036">F1296*$S$21</f>
        <v>0.32639757838262545</v>
      </c>
      <c r="T1296" s="205">
        <f t="shared" ref="T1296" si="2037">E1296*S1296</f>
        <v>1539.6173772308443</v>
      </c>
    </row>
    <row r="1297" spans="1:20" ht="12.75" customHeight="1" x14ac:dyDescent="0.2">
      <c r="A1297" s="189"/>
      <c r="B1297" s="220"/>
      <c r="C1297" s="220"/>
      <c r="D1297" s="189"/>
      <c r="E1297" s="189"/>
      <c r="F1297" s="186"/>
      <c r="G1297" s="225"/>
      <c r="H1297" s="188"/>
      <c r="I1297" s="225"/>
      <c r="J1297" s="188"/>
      <c r="K1297" s="23"/>
      <c r="L1297" s="23"/>
      <c r="M1297" s="23"/>
      <c r="N1297" s="123"/>
      <c r="O1297" s="31">
        <f t="shared" si="1987"/>
        <v>0</v>
      </c>
      <c r="P1297" s="188"/>
      <c r="Q1297" s="188"/>
      <c r="R1297" s="205"/>
      <c r="S1297" s="205"/>
      <c r="T1297" s="205"/>
    </row>
    <row r="1298" spans="1:20" ht="12.75" customHeight="1" x14ac:dyDescent="0.2">
      <c r="A1298" s="189"/>
      <c r="B1298" s="220"/>
      <c r="C1298" s="220"/>
      <c r="D1298" s="189"/>
      <c r="E1298" s="189"/>
      <c r="F1298" s="186"/>
      <c r="G1298" s="225"/>
      <c r="H1298" s="188"/>
      <c r="I1298" s="225"/>
      <c r="J1298" s="188"/>
      <c r="K1298" s="23"/>
      <c r="L1298" s="23"/>
      <c r="M1298" s="28"/>
      <c r="N1298" s="123"/>
      <c r="O1298" s="31">
        <f t="shared" si="1987"/>
        <v>0</v>
      </c>
      <c r="P1298" s="188"/>
      <c r="Q1298" s="188"/>
      <c r="R1298" s="205"/>
      <c r="S1298" s="205"/>
      <c r="T1298" s="205"/>
    </row>
    <row r="1299" spans="1:20" ht="12.75" customHeight="1" x14ac:dyDescent="0.2">
      <c r="A1299" s="189"/>
      <c r="B1299" s="220"/>
      <c r="C1299" s="220"/>
      <c r="D1299" s="189"/>
      <c r="E1299" s="189"/>
      <c r="F1299" s="186"/>
      <c r="G1299" s="225"/>
      <c r="H1299" s="188"/>
      <c r="I1299" s="225"/>
      <c r="J1299" s="188"/>
      <c r="K1299" s="23"/>
      <c r="L1299" s="23"/>
      <c r="M1299" s="23"/>
      <c r="N1299" s="123"/>
      <c r="O1299" s="31">
        <f t="shared" si="1987"/>
        <v>0</v>
      </c>
      <c r="P1299" s="188"/>
      <c r="Q1299" s="188"/>
      <c r="R1299" s="205"/>
      <c r="S1299" s="205"/>
      <c r="T1299" s="205"/>
    </row>
    <row r="1300" spans="1:20" ht="12.75" customHeight="1" x14ac:dyDescent="0.2">
      <c r="A1300" s="189">
        <v>19</v>
      </c>
      <c r="B1300" s="220" t="s">
        <v>412</v>
      </c>
      <c r="C1300" s="220" t="s">
        <v>413</v>
      </c>
      <c r="D1300" s="189" t="s">
        <v>39</v>
      </c>
      <c r="E1300" s="221">
        <v>141.51</v>
      </c>
      <c r="F1300" s="186">
        <f t="shared" ref="F1300" si="2038">H1300+J1300+R1300</f>
        <v>1.9028644742849998</v>
      </c>
      <c r="G1300" s="225">
        <v>0.57999999999999996</v>
      </c>
      <c r="H1300" s="188">
        <f t="shared" ref="H1300" si="2039">G1300*$P$8/1000</f>
        <v>1.1012459999999999</v>
      </c>
      <c r="I1300" s="225">
        <v>0.12</v>
      </c>
      <c r="J1300" s="188">
        <f t="shared" ref="J1300" si="2040">I1300*$P$9/1000</f>
        <v>0.28263239999999995</v>
      </c>
      <c r="K1300" s="23" t="s">
        <v>101</v>
      </c>
      <c r="L1300" s="23" t="s">
        <v>28</v>
      </c>
      <c r="M1300" s="123">
        <v>2.41E-2</v>
      </c>
      <c r="N1300" s="123">
        <v>18.975000000000001</v>
      </c>
      <c r="O1300" s="31">
        <f t="shared" si="1987"/>
        <v>0.45729750000000002</v>
      </c>
      <c r="P1300" s="188">
        <f t="shared" ref="P1300" si="2041">E1300*F1300</f>
        <v>269.2743517560703</v>
      </c>
      <c r="Q1300" s="188">
        <f t="shared" ref="Q1300" si="2042">SUM(O1300:O1303)</f>
        <v>0.45836250000000001</v>
      </c>
      <c r="R1300" s="205">
        <f t="shared" ref="R1300" si="2043">Q1300*1.02*1.05*$R$14</f>
        <v>0.51898607428499999</v>
      </c>
      <c r="S1300" s="205">
        <f t="shared" ref="S1300" si="2044">F1300*$S$21</f>
        <v>2.1780353086956281</v>
      </c>
      <c r="T1300" s="205">
        <f t="shared" ref="T1300" si="2045">E1300*S1300</f>
        <v>308.21377653351834</v>
      </c>
    </row>
    <row r="1301" spans="1:20" ht="12.75" customHeight="1" x14ac:dyDescent="0.2">
      <c r="A1301" s="189"/>
      <c r="B1301" s="220"/>
      <c r="C1301" s="220"/>
      <c r="D1301" s="189"/>
      <c r="E1301" s="221"/>
      <c r="F1301" s="186"/>
      <c r="G1301" s="225"/>
      <c r="H1301" s="188"/>
      <c r="I1301" s="225"/>
      <c r="J1301" s="188"/>
      <c r="K1301" s="40"/>
      <c r="L1301" s="23"/>
      <c r="M1301" s="123"/>
      <c r="N1301" s="123"/>
      <c r="O1301" s="31">
        <f t="shared" si="1987"/>
        <v>0</v>
      </c>
      <c r="P1301" s="188"/>
      <c r="Q1301" s="188"/>
      <c r="R1301" s="205"/>
      <c r="S1301" s="205"/>
      <c r="T1301" s="205"/>
    </row>
    <row r="1302" spans="1:20" ht="12.75" customHeight="1" x14ac:dyDescent="0.2">
      <c r="A1302" s="189"/>
      <c r="B1302" s="220"/>
      <c r="C1302" s="220"/>
      <c r="D1302" s="189"/>
      <c r="E1302" s="221"/>
      <c r="F1302" s="186"/>
      <c r="G1302" s="225"/>
      <c r="H1302" s="188"/>
      <c r="I1302" s="225"/>
      <c r="J1302" s="188"/>
      <c r="K1302" s="23" t="s">
        <v>48</v>
      </c>
      <c r="L1302" s="23" t="s">
        <v>31</v>
      </c>
      <c r="M1302" s="123">
        <v>7.1000000000000004E-3</v>
      </c>
      <c r="N1302" s="123">
        <v>0.15</v>
      </c>
      <c r="O1302" s="31">
        <f t="shared" si="1987"/>
        <v>1.065E-3</v>
      </c>
      <c r="P1302" s="188"/>
      <c r="Q1302" s="188"/>
      <c r="R1302" s="205"/>
      <c r="S1302" s="205"/>
      <c r="T1302" s="205"/>
    </row>
    <row r="1303" spans="1:20" ht="12.75" customHeight="1" x14ac:dyDescent="0.2">
      <c r="A1303" s="189"/>
      <c r="B1303" s="220"/>
      <c r="C1303" s="220"/>
      <c r="D1303" s="189"/>
      <c r="E1303" s="221"/>
      <c r="F1303" s="186"/>
      <c r="G1303" s="225"/>
      <c r="H1303" s="188"/>
      <c r="I1303" s="225"/>
      <c r="J1303" s="188"/>
      <c r="K1303" s="23"/>
      <c r="L1303" s="23"/>
      <c r="M1303" s="23"/>
      <c r="N1303" s="123"/>
      <c r="O1303" s="31">
        <f t="shared" si="1987"/>
        <v>0</v>
      </c>
      <c r="P1303" s="188"/>
      <c r="Q1303" s="188"/>
      <c r="R1303" s="205"/>
      <c r="S1303" s="205"/>
      <c r="T1303" s="205"/>
    </row>
    <row r="1304" spans="1:20" ht="12.75" customHeight="1" x14ac:dyDescent="0.2">
      <c r="A1304" s="189"/>
      <c r="B1304" s="220"/>
      <c r="C1304" s="366" t="s">
        <v>414</v>
      </c>
      <c r="D1304" s="189"/>
      <c r="E1304" s="322"/>
      <c r="F1304" s="221">
        <f>H1304+J1304+R1304</f>
        <v>0</v>
      </c>
      <c r="G1304" s="269"/>
      <c r="H1304" s="205">
        <f>G1304*$P$8/1000</f>
        <v>0</v>
      </c>
      <c r="I1304" s="269"/>
      <c r="J1304" s="205">
        <f>I1304*$P$9/1000</f>
        <v>0</v>
      </c>
      <c r="K1304" s="123"/>
      <c r="L1304" s="123"/>
      <c r="M1304" s="123"/>
      <c r="N1304" s="123"/>
      <c r="O1304" s="45">
        <f t="shared" si="1987"/>
        <v>0</v>
      </c>
      <c r="P1304" s="205">
        <f>E1304*F1304</f>
        <v>0</v>
      </c>
      <c r="Q1304" s="205">
        <f>SUM(O1304:O1307)</f>
        <v>0</v>
      </c>
      <c r="R1304" s="205">
        <f t="shared" ref="R1304" si="2046">Q1304*1.02*1.05*$R$14</f>
        <v>0</v>
      </c>
      <c r="S1304" s="205">
        <f t="shared" ref="S1304" si="2047">F1304*$S$21</f>
        <v>0</v>
      </c>
      <c r="T1304" s="205">
        <f t="shared" ref="T1304" si="2048">E1304*S1304</f>
        <v>0</v>
      </c>
    </row>
    <row r="1305" spans="1:20" ht="12.75" customHeight="1" x14ac:dyDescent="0.2">
      <c r="A1305" s="189"/>
      <c r="B1305" s="220"/>
      <c r="C1305" s="366"/>
      <c r="D1305" s="189"/>
      <c r="E1305" s="322"/>
      <c r="F1305" s="221"/>
      <c r="G1305" s="269"/>
      <c r="H1305" s="205"/>
      <c r="I1305" s="269"/>
      <c r="J1305" s="205"/>
      <c r="K1305" s="23"/>
      <c r="L1305" s="23"/>
      <c r="M1305" s="23"/>
      <c r="N1305" s="123"/>
      <c r="O1305" s="45">
        <f t="shared" si="1987"/>
        <v>0</v>
      </c>
      <c r="P1305" s="205"/>
      <c r="Q1305" s="205"/>
      <c r="R1305" s="205"/>
      <c r="S1305" s="205"/>
      <c r="T1305" s="205"/>
    </row>
    <row r="1306" spans="1:20" ht="12.75" customHeight="1" x14ac:dyDescent="0.2">
      <c r="A1306" s="189"/>
      <c r="B1306" s="220"/>
      <c r="C1306" s="366"/>
      <c r="D1306" s="189"/>
      <c r="E1306" s="322"/>
      <c r="F1306" s="221"/>
      <c r="G1306" s="269"/>
      <c r="H1306" s="205"/>
      <c r="I1306" s="269"/>
      <c r="J1306" s="205"/>
      <c r="K1306" s="23"/>
      <c r="L1306" s="23"/>
      <c r="M1306" s="24"/>
      <c r="N1306" s="123"/>
      <c r="O1306" s="45">
        <f t="shared" si="1987"/>
        <v>0</v>
      </c>
      <c r="P1306" s="205"/>
      <c r="Q1306" s="205"/>
      <c r="R1306" s="205"/>
      <c r="S1306" s="205"/>
      <c r="T1306" s="205"/>
    </row>
    <row r="1307" spans="1:20" ht="12.75" customHeight="1" x14ac:dyDescent="0.2">
      <c r="A1307" s="189"/>
      <c r="B1307" s="220"/>
      <c r="C1307" s="366"/>
      <c r="D1307" s="189"/>
      <c r="E1307" s="322"/>
      <c r="F1307" s="221"/>
      <c r="G1307" s="269"/>
      <c r="H1307" s="205"/>
      <c r="I1307" s="269"/>
      <c r="J1307" s="205"/>
      <c r="K1307" s="23"/>
      <c r="L1307" s="23"/>
      <c r="M1307" s="23"/>
      <c r="N1307" s="123"/>
      <c r="O1307" s="45">
        <f t="shared" si="1987"/>
        <v>0</v>
      </c>
      <c r="P1307" s="205"/>
      <c r="Q1307" s="205"/>
      <c r="R1307" s="205"/>
      <c r="S1307" s="205"/>
      <c r="T1307" s="205"/>
    </row>
    <row r="1308" spans="1:20" ht="12.75" customHeight="1" x14ac:dyDescent="0.2">
      <c r="A1308" s="189">
        <v>1</v>
      </c>
      <c r="B1308" s="220" t="s">
        <v>674</v>
      </c>
      <c r="C1308" s="220" t="s">
        <v>415</v>
      </c>
      <c r="D1308" s="221" t="s">
        <v>27</v>
      </c>
      <c r="E1308" s="322">
        <v>1</v>
      </c>
      <c r="F1308" s="221">
        <f>H1308+J1308+R1308</f>
        <v>1.6275921</v>
      </c>
      <c r="G1308" s="225">
        <v>0.82</v>
      </c>
      <c r="H1308" s="205">
        <f>G1308*$P$8/1000</f>
        <v>1.556934</v>
      </c>
      <c r="I1308" s="225">
        <v>0.03</v>
      </c>
      <c r="J1308" s="205">
        <f>I1308*$P$9/1000</f>
        <v>7.0658099999999988E-2</v>
      </c>
      <c r="K1308" s="23"/>
      <c r="L1308" s="23"/>
      <c r="M1308" s="23"/>
      <c r="N1308" s="123"/>
      <c r="O1308" s="45">
        <f t="shared" si="1987"/>
        <v>0</v>
      </c>
      <c r="P1308" s="205">
        <f>E1308*F1308</f>
        <v>1.6275921</v>
      </c>
      <c r="Q1308" s="205">
        <f>SUM(O1308:O1311)</f>
        <v>0</v>
      </c>
      <c r="R1308" s="205">
        <f t="shared" ref="R1308" si="2049">Q1308*1.02*1.05*$R$14</f>
        <v>0</v>
      </c>
      <c r="S1308" s="205">
        <f t="shared" ref="S1308" si="2050">F1308*$S$21</f>
        <v>1.86295614315154</v>
      </c>
      <c r="T1308" s="205">
        <f t="shared" ref="T1308" si="2051">E1308*S1308</f>
        <v>1.86295614315154</v>
      </c>
    </row>
    <row r="1309" spans="1:20" ht="12.75" customHeight="1" x14ac:dyDescent="0.2">
      <c r="A1309" s="189"/>
      <c r="B1309" s="220"/>
      <c r="C1309" s="220"/>
      <c r="D1309" s="221"/>
      <c r="E1309" s="322"/>
      <c r="F1309" s="221"/>
      <c r="G1309" s="225"/>
      <c r="H1309" s="205"/>
      <c r="I1309" s="225"/>
      <c r="J1309" s="205"/>
      <c r="K1309" s="23"/>
      <c r="L1309" s="23"/>
      <c r="M1309" s="23"/>
      <c r="N1309" s="123"/>
      <c r="O1309" s="45">
        <f t="shared" si="1987"/>
        <v>0</v>
      </c>
      <c r="P1309" s="205"/>
      <c r="Q1309" s="205"/>
      <c r="R1309" s="205"/>
      <c r="S1309" s="205"/>
      <c r="T1309" s="205"/>
    </row>
    <row r="1310" spans="1:20" ht="12.75" customHeight="1" x14ac:dyDescent="0.2">
      <c r="A1310" s="189"/>
      <c r="B1310" s="220"/>
      <c r="C1310" s="220"/>
      <c r="D1310" s="221"/>
      <c r="E1310" s="322"/>
      <c r="F1310" s="221"/>
      <c r="G1310" s="225"/>
      <c r="H1310" s="205"/>
      <c r="I1310" s="225"/>
      <c r="J1310" s="205"/>
      <c r="K1310" s="23"/>
      <c r="L1310" s="23"/>
      <c r="M1310" s="24"/>
      <c r="N1310" s="123"/>
      <c r="O1310" s="45">
        <f t="shared" si="1987"/>
        <v>0</v>
      </c>
      <c r="P1310" s="205"/>
      <c r="Q1310" s="205"/>
      <c r="R1310" s="205"/>
      <c r="S1310" s="205"/>
      <c r="T1310" s="205"/>
    </row>
    <row r="1311" spans="1:20" ht="12.75" customHeight="1" x14ac:dyDescent="0.2">
      <c r="A1311" s="189"/>
      <c r="B1311" s="220"/>
      <c r="C1311" s="220"/>
      <c r="D1311" s="221"/>
      <c r="E1311" s="322"/>
      <c r="F1311" s="221"/>
      <c r="G1311" s="225"/>
      <c r="H1311" s="205"/>
      <c r="I1311" s="225"/>
      <c r="J1311" s="205"/>
      <c r="K1311" s="23"/>
      <c r="L1311" s="23"/>
      <c r="M1311" s="23"/>
      <c r="N1311" s="123"/>
      <c r="O1311" s="45">
        <f t="shared" si="1987"/>
        <v>0</v>
      </c>
      <c r="P1311" s="205"/>
      <c r="Q1311" s="205"/>
      <c r="R1311" s="205"/>
      <c r="S1311" s="205"/>
      <c r="T1311" s="205"/>
    </row>
    <row r="1312" spans="1:20" ht="12.75" customHeight="1" x14ac:dyDescent="0.2">
      <c r="A1312" s="189">
        <v>2</v>
      </c>
      <c r="B1312" s="220" t="s">
        <v>675</v>
      </c>
      <c r="C1312" s="220" t="s">
        <v>213</v>
      </c>
      <c r="D1312" s="189" t="s">
        <v>27</v>
      </c>
      <c r="E1312" s="189">
        <v>164</v>
      </c>
      <c r="F1312" s="221">
        <f>H1312+J1312+R1312</f>
        <v>0.68579128499999997</v>
      </c>
      <c r="G1312" s="225">
        <v>0.17449999999999999</v>
      </c>
      <c r="H1312" s="205">
        <f>G1312*$P$8/1000</f>
        <v>0.33132315000000001</v>
      </c>
      <c r="I1312" s="225">
        <v>0.15049999999999999</v>
      </c>
      <c r="J1312" s="205">
        <f>I1312*$P$9/1000</f>
        <v>0.35446813499999996</v>
      </c>
      <c r="K1312" s="123"/>
      <c r="L1312" s="23"/>
      <c r="M1312" s="23"/>
      <c r="N1312" s="123"/>
      <c r="O1312" s="45">
        <f t="shared" si="1987"/>
        <v>0</v>
      </c>
      <c r="P1312" s="205">
        <f>E1312*F1312</f>
        <v>112.46977074</v>
      </c>
      <c r="Q1312" s="205">
        <f>SUM(O1312:O1315)</f>
        <v>0</v>
      </c>
      <c r="R1312" s="205">
        <f t="shared" ref="R1312" si="2052">Q1312*1.02*1.05*$R$14</f>
        <v>0</v>
      </c>
      <c r="S1312" s="205">
        <f t="shared" ref="S1312" si="2053">F1312*$S$21</f>
        <v>0.78496269876865243</v>
      </c>
      <c r="T1312" s="205">
        <f t="shared" ref="T1312" si="2054">E1312*S1312</f>
        <v>128.73388259805901</v>
      </c>
    </row>
    <row r="1313" spans="1:20" ht="12.75" customHeight="1" x14ac:dyDescent="0.2">
      <c r="A1313" s="189"/>
      <c r="B1313" s="220"/>
      <c r="C1313" s="220"/>
      <c r="D1313" s="189"/>
      <c r="E1313" s="189"/>
      <c r="F1313" s="221"/>
      <c r="G1313" s="225"/>
      <c r="H1313" s="205"/>
      <c r="I1313" s="225"/>
      <c r="J1313" s="205"/>
      <c r="K1313" s="23"/>
      <c r="L1313" s="23"/>
      <c r="M1313" s="23"/>
      <c r="N1313" s="123"/>
      <c r="O1313" s="45">
        <f t="shared" si="1987"/>
        <v>0</v>
      </c>
      <c r="P1313" s="205"/>
      <c r="Q1313" s="205"/>
      <c r="R1313" s="205"/>
      <c r="S1313" s="205"/>
      <c r="T1313" s="205"/>
    </row>
    <row r="1314" spans="1:20" ht="12.75" customHeight="1" x14ac:dyDescent="0.2">
      <c r="A1314" s="189"/>
      <c r="B1314" s="220"/>
      <c r="C1314" s="220"/>
      <c r="D1314" s="189"/>
      <c r="E1314" s="189"/>
      <c r="F1314" s="221"/>
      <c r="G1314" s="225"/>
      <c r="H1314" s="205"/>
      <c r="I1314" s="225"/>
      <c r="J1314" s="205"/>
      <c r="K1314" s="23"/>
      <c r="L1314" s="23"/>
      <c r="M1314" s="28"/>
      <c r="N1314" s="123"/>
      <c r="O1314" s="45">
        <f t="shared" si="1987"/>
        <v>0</v>
      </c>
      <c r="P1314" s="205"/>
      <c r="Q1314" s="205"/>
      <c r="R1314" s="205"/>
      <c r="S1314" s="205"/>
      <c r="T1314" s="205"/>
    </row>
    <row r="1315" spans="1:20" ht="12.75" customHeight="1" x14ac:dyDescent="0.2">
      <c r="A1315" s="189"/>
      <c r="B1315" s="220"/>
      <c r="C1315" s="220"/>
      <c r="D1315" s="189"/>
      <c r="E1315" s="189"/>
      <c r="F1315" s="221"/>
      <c r="G1315" s="225"/>
      <c r="H1315" s="205"/>
      <c r="I1315" s="225"/>
      <c r="J1315" s="205"/>
      <c r="K1315" s="23"/>
      <c r="L1315" s="23"/>
      <c r="M1315" s="23"/>
      <c r="N1315" s="123"/>
      <c r="O1315" s="45">
        <f t="shared" si="1987"/>
        <v>0</v>
      </c>
      <c r="P1315" s="205"/>
      <c r="Q1315" s="205"/>
      <c r="R1315" s="205"/>
      <c r="S1315" s="205"/>
      <c r="T1315" s="205"/>
    </row>
    <row r="1316" spans="1:20" ht="12.75" customHeight="1" x14ac:dyDescent="0.2">
      <c r="A1316" s="189">
        <v>3</v>
      </c>
      <c r="B1316" s="220" t="s">
        <v>676</v>
      </c>
      <c r="C1316" s="220" t="s">
        <v>416</v>
      </c>
      <c r="D1316" s="189" t="s">
        <v>27</v>
      </c>
      <c r="E1316" s="189">
        <v>98</v>
      </c>
      <c r="F1316" s="221">
        <f>H1316+J1316+R1316</f>
        <v>0.118904277</v>
      </c>
      <c r="G1316" s="302">
        <v>6.25E-2</v>
      </c>
      <c r="H1316" s="205">
        <f>G1316*$P$8/1000</f>
        <v>0.11866875</v>
      </c>
      <c r="I1316" s="269">
        <v>1E-4</v>
      </c>
      <c r="J1316" s="205">
        <f>I1316*$P$9/1000</f>
        <v>2.3552700000000002E-4</v>
      </c>
      <c r="K1316" s="23"/>
      <c r="L1316" s="23"/>
      <c r="M1316" s="23"/>
      <c r="N1316" s="123"/>
      <c r="O1316" s="45">
        <f t="shared" si="1987"/>
        <v>0</v>
      </c>
      <c r="P1316" s="205">
        <f>E1316*F1316</f>
        <v>11.652619146000001</v>
      </c>
      <c r="Q1316" s="205">
        <f>SUM(O1316:O1319)</f>
        <v>0</v>
      </c>
      <c r="R1316" s="205">
        <f t="shared" ref="R1316" si="2055">Q1316*1.02*1.05*$R$14</f>
        <v>0</v>
      </c>
      <c r="S1316" s="205">
        <f t="shared" ref="S1316" si="2056">F1316*$S$21</f>
        <v>0.13609887470217039</v>
      </c>
      <c r="T1316" s="205">
        <f t="shared" ref="T1316" si="2057">E1316*S1316</f>
        <v>13.337689720812698</v>
      </c>
    </row>
    <row r="1317" spans="1:20" ht="12.75" customHeight="1" x14ac:dyDescent="0.2">
      <c r="A1317" s="189"/>
      <c r="B1317" s="220"/>
      <c r="C1317" s="220"/>
      <c r="D1317" s="189"/>
      <c r="E1317" s="189"/>
      <c r="F1317" s="221"/>
      <c r="G1317" s="302"/>
      <c r="H1317" s="205"/>
      <c r="I1317" s="269"/>
      <c r="J1317" s="205"/>
      <c r="K1317" s="23"/>
      <c r="L1317" s="23"/>
      <c r="M1317" s="23"/>
      <c r="N1317" s="123"/>
      <c r="O1317" s="45">
        <f t="shared" si="1987"/>
        <v>0</v>
      </c>
      <c r="P1317" s="205"/>
      <c r="Q1317" s="205"/>
      <c r="R1317" s="205"/>
      <c r="S1317" s="205"/>
      <c r="T1317" s="205"/>
    </row>
    <row r="1318" spans="1:20" ht="12.75" customHeight="1" x14ac:dyDescent="0.2">
      <c r="A1318" s="189"/>
      <c r="B1318" s="220"/>
      <c r="C1318" s="220"/>
      <c r="D1318" s="189"/>
      <c r="E1318" s="189"/>
      <c r="F1318" s="221"/>
      <c r="G1318" s="302"/>
      <c r="H1318" s="205"/>
      <c r="I1318" s="269"/>
      <c r="J1318" s="205"/>
      <c r="K1318" s="23"/>
      <c r="L1318" s="23"/>
      <c r="M1318" s="17"/>
      <c r="N1318" s="123"/>
      <c r="O1318" s="45">
        <f t="shared" si="1987"/>
        <v>0</v>
      </c>
      <c r="P1318" s="205"/>
      <c r="Q1318" s="205"/>
      <c r="R1318" s="205"/>
      <c r="S1318" s="205"/>
      <c r="T1318" s="205"/>
    </row>
    <row r="1319" spans="1:20" ht="12.75" customHeight="1" x14ac:dyDescent="0.2">
      <c r="A1319" s="189"/>
      <c r="B1319" s="220"/>
      <c r="C1319" s="220"/>
      <c r="D1319" s="189"/>
      <c r="E1319" s="189"/>
      <c r="F1319" s="221"/>
      <c r="G1319" s="302"/>
      <c r="H1319" s="205"/>
      <c r="I1319" s="269"/>
      <c r="J1319" s="205"/>
      <c r="K1319" s="23"/>
      <c r="L1319" s="23"/>
      <c r="M1319" s="23"/>
      <c r="N1319" s="123"/>
      <c r="O1319" s="45">
        <f t="shared" si="1987"/>
        <v>0</v>
      </c>
      <c r="P1319" s="205"/>
      <c r="Q1319" s="205"/>
      <c r="R1319" s="205"/>
      <c r="S1319" s="205"/>
      <c r="T1319" s="205"/>
    </row>
    <row r="1320" spans="1:20" ht="12.75" customHeight="1" x14ac:dyDescent="0.2">
      <c r="A1320" s="191"/>
      <c r="B1320" s="190"/>
      <c r="C1320" s="384" t="s">
        <v>418</v>
      </c>
      <c r="D1320" s="191"/>
      <c r="E1320" s="185"/>
      <c r="F1320" s="186">
        <f>H1320+J1320+R1320</f>
        <v>0</v>
      </c>
      <c r="G1320" s="187"/>
      <c r="H1320" s="188">
        <f>G1320*$P$8/1000</f>
        <v>0</v>
      </c>
      <c r="I1320" s="187"/>
      <c r="J1320" s="188">
        <f>I1320*$P$9/1000</f>
        <v>0</v>
      </c>
      <c r="K1320" s="30"/>
      <c r="L1320" s="30"/>
      <c r="M1320" s="126"/>
      <c r="N1320" s="126"/>
      <c r="O1320" s="34">
        <f t="shared" ref="O1320:O1379" si="2058">M1320*N1320</f>
        <v>0</v>
      </c>
      <c r="P1320" s="188">
        <f>E1320*F1320</f>
        <v>0</v>
      </c>
      <c r="Q1320" s="188">
        <f>SUM(O1320:O1323)</f>
        <v>0</v>
      </c>
      <c r="R1320" s="188">
        <f>Q1320*1.02*$R$14</f>
        <v>0</v>
      </c>
      <c r="S1320" s="205">
        <f t="shared" ref="S1320:S1344" si="2059">F1320*$T$21</f>
        <v>0</v>
      </c>
      <c r="T1320" s="205">
        <f t="shared" ref="T1320" si="2060">E1320*S1320</f>
        <v>0</v>
      </c>
    </row>
    <row r="1321" spans="1:20" ht="12.75" customHeight="1" x14ac:dyDescent="0.2">
      <c r="A1321" s="191"/>
      <c r="B1321" s="190"/>
      <c r="C1321" s="384"/>
      <c r="D1321" s="191"/>
      <c r="E1321" s="185"/>
      <c r="F1321" s="186"/>
      <c r="G1321" s="187"/>
      <c r="H1321" s="188"/>
      <c r="I1321" s="187"/>
      <c r="J1321" s="188"/>
      <c r="K1321" s="30"/>
      <c r="L1321" s="30"/>
      <c r="M1321" s="30"/>
      <c r="N1321" s="126"/>
      <c r="O1321" s="34">
        <f t="shared" si="2058"/>
        <v>0</v>
      </c>
      <c r="P1321" s="188"/>
      <c r="Q1321" s="188"/>
      <c r="R1321" s="188"/>
      <c r="S1321" s="205"/>
      <c r="T1321" s="205"/>
    </row>
    <row r="1322" spans="1:20" ht="12.75" customHeight="1" x14ac:dyDescent="0.2">
      <c r="A1322" s="191"/>
      <c r="B1322" s="190"/>
      <c r="C1322" s="384"/>
      <c r="D1322" s="191"/>
      <c r="E1322" s="185"/>
      <c r="F1322" s="186"/>
      <c r="G1322" s="187"/>
      <c r="H1322" s="188"/>
      <c r="I1322" s="187"/>
      <c r="J1322" s="188"/>
      <c r="K1322" s="30"/>
      <c r="L1322" s="30"/>
      <c r="M1322" s="32"/>
      <c r="N1322" s="126"/>
      <c r="O1322" s="34">
        <f t="shared" si="2058"/>
        <v>0</v>
      </c>
      <c r="P1322" s="188"/>
      <c r="Q1322" s="188"/>
      <c r="R1322" s="188"/>
      <c r="S1322" s="205"/>
      <c r="T1322" s="205"/>
    </row>
    <row r="1323" spans="1:20" ht="12.75" customHeight="1" x14ac:dyDescent="0.2">
      <c r="A1323" s="191"/>
      <c r="B1323" s="190"/>
      <c r="C1323" s="384"/>
      <c r="D1323" s="191"/>
      <c r="E1323" s="185"/>
      <c r="F1323" s="186"/>
      <c r="G1323" s="187"/>
      <c r="H1323" s="188"/>
      <c r="I1323" s="187"/>
      <c r="J1323" s="188"/>
      <c r="K1323" s="30"/>
      <c r="L1323" s="30"/>
      <c r="M1323" s="30"/>
      <c r="N1323" s="126"/>
      <c r="O1323" s="34">
        <f t="shared" si="2058"/>
        <v>0</v>
      </c>
      <c r="P1323" s="188"/>
      <c r="Q1323" s="188"/>
      <c r="R1323" s="188"/>
      <c r="S1323" s="205"/>
      <c r="T1323" s="205"/>
    </row>
    <row r="1324" spans="1:20" ht="12.75" customHeight="1" x14ac:dyDescent="0.2">
      <c r="A1324" s="388">
        <v>1</v>
      </c>
      <c r="B1324" s="190" t="s">
        <v>657</v>
      </c>
      <c r="C1324" s="190" t="s">
        <v>1543</v>
      </c>
      <c r="D1324" s="191" t="s">
        <v>27</v>
      </c>
      <c r="E1324" s="185">
        <v>6</v>
      </c>
      <c r="F1324" s="186">
        <f>H1324+J1324+R1324</f>
        <v>149.63153610000001</v>
      </c>
      <c r="G1324" s="187">
        <v>17.399999999999999</v>
      </c>
      <c r="H1324" s="188">
        <f>G1324*$P$8/1000</f>
        <v>33.037379999999999</v>
      </c>
      <c r="I1324" s="187">
        <v>1.43</v>
      </c>
      <c r="J1324" s="188">
        <f>I1324*$P$9/1000</f>
        <v>3.3680360999999999</v>
      </c>
      <c r="K1324" s="30" t="s">
        <v>658</v>
      </c>
      <c r="L1324" s="42" t="s">
        <v>27</v>
      </c>
      <c r="M1324" s="118">
        <v>1</v>
      </c>
      <c r="N1324" s="118">
        <v>105</v>
      </c>
      <c r="O1324" s="34">
        <f t="shared" si="2058"/>
        <v>105</v>
      </c>
      <c r="P1324" s="188">
        <f>E1324*F1324</f>
        <v>897.78921660000003</v>
      </c>
      <c r="Q1324" s="188">
        <f>SUM(O1324:O1327)</f>
        <v>105</v>
      </c>
      <c r="R1324" s="188">
        <f>Q1324*1.02*$R$14</f>
        <v>113.22611999999999</v>
      </c>
      <c r="S1324" s="205">
        <f t="shared" si="2059"/>
        <v>151.13159224940247</v>
      </c>
      <c r="T1324" s="205">
        <f t="shared" ref="T1324" si="2061">E1324*S1324</f>
        <v>906.78955349641478</v>
      </c>
    </row>
    <row r="1325" spans="1:20" ht="12.75" customHeight="1" x14ac:dyDescent="0.2">
      <c r="A1325" s="388"/>
      <c r="B1325" s="190"/>
      <c r="C1325" s="190"/>
      <c r="D1325" s="191"/>
      <c r="E1325" s="185"/>
      <c r="F1325" s="186"/>
      <c r="G1325" s="187"/>
      <c r="H1325" s="188"/>
      <c r="I1325" s="187"/>
      <c r="J1325" s="188"/>
      <c r="K1325" s="30"/>
      <c r="L1325" s="30"/>
      <c r="M1325" s="30"/>
      <c r="N1325" s="126"/>
      <c r="O1325" s="34">
        <f t="shared" si="2058"/>
        <v>0</v>
      </c>
      <c r="P1325" s="188"/>
      <c r="Q1325" s="188"/>
      <c r="R1325" s="188"/>
      <c r="S1325" s="205"/>
      <c r="T1325" s="205"/>
    </row>
    <row r="1326" spans="1:20" ht="12.75" customHeight="1" x14ac:dyDescent="0.2">
      <c r="A1326" s="388"/>
      <c r="B1326" s="190"/>
      <c r="C1326" s="190"/>
      <c r="D1326" s="191"/>
      <c r="E1326" s="185"/>
      <c r="F1326" s="186"/>
      <c r="G1326" s="187"/>
      <c r="H1326" s="188"/>
      <c r="I1326" s="187"/>
      <c r="J1326" s="188"/>
      <c r="K1326" s="30"/>
      <c r="L1326" s="30"/>
      <c r="M1326" s="32"/>
      <c r="N1326" s="126"/>
      <c r="O1326" s="34">
        <f t="shared" si="2058"/>
        <v>0</v>
      </c>
      <c r="P1326" s="188"/>
      <c r="Q1326" s="188"/>
      <c r="R1326" s="188"/>
      <c r="S1326" s="205"/>
      <c r="T1326" s="205"/>
    </row>
    <row r="1327" spans="1:20" ht="12.75" customHeight="1" x14ac:dyDescent="0.2">
      <c r="A1327" s="388"/>
      <c r="B1327" s="190"/>
      <c r="C1327" s="190"/>
      <c r="D1327" s="191"/>
      <c r="E1327" s="185"/>
      <c r="F1327" s="186"/>
      <c r="G1327" s="187"/>
      <c r="H1327" s="188"/>
      <c r="I1327" s="187"/>
      <c r="J1327" s="188"/>
      <c r="K1327" s="30"/>
      <c r="L1327" s="30"/>
      <c r="M1327" s="30"/>
      <c r="N1327" s="126"/>
      <c r="O1327" s="34">
        <f t="shared" si="2058"/>
        <v>0</v>
      </c>
      <c r="P1327" s="188"/>
      <c r="Q1327" s="188"/>
      <c r="R1327" s="188"/>
      <c r="S1327" s="205"/>
      <c r="T1327" s="205"/>
    </row>
    <row r="1328" spans="1:20" ht="12.75" customHeight="1" x14ac:dyDescent="0.2">
      <c r="A1328" s="388">
        <v>2</v>
      </c>
      <c r="B1328" s="190" t="s">
        <v>657</v>
      </c>
      <c r="C1328" s="190" t="s">
        <v>645</v>
      </c>
      <c r="D1328" s="191" t="s">
        <v>27</v>
      </c>
      <c r="E1328" s="185">
        <v>12</v>
      </c>
      <c r="F1328" s="186">
        <f>H1328+J1328+R1328</f>
        <v>133.4563761</v>
      </c>
      <c r="G1328" s="187">
        <v>17.399999999999999</v>
      </c>
      <c r="H1328" s="188">
        <f>G1328*$P$8/1000</f>
        <v>33.037379999999999</v>
      </c>
      <c r="I1328" s="187">
        <v>1.43</v>
      </c>
      <c r="J1328" s="188">
        <f>I1328*$P$9/1000</f>
        <v>3.3680360999999999</v>
      </c>
      <c r="K1328" s="30" t="s">
        <v>658</v>
      </c>
      <c r="L1328" s="42" t="s">
        <v>27</v>
      </c>
      <c r="M1328" s="118">
        <v>1</v>
      </c>
      <c r="N1328" s="118">
        <v>90</v>
      </c>
      <c r="O1328" s="34">
        <f t="shared" si="2058"/>
        <v>90</v>
      </c>
      <c r="P1328" s="188">
        <f>E1328*F1328</f>
        <v>1601.4765132</v>
      </c>
      <c r="Q1328" s="188">
        <f>SUM(O1328:O1331)</f>
        <v>90</v>
      </c>
      <c r="R1328" s="188">
        <f>Q1328*1.02*$R$14</f>
        <v>97.050959999999989</v>
      </c>
      <c r="S1328" s="205">
        <f t="shared" si="2059"/>
        <v>134.79427627040246</v>
      </c>
      <c r="T1328" s="205">
        <f t="shared" ref="T1328" si="2062">E1328*S1328</f>
        <v>1617.5313152448296</v>
      </c>
    </row>
    <row r="1329" spans="1:20" ht="12.75" customHeight="1" x14ac:dyDescent="0.2">
      <c r="A1329" s="388"/>
      <c r="B1329" s="190"/>
      <c r="C1329" s="190"/>
      <c r="D1329" s="191"/>
      <c r="E1329" s="185"/>
      <c r="F1329" s="186"/>
      <c r="G1329" s="187"/>
      <c r="H1329" s="188"/>
      <c r="I1329" s="187"/>
      <c r="J1329" s="188"/>
      <c r="K1329" s="30"/>
      <c r="L1329" s="30"/>
      <c r="M1329" s="30"/>
      <c r="N1329" s="126"/>
      <c r="O1329" s="34">
        <f t="shared" si="2058"/>
        <v>0</v>
      </c>
      <c r="P1329" s="188"/>
      <c r="Q1329" s="188"/>
      <c r="R1329" s="188"/>
      <c r="S1329" s="205"/>
      <c r="T1329" s="205"/>
    </row>
    <row r="1330" spans="1:20" ht="12.75" customHeight="1" x14ac:dyDescent="0.2">
      <c r="A1330" s="388"/>
      <c r="B1330" s="190"/>
      <c r="C1330" s="190"/>
      <c r="D1330" s="191"/>
      <c r="E1330" s="185"/>
      <c r="F1330" s="186"/>
      <c r="G1330" s="187"/>
      <c r="H1330" s="188"/>
      <c r="I1330" s="187"/>
      <c r="J1330" s="188"/>
      <c r="K1330" s="30"/>
      <c r="L1330" s="30"/>
      <c r="M1330" s="32"/>
      <c r="N1330" s="126"/>
      <c r="O1330" s="34">
        <f t="shared" si="2058"/>
        <v>0</v>
      </c>
      <c r="P1330" s="188"/>
      <c r="Q1330" s="188"/>
      <c r="R1330" s="188"/>
      <c r="S1330" s="205"/>
      <c r="T1330" s="205"/>
    </row>
    <row r="1331" spans="1:20" ht="12.75" customHeight="1" x14ac:dyDescent="0.2">
      <c r="A1331" s="388"/>
      <c r="B1331" s="190"/>
      <c r="C1331" s="190"/>
      <c r="D1331" s="191"/>
      <c r="E1331" s="185"/>
      <c r="F1331" s="186"/>
      <c r="G1331" s="187"/>
      <c r="H1331" s="188"/>
      <c r="I1331" s="187"/>
      <c r="J1331" s="188"/>
      <c r="K1331" s="30"/>
      <c r="L1331" s="30"/>
      <c r="M1331" s="30"/>
      <c r="N1331" s="126"/>
      <c r="O1331" s="34">
        <f t="shared" si="2058"/>
        <v>0</v>
      </c>
      <c r="P1331" s="188"/>
      <c r="Q1331" s="188"/>
      <c r="R1331" s="188"/>
      <c r="S1331" s="205"/>
      <c r="T1331" s="205"/>
    </row>
    <row r="1332" spans="1:20" ht="12.75" customHeight="1" x14ac:dyDescent="0.2">
      <c r="A1332" s="388">
        <v>3</v>
      </c>
      <c r="B1332" s="350" t="s">
        <v>657</v>
      </c>
      <c r="C1332" s="350" t="s">
        <v>1447</v>
      </c>
      <c r="D1332" s="328" t="s">
        <v>27</v>
      </c>
      <c r="E1332" s="413">
        <v>1</v>
      </c>
      <c r="F1332" s="408">
        <f t="shared" ref="F1332" si="2063">H1332+J1332+R1332</f>
        <v>128.06465609999998</v>
      </c>
      <c r="G1332" s="352">
        <v>17.399999999999999</v>
      </c>
      <c r="H1332" s="409">
        <f t="shared" ref="H1332" si="2064">G1332*$P$8/1000</f>
        <v>33.037379999999999</v>
      </c>
      <c r="I1332" s="352">
        <v>1.43</v>
      </c>
      <c r="J1332" s="409">
        <f t="shared" ref="J1332" si="2065">I1332*$P$9/1000</f>
        <v>3.3680360999999999</v>
      </c>
      <c r="K1332" s="42" t="s">
        <v>658</v>
      </c>
      <c r="L1332" s="42" t="s">
        <v>27</v>
      </c>
      <c r="M1332" s="118">
        <v>1</v>
      </c>
      <c r="N1332" s="118">
        <v>85</v>
      </c>
      <c r="O1332" s="113">
        <f t="shared" si="2058"/>
        <v>85</v>
      </c>
      <c r="P1332" s="409">
        <f t="shared" ref="P1332" si="2066">E1332*F1332</f>
        <v>128.06465609999998</v>
      </c>
      <c r="Q1332" s="409">
        <f t="shared" ref="Q1332" si="2067">SUM(O1332:O1335)</f>
        <v>85</v>
      </c>
      <c r="R1332" s="409">
        <f t="shared" ref="R1332" si="2068">Q1332*1.02*$R$14</f>
        <v>91.659239999999997</v>
      </c>
      <c r="S1332" s="205">
        <f t="shared" si="2059"/>
        <v>129.34850427740244</v>
      </c>
      <c r="T1332" s="205">
        <f t="shared" ref="T1332" si="2069">E1332*S1332</f>
        <v>129.34850427740244</v>
      </c>
    </row>
    <row r="1333" spans="1:20" ht="12.75" customHeight="1" x14ac:dyDescent="0.2">
      <c r="A1333" s="388"/>
      <c r="B1333" s="350"/>
      <c r="C1333" s="350"/>
      <c r="D1333" s="328"/>
      <c r="E1333" s="413"/>
      <c r="F1333" s="408"/>
      <c r="G1333" s="352"/>
      <c r="H1333" s="409"/>
      <c r="I1333" s="352"/>
      <c r="J1333" s="409"/>
      <c r="K1333" s="42"/>
      <c r="L1333" s="42"/>
      <c r="M1333" s="42"/>
      <c r="N1333" s="118"/>
      <c r="O1333" s="113">
        <f t="shared" si="2058"/>
        <v>0</v>
      </c>
      <c r="P1333" s="409"/>
      <c r="Q1333" s="409"/>
      <c r="R1333" s="409"/>
      <c r="S1333" s="205"/>
      <c r="T1333" s="205"/>
    </row>
    <row r="1334" spans="1:20" ht="12.75" customHeight="1" x14ac:dyDescent="0.2">
      <c r="A1334" s="388"/>
      <c r="B1334" s="350"/>
      <c r="C1334" s="350"/>
      <c r="D1334" s="328"/>
      <c r="E1334" s="413"/>
      <c r="F1334" s="408"/>
      <c r="G1334" s="352"/>
      <c r="H1334" s="409"/>
      <c r="I1334" s="352"/>
      <c r="J1334" s="409"/>
      <c r="K1334" s="42"/>
      <c r="L1334" s="42"/>
      <c r="M1334" s="68"/>
      <c r="N1334" s="118"/>
      <c r="O1334" s="113">
        <f t="shared" si="2058"/>
        <v>0</v>
      </c>
      <c r="P1334" s="409"/>
      <c r="Q1334" s="409"/>
      <c r="R1334" s="409"/>
      <c r="S1334" s="205"/>
      <c r="T1334" s="205"/>
    </row>
    <row r="1335" spans="1:20" ht="12.75" customHeight="1" x14ac:dyDescent="0.2">
      <c r="A1335" s="388"/>
      <c r="B1335" s="350"/>
      <c r="C1335" s="350"/>
      <c r="D1335" s="328"/>
      <c r="E1335" s="413"/>
      <c r="F1335" s="408"/>
      <c r="G1335" s="352"/>
      <c r="H1335" s="409"/>
      <c r="I1335" s="352"/>
      <c r="J1335" s="409"/>
      <c r="K1335" s="42"/>
      <c r="L1335" s="42"/>
      <c r="M1335" s="42"/>
      <c r="N1335" s="118"/>
      <c r="O1335" s="113">
        <f t="shared" si="2058"/>
        <v>0</v>
      </c>
      <c r="P1335" s="409"/>
      <c r="Q1335" s="409"/>
      <c r="R1335" s="409"/>
      <c r="S1335" s="205"/>
      <c r="T1335" s="205"/>
    </row>
    <row r="1336" spans="1:20" ht="12.75" customHeight="1" x14ac:dyDescent="0.2">
      <c r="A1336" s="388">
        <v>4</v>
      </c>
      <c r="B1336" s="190" t="s">
        <v>453</v>
      </c>
      <c r="C1336" s="190" t="s">
        <v>646</v>
      </c>
      <c r="D1336" s="191" t="s">
        <v>27</v>
      </c>
      <c r="E1336" s="185">
        <v>1</v>
      </c>
      <c r="F1336" s="186">
        <f t="shared" ref="F1336" si="2070">H1336+J1336+R1336</f>
        <v>40.508642399999999</v>
      </c>
      <c r="G1336" s="187">
        <v>3.58</v>
      </c>
      <c r="H1336" s="188">
        <f t="shared" ref="H1336" si="2071">G1336*$P$8/1000</f>
        <v>6.7973460000000001</v>
      </c>
      <c r="I1336" s="187">
        <v>0.12</v>
      </c>
      <c r="J1336" s="188">
        <f t="shared" ref="J1336" si="2072">I1336*$P$9/1000</f>
        <v>0.28263239999999995</v>
      </c>
      <c r="K1336" s="42" t="s">
        <v>417</v>
      </c>
      <c r="L1336" s="42" t="s">
        <v>27</v>
      </c>
      <c r="M1336" s="118">
        <v>1</v>
      </c>
      <c r="N1336" s="118">
        <v>31</v>
      </c>
      <c r="O1336" s="34">
        <f t="shared" si="2058"/>
        <v>31</v>
      </c>
      <c r="P1336" s="188">
        <f t="shared" ref="P1336" si="2073">E1336*F1336</f>
        <v>40.508642399999999</v>
      </c>
      <c r="Q1336" s="188">
        <f t="shared" ref="Q1336" si="2074">SUM(O1336:O1339)</f>
        <v>31</v>
      </c>
      <c r="R1336" s="188">
        <f t="shared" ref="R1336" si="2075">Q1336*1.02*$R$14</f>
        <v>33.428663999999998</v>
      </c>
      <c r="S1336" s="205">
        <f t="shared" si="2059"/>
        <v>40.914741540059985</v>
      </c>
      <c r="T1336" s="205">
        <f t="shared" ref="T1336" si="2076">E1336*S1336</f>
        <v>40.914741540059985</v>
      </c>
    </row>
    <row r="1337" spans="1:20" ht="12.75" customHeight="1" x14ac:dyDescent="0.2">
      <c r="A1337" s="388"/>
      <c r="B1337" s="190"/>
      <c r="C1337" s="190"/>
      <c r="D1337" s="191"/>
      <c r="E1337" s="185"/>
      <c r="F1337" s="186"/>
      <c r="G1337" s="187"/>
      <c r="H1337" s="188"/>
      <c r="I1337" s="187"/>
      <c r="J1337" s="188"/>
      <c r="K1337" s="30"/>
      <c r="L1337" s="30"/>
      <c r="M1337" s="30"/>
      <c r="N1337" s="126"/>
      <c r="O1337" s="34">
        <f t="shared" si="2058"/>
        <v>0</v>
      </c>
      <c r="P1337" s="188"/>
      <c r="Q1337" s="188"/>
      <c r="R1337" s="188"/>
      <c r="S1337" s="205"/>
      <c r="T1337" s="205"/>
    </row>
    <row r="1338" spans="1:20" ht="12.75" customHeight="1" x14ac:dyDescent="0.2">
      <c r="A1338" s="388"/>
      <c r="B1338" s="190"/>
      <c r="C1338" s="190"/>
      <c r="D1338" s="191"/>
      <c r="E1338" s="185"/>
      <c r="F1338" s="186"/>
      <c r="G1338" s="187"/>
      <c r="H1338" s="188"/>
      <c r="I1338" s="187"/>
      <c r="J1338" s="188"/>
      <c r="K1338" s="30"/>
      <c r="L1338" s="30"/>
      <c r="M1338" s="32"/>
      <c r="N1338" s="126"/>
      <c r="O1338" s="34">
        <f t="shared" si="2058"/>
        <v>0</v>
      </c>
      <c r="P1338" s="188"/>
      <c r="Q1338" s="188"/>
      <c r="R1338" s="188"/>
      <c r="S1338" s="205"/>
      <c r="T1338" s="205"/>
    </row>
    <row r="1339" spans="1:20" ht="12.75" customHeight="1" x14ac:dyDescent="0.2">
      <c r="A1339" s="388"/>
      <c r="B1339" s="190"/>
      <c r="C1339" s="190"/>
      <c r="D1339" s="191"/>
      <c r="E1339" s="185"/>
      <c r="F1339" s="186"/>
      <c r="G1339" s="187"/>
      <c r="H1339" s="188"/>
      <c r="I1339" s="187"/>
      <c r="J1339" s="188"/>
      <c r="K1339" s="30"/>
      <c r="L1339" s="30"/>
      <c r="M1339" s="30"/>
      <c r="N1339" s="126"/>
      <c r="O1339" s="34">
        <f t="shared" si="2058"/>
        <v>0</v>
      </c>
      <c r="P1339" s="188"/>
      <c r="Q1339" s="188"/>
      <c r="R1339" s="188"/>
      <c r="S1339" s="205"/>
      <c r="T1339" s="205"/>
    </row>
    <row r="1340" spans="1:20" ht="12.75" customHeight="1" x14ac:dyDescent="0.2">
      <c r="A1340" s="388">
        <v>5</v>
      </c>
      <c r="B1340" s="190" t="s">
        <v>453</v>
      </c>
      <c r="C1340" s="190" t="s">
        <v>647</v>
      </c>
      <c r="D1340" s="191" t="s">
        <v>27</v>
      </c>
      <c r="E1340" s="185">
        <v>1</v>
      </c>
      <c r="F1340" s="186">
        <f t="shared" ref="F1340" si="2077">H1340+J1340+R1340</f>
        <v>147.26469839999996</v>
      </c>
      <c r="G1340" s="187">
        <v>3.58</v>
      </c>
      <c r="H1340" s="188">
        <f t="shared" ref="H1340" si="2078">G1340*$P$8/1000</f>
        <v>6.7973460000000001</v>
      </c>
      <c r="I1340" s="187">
        <v>0.12</v>
      </c>
      <c r="J1340" s="188">
        <f t="shared" ref="J1340" si="2079">I1340*$P$9/1000</f>
        <v>0.28263239999999995</v>
      </c>
      <c r="K1340" s="42" t="s">
        <v>417</v>
      </c>
      <c r="L1340" s="42" t="s">
        <v>27</v>
      </c>
      <c r="M1340" s="118">
        <v>1</v>
      </c>
      <c r="N1340" s="118">
        <v>130</v>
      </c>
      <c r="O1340" s="34">
        <f t="shared" si="2058"/>
        <v>130</v>
      </c>
      <c r="P1340" s="188">
        <f t="shared" ref="P1340" si="2080">E1340*F1340</f>
        <v>147.26469839999996</v>
      </c>
      <c r="Q1340" s="188">
        <f t="shared" ref="Q1340" si="2081">SUM(O1340:O1343)</f>
        <v>130</v>
      </c>
      <c r="R1340" s="188">
        <f t="shared" ref="R1340" si="2082">Q1340*1.02*$R$14</f>
        <v>140.18471999999997</v>
      </c>
      <c r="S1340" s="205">
        <f t="shared" si="2059"/>
        <v>148.74102700145991</v>
      </c>
      <c r="T1340" s="205">
        <f t="shared" ref="T1340" si="2083">E1340*S1340</f>
        <v>148.74102700145991</v>
      </c>
    </row>
    <row r="1341" spans="1:20" ht="12.75" customHeight="1" x14ac:dyDescent="0.2">
      <c r="A1341" s="388"/>
      <c r="B1341" s="190"/>
      <c r="C1341" s="190"/>
      <c r="D1341" s="191"/>
      <c r="E1341" s="185"/>
      <c r="F1341" s="186"/>
      <c r="G1341" s="187"/>
      <c r="H1341" s="188"/>
      <c r="I1341" s="187"/>
      <c r="J1341" s="188"/>
      <c r="K1341" s="30"/>
      <c r="L1341" s="30"/>
      <c r="M1341" s="30"/>
      <c r="N1341" s="126"/>
      <c r="O1341" s="34">
        <f t="shared" si="2058"/>
        <v>0</v>
      </c>
      <c r="P1341" s="188"/>
      <c r="Q1341" s="188"/>
      <c r="R1341" s="188"/>
      <c r="S1341" s="205"/>
      <c r="T1341" s="205"/>
    </row>
    <row r="1342" spans="1:20" ht="12.75" customHeight="1" x14ac:dyDescent="0.2">
      <c r="A1342" s="388"/>
      <c r="B1342" s="190"/>
      <c r="C1342" s="190"/>
      <c r="D1342" s="191"/>
      <c r="E1342" s="185"/>
      <c r="F1342" s="186"/>
      <c r="G1342" s="187"/>
      <c r="H1342" s="188"/>
      <c r="I1342" s="187"/>
      <c r="J1342" s="188"/>
      <c r="K1342" s="30"/>
      <c r="L1342" s="30"/>
      <c r="M1342" s="32"/>
      <c r="N1342" s="126"/>
      <c r="O1342" s="34">
        <f t="shared" si="2058"/>
        <v>0</v>
      </c>
      <c r="P1342" s="188"/>
      <c r="Q1342" s="188"/>
      <c r="R1342" s="188"/>
      <c r="S1342" s="205"/>
      <c r="T1342" s="205"/>
    </row>
    <row r="1343" spans="1:20" ht="12.75" customHeight="1" x14ac:dyDescent="0.2">
      <c r="A1343" s="388"/>
      <c r="B1343" s="190"/>
      <c r="C1343" s="190"/>
      <c r="D1343" s="191"/>
      <c r="E1343" s="185"/>
      <c r="F1343" s="186"/>
      <c r="G1343" s="187"/>
      <c r="H1343" s="188"/>
      <c r="I1343" s="187"/>
      <c r="J1343" s="188"/>
      <c r="K1343" s="30"/>
      <c r="L1343" s="30"/>
      <c r="M1343" s="30"/>
      <c r="N1343" s="126"/>
      <c r="O1343" s="34">
        <f t="shared" si="2058"/>
        <v>0</v>
      </c>
      <c r="P1343" s="188"/>
      <c r="Q1343" s="188"/>
      <c r="R1343" s="188"/>
      <c r="S1343" s="205"/>
      <c r="T1343" s="205"/>
    </row>
    <row r="1344" spans="1:20" ht="12.75" customHeight="1" x14ac:dyDescent="0.2">
      <c r="A1344" s="388">
        <v>6</v>
      </c>
      <c r="B1344" s="190" t="s">
        <v>453</v>
      </c>
      <c r="C1344" s="190" t="s">
        <v>648</v>
      </c>
      <c r="D1344" s="191" t="s">
        <v>27</v>
      </c>
      <c r="E1344" s="185">
        <v>18</v>
      </c>
      <c r="F1344" s="186">
        <f t="shared" ref="F1344" si="2084">H1344+J1344+R1344</f>
        <v>20.0201064</v>
      </c>
      <c r="G1344" s="187">
        <v>3.58</v>
      </c>
      <c r="H1344" s="188">
        <f t="shared" ref="H1344" si="2085">G1344*$P$8/1000</f>
        <v>6.7973460000000001</v>
      </c>
      <c r="I1344" s="187">
        <v>0.12</v>
      </c>
      <c r="J1344" s="188">
        <f t="shared" ref="J1344" si="2086">I1344*$P$9/1000</f>
        <v>0.28263239999999995</v>
      </c>
      <c r="K1344" s="42" t="s">
        <v>417</v>
      </c>
      <c r="L1344" s="42" t="s">
        <v>27</v>
      </c>
      <c r="M1344" s="118">
        <v>1</v>
      </c>
      <c r="N1344" s="118">
        <v>12</v>
      </c>
      <c r="O1344" s="34">
        <f t="shared" si="2058"/>
        <v>12</v>
      </c>
      <c r="P1344" s="188">
        <f t="shared" ref="P1344" si="2087">E1344*F1344</f>
        <v>360.3619152</v>
      </c>
      <c r="Q1344" s="188">
        <f t="shared" ref="Q1344" si="2088">SUM(O1344:O1347)</f>
        <v>12</v>
      </c>
      <c r="R1344" s="188">
        <f t="shared" ref="R1344" si="2089">Q1344*1.02*$R$14</f>
        <v>12.940128</v>
      </c>
      <c r="S1344" s="205">
        <f t="shared" si="2059"/>
        <v>20.220807966659994</v>
      </c>
      <c r="T1344" s="205">
        <f t="shared" ref="T1344" si="2090">E1344*S1344</f>
        <v>363.97454339987991</v>
      </c>
    </row>
    <row r="1345" spans="1:20" ht="12.75" customHeight="1" x14ac:dyDescent="0.2">
      <c r="A1345" s="388"/>
      <c r="B1345" s="190"/>
      <c r="C1345" s="190"/>
      <c r="D1345" s="191"/>
      <c r="E1345" s="185"/>
      <c r="F1345" s="186"/>
      <c r="G1345" s="187"/>
      <c r="H1345" s="188"/>
      <c r="I1345" s="187"/>
      <c r="J1345" s="188"/>
      <c r="K1345" s="30"/>
      <c r="L1345" s="30"/>
      <c r="M1345" s="30"/>
      <c r="N1345" s="126"/>
      <c r="O1345" s="34">
        <f t="shared" si="2058"/>
        <v>0</v>
      </c>
      <c r="P1345" s="188"/>
      <c r="Q1345" s="188"/>
      <c r="R1345" s="188"/>
      <c r="S1345" s="205"/>
      <c r="T1345" s="205"/>
    </row>
    <row r="1346" spans="1:20" ht="12.75" customHeight="1" x14ac:dyDescent="0.2">
      <c r="A1346" s="388"/>
      <c r="B1346" s="190"/>
      <c r="C1346" s="190"/>
      <c r="D1346" s="191"/>
      <c r="E1346" s="185"/>
      <c r="F1346" s="186"/>
      <c r="G1346" s="187"/>
      <c r="H1346" s="188"/>
      <c r="I1346" s="187"/>
      <c r="J1346" s="188"/>
      <c r="K1346" s="30"/>
      <c r="L1346" s="30"/>
      <c r="M1346" s="32"/>
      <c r="N1346" s="126"/>
      <c r="O1346" s="34">
        <f t="shared" si="2058"/>
        <v>0</v>
      </c>
      <c r="P1346" s="188"/>
      <c r="Q1346" s="188"/>
      <c r="R1346" s="188"/>
      <c r="S1346" s="205"/>
      <c r="T1346" s="205"/>
    </row>
    <row r="1347" spans="1:20" ht="12.75" customHeight="1" x14ac:dyDescent="0.2">
      <c r="A1347" s="388"/>
      <c r="B1347" s="190"/>
      <c r="C1347" s="190"/>
      <c r="D1347" s="191"/>
      <c r="E1347" s="185"/>
      <c r="F1347" s="186"/>
      <c r="G1347" s="187"/>
      <c r="H1347" s="188"/>
      <c r="I1347" s="187"/>
      <c r="J1347" s="188"/>
      <c r="K1347" s="30"/>
      <c r="L1347" s="30"/>
      <c r="M1347" s="30"/>
      <c r="N1347" s="126"/>
      <c r="O1347" s="34">
        <f t="shared" si="2058"/>
        <v>0</v>
      </c>
      <c r="P1347" s="188"/>
      <c r="Q1347" s="188"/>
      <c r="R1347" s="188"/>
      <c r="S1347" s="205"/>
      <c r="T1347" s="205"/>
    </row>
    <row r="1348" spans="1:20" ht="12.75" customHeight="1" x14ac:dyDescent="0.2">
      <c r="A1348" s="191">
        <v>7</v>
      </c>
      <c r="B1348" s="190" t="s">
        <v>655</v>
      </c>
      <c r="C1348" s="190" t="s">
        <v>1544</v>
      </c>
      <c r="D1348" s="328" t="s">
        <v>23</v>
      </c>
      <c r="E1348" s="186">
        <v>4.22</v>
      </c>
      <c r="F1348" s="186">
        <f t="shared" ref="F1348" si="2091">H1348+J1348+R1348</f>
        <v>27.021365399999997</v>
      </c>
      <c r="G1348" s="187">
        <v>2.2799999999999998</v>
      </c>
      <c r="H1348" s="188">
        <f t="shared" ref="H1348" si="2092">G1348*$P$8/1000</f>
        <v>4.3290360000000003</v>
      </c>
      <c r="I1348" s="187">
        <v>0.02</v>
      </c>
      <c r="J1348" s="188">
        <f t="shared" ref="J1348" si="2093">I1348*$P$9/1000</f>
        <v>4.7105400000000006E-2</v>
      </c>
      <c r="K1348" s="30" t="s">
        <v>259</v>
      </c>
      <c r="L1348" s="42" t="s">
        <v>27</v>
      </c>
      <c r="M1348" s="118">
        <v>1</v>
      </c>
      <c r="N1348" s="126">
        <v>20</v>
      </c>
      <c r="O1348" s="34">
        <f t="shared" si="2058"/>
        <v>20</v>
      </c>
      <c r="P1348" s="188">
        <f t="shared" ref="P1348" si="2094">E1348*F1348</f>
        <v>114.03016198799997</v>
      </c>
      <c r="Q1348" s="188">
        <f t="shared" ref="Q1348" si="2095">SUM(O1348:O1351)</f>
        <v>20</v>
      </c>
      <c r="R1348" s="188">
        <f t="shared" ref="R1348" si="2096">Q1348*1.02*1.05*$R$14</f>
        <v>22.645223999999995</v>
      </c>
      <c r="S1348" s="205">
        <f t="shared" ref="S1348" si="2097">F1348*$S$21</f>
        <v>30.92889100916161</v>
      </c>
      <c r="T1348" s="205">
        <f t="shared" ref="T1348" si="2098">E1348*S1348</f>
        <v>130.519920058662</v>
      </c>
    </row>
    <row r="1349" spans="1:20" ht="12.75" customHeight="1" x14ac:dyDescent="0.2">
      <c r="A1349" s="191"/>
      <c r="B1349" s="190"/>
      <c r="C1349" s="190"/>
      <c r="D1349" s="328"/>
      <c r="E1349" s="186"/>
      <c r="F1349" s="186"/>
      <c r="G1349" s="187"/>
      <c r="H1349" s="188"/>
      <c r="I1349" s="187"/>
      <c r="J1349" s="188"/>
      <c r="K1349" s="30"/>
      <c r="L1349" s="30"/>
      <c r="M1349" s="30"/>
      <c r="N1349" s="126"/>
      <c r="O1349" s="34">
        <f t="shared" si="2058"/>
        <v>0</v>
      </c>
      <c r="P1349" s="188"/>
      <c r="Q1349" s="188"/>
      <c r="R1349" s="188"/>
      <c r="S1349" s="205"/>
      <c r="T1349" s="205"/>
    </row>
    <row r="1350" spans="1:20" ht="12.75" customHeight="1" x14ac:dyDescent="0.2">
      <c r="A1350" s="191"/>
      <c r="B1350" s="190"/>
      <c r="C1350" s="190"/>
      <c r="D1350" s="328"/>
      <c r="E1350" s="186"/>
      <c r="F1350" s="186"/>
      <c r="G1350" s="187"/>
      <c r="H1350" s="188"/>
      <c r="I1350" s="187"/>
      <c r="J1350" s="188"/>
      <c r="K1350" s="30"/>
      <c r="L1350" s="30"/>
      <c r="M1350" s="32"/>
      <c r="N1350" s="126"/>
      <c r="O1350" s="34">
        <f t="shared" si="2058"/>
        <v>0</v>
      </c>
      <c r="P1350" s="188"/>
      <c r="Q1350" s="188"/>
      <c r="R1350" s="188"/>
      <c r="S1350" s="205"/>
      <c r="T1350" s="205"/>
    </row>
    <row r="1351" spans="1:20" ht="12.75" customHeight="1" x14ac:dyDescent="0.2">
      <c r="A1351" s="191"/>
      <c r="B1351" s="190"/>
      <c r="C1351" s="190"/>
      <c r="D1351" s="328"/>
      <c r="E1351" s="186"/>
      <c r="F1351" s="186"/>
      <c r="G1351" s="187"/>
      <c r="H1351" s="188"/>
      <c r="I1351" s="187"/>
      <c r="J1351" s="188"/>
      <c r="K1351" s="30"/>
      <c r="L1351" s="30"/>
      <c r="M1351" s="30"/>
      <c r="N1351" s="126"/>
      <c r="O1351" s="34">
        <f t="shared" si="2058"/>
        <v>0</v>
      </c>
      <c r="P1351" s="188"/>
      <c r="Q1351" s="188"/>
      <c r="R1351" s="188"/>
      <c r="S1351" s="205"/>
      <c r="T1351" s="205"/>
    </row>
    <row r="1352" spans="1:20" ht="12.75" customHeight="1" x14ac:dyDescent="0.2">
      <c r="A1352" s="191">
        <v>8</v>
      </c>
      <c r="B1352" s="190" t="s">
        <v>260</v>
      </c>
      <c r="C1352" s="190" t="s">
        <v>649</v>
      </c>
      <c r="D1352" s="191" t="s">
        <v>27</v>
      </c>
      <c r="E1352" s="185">
        <v>3</v>
      </c>
      <c r="F1352" s="186">
        <f t="shared" ref="F1352" si="2099">H1352+J1352+R1352</f>
        <v>4.9056480839999992</v>
      </c>
      <c r="G1352" s="187">
        <v>0.84</v>
      </c>
      <c r="H1352" s="188">
        <f t="shared" ref="H1352" si="2100">G1352*$P$8/1000</f>
        <v>1.594908</v>
      </c>
      <c r="I1352" s="187">
        <v>0.05</v>
      </c>
      <c r="J1352" s="188">
        <f t="shared" ref="J1352" si="2101">I1352*$P$9/1000</f>
        <v>0.11776350000000001</v>
      </c>
      <c r="K1352" s="30" t="s">
        <v>261</v>
      </c>
      <c r="L1352" s="30" t="s">
        <v>27</v>
      </c>
      <c r="M1352" s="126">
        <v>1</v>
      </c>
      <c r="N1352" s="126">
        <v>2.82</v>
      </c>
      <c r="O1352" s="34">
        <f t="shared" si="2058"/>
        <v>2.82</v>
      </c>
      <c r="P1352" s="188">
        <f t="shared" ref="P1352" si="2102">E1352*F1352</f>
        <v>14.716944251999998</v>
      </c>
      <c r="Q1352" s="188">
        <f t="shared" ref="Q1352" si="2103">SUM(O1352:O1355)</f>
        <v>2.82</v>
      </c>
      <c r="R1352" s="188">
        <f t="shared" ref="R1352" si="2104">Q1352*1.02*1.05*$R$14</f>
        <v>3.1929765839999997</v>
      </c>
      <c r="S1352" s="205">
        <f t="shared" ref="S1352" si="2105">F1352*$S$21</f>
        <v>5.6150476733251411</v>
      </c>
      <c r="T1352" s="205">
        <f t="shared" ref="T1352" si="2106">E1352*S1352</f>
        <v>16.845143019975424</v>
      </c>
    </row>
    <row r="1353" spans="1:20" ht="12.75" customHeight="1" x14ac:dyDescent="0.2">
      <c r="A1353" s="191"/>
      <c r="B1353" s="190"/>
      <c r="C1353" s="190"/>
      <c r="D1353" s="191"/>
      <c r="E1353" s="185"/>
      <c r="F1353" s="186"/>
      <c r="G1353" s="187"/>
      <c r="H1353" s="188"/>
      <c r="I1353" s="187"/>
      <c r="J1353" s="188"/>
      <c r="K1353" s="30"/>
      <c r="L1353" s="30"/>
      <c r="M1353" s="30"/>
      <c r="N1353" s="126"/>
      <c r="O1353" s="34">
        <f t="shared" si="2058"/>
        <v>0</v>
      </c>
      <c r="P1353" s="188"/>
      <c r="Q1353" s="188"/>
      <c r="R1353" s="188"/>
      <c r="S1353" s="205"/>
      <c r="T1353" s="205"/>
    </row>
    <row r="1354" spans="1:20" ht="12.75" customHeight="1" x14ac:dyDescent="0.2">
      <c r="A1354" s="191"/>
      <c r="B1354" s="190"/>
      <c r="C1354" s="190"/>
      <c r="D1354" s="191"/>
      <c r="E1354" s="185"/>
      <c r="F1354" s="186"/>
      <c r="G1354" s="187"/>
      <c r="H1354" s="188"/>
      <c r="I1354" s="187"/>
      <c r="J1354" s="188"/>
      <c r="K1354" s="30"/>
      <c r="L1354" s="30"/>
      <c r="M1354" s="32"/>
      <c r="N1354" s="126"/>
      <c r="O1354" s="34">
        <f t="shared" si="2058"/>
        <v>0</v>
      </c>
      <c r="P1354" s="188"/>
      <c r="Q1354" s="188"/>
      <c r="R1354" s="188"/>
      <c r="S1354" s="205"/>
      <c r="T1354" s="205"/>
    </row>
    <row r="1355" spans="1:20" ht="12.75" customHeight="1" x14ac:dyDescent="0.2">
      <c r="A1355" s="191"/>
      <c r="B1355" s="190"/>
      <c r="C1355" s="190"/>
      <c r="D1355" s="191"/>
      <c r="E1355" s="185"/>
      <c r="F1355" s="186"/>
      <c r="G1355" s="187"/>
      <c r="H1355" s="188"/>
      <c r="I1355" s="187"/>
      <c r="J1355" s="188"/>
      <c r="K1355" s="30"/>
      <c r="L1355" s="30"/>
      <c r="M1355" s="30"/>
      <c r="N1355" s="126"/>
      <c r="O1355" s="34">
        <f t="shared" si="2058"/>
        <v>0</v>
      </c>
      <c r="P1355" s="188"/>
      <c r="Q1355" s="188"/>
      <c r="R1355" s="188"/>
      <c r="S1355" s="205"/>
      <c r="T1355" s="205"/>
    </row>
    <row r="1356" spans="1:20" ht="12.75" customHeight="1" x14ac:dyDescent="0.2">
      <c r="A1356" s="191">
        <v>9</v>
      </c>
      <c r="B1356" s="190" t="s">
        <v>454</v>
      </c>
      <c r="C1356" s="190" t="s">
        <v>1545</v>
      </c>
      <c r="D1356" s="328" t="s">
        <v>23</v>
      </c>
      <c r="E1356" s="369">
        <v>27.5</v>
      </c>
      <c r="F1356" s="186">
        <f t="shared" ref="F1356" si="2107">H1356+J1356+R1356</f>
        <v>4.062185781528</v>
      </c>
      <c r="G1356" s="187">
        <v>0.67</v>
      </c>
      <c r="H1356" s="188">
        <f t="shared" ref="H1356" si="2108">G1356*$P$8/1000</f>
        <v>1.2721290000000001</v>
      </c>
      <c r="I1356" s="187">
        <v>0.04</v>
      </c>
      <c r="J1356" s="188">
        <f t="shared" ref="J1356" si="2109">I1356*$P$9/1000</f>
        <v>9.4210800000000011E-2</v>
      </c>
      <c r="K1356" s="30" t="s">
        <v>258</v>
      </c>
      <c r="L1356" s="30" t="s">
        <v>23</v>
      </c>
      <c r="M1356" s="126">
        <v>1</v>
      </c>
      <c r="N1356" s="126">
        <v>1.921</v>
      </c>
      <c r="O1356" s="34">
        <f t="shared" si="2058"/>
        <v>1.921</v>
      </c>
      <c r="P1356" s="188">
        <f t="shared" ref="P1356" si="2110">E1356*F1356</f>
        <v>111.71010899202</v>
      </c>
      <c r="Q1356" s="188">
        <f t="shared" ref="Q1356" si="2111">SUM(O1356:O1359)</f>
        <v>2.3809399999999998</v>
      </c>
      <c r="R1356" s="188">
        <f t="shared" ref="R1356" si="2112">Q1356*1.02*1.05*$R$14</f>
        <v>2.695845981528</v>
      </c>
      <c r="S1356" s="205">
        <f t="shared" ref="S1356" si="2113">F1356*$S$21</f>
        <v>4.649613349880739</v>
      </c>
      <c r="T1356" s="205">
        <f t="shared" ref="T1356" si="2114">E1356*S1356</f>
        <v>127.86436712172032</v>
      </c>
    </row>
    <row r="1357" spans="1:20" ht="12.75" customHeight="1" x14ac:dyDescent="0.2">
      <c r="A1357" s="191"/>
      <c r="B1357" s="190"/>
      <c r="C1357" s="190"/>
      <c r="D1357" s="328"/>
      <c r="E1357" s="369"/>
      <c r="F1357" s="186"/>
      <c r="G1357" s="187"/>
      <c r="H1357" s="188"/>
      <c r="I1357" s="187"/>
      <c r="J1357" s="188"/>
      <c r="K1357" s="30"/>
      <c r="L1357" s="30"/>
      <c r="M1357" s="30"/>
      <c r="N1357" s="126"/>
      <c r="O1357" s="34">
        <f t="shared" si="2058"/>
        <v>0</v>
      </c>
      <c r="P1357" s="188"/>
      <c r="Q1357" s="188"/>
      <c r="R1357" s="188"/>
      <c r="S1357" s="205"/>
      <c r="T1357" s="205"/>
    </row>
    <row r="1358" spans="1:20" ht="12.75" customHeight="1" x14ac:dyDescent="0.2">
      <c r="A1358" s="191"/>
      <c r="B1358" s="190"/>
      <c r="C1358" s="190"/>
      <c r="D1358" s="328"/>
      <c r="E1358" s="369"/>
      <c r="F1358" s="186"/>
      <c r="G1358" s="187"/>
      <c r="H1358" s="188"/>
      <c r="I1358" s="187"/>
      <c r="J1358" s="188"/>
      <c r="K1358" s="30" t="s">
        <v>199</v>
      </c>
      <c r="L1358" s="30" t="s">
        <v>30</v>
      </c>
      <c r="M1358" s="39">
        <v>1.22</v>
      </c>
      <c r="N1358" s="118">
        <v>0.377</v>
      </c>
      <c r="O1358" s="34">
        <f t="shared" si="2058"/>
        <v>0.45994000000000002</v>
      </c>
      <c r="P1358" s="188"/>
      <c r="Q1358" s="188"/>
      <c r="R1358" s="188"/>
      <c r="S1358" s="205"/>
      <c r="T1358" s="205"/>
    </row>
    <row r="1359" spans="1:20" ht="12.75" customHeight="1" x14ac:dyDescent="0.2">
      <c r="A1359" s="191"/>
      <c r="B1359" s="190"/>
      <c r="C1359" s="190"/>
      <c r="D1359" s="328"/>
      <c r="E1359" s="369"/>
      <c r="F1359" s="186"/>
      <c r="G1359" s="187"/>
      <c r="H1359" s="188"/>
      <c r="I1359" s="187"/>
      <c r="J1359" s="188"/>
      <c r="K1359" s="30"/>
      <c r="L1359" s="30"/>
      <c r="M1359" s="30"/>
      <c r="N1359" s="126"/>
      <c r="O1359" s="34">
        <f t="shared" si="2058"/>
        <v>0</v>
      </c>
      <c r="P1359" s="188"/>
      <c r="Q1359" s="188"/>
      <c r="R1359" s="188"/>
      <c r="S1359" s="205"/>
      <c r="T1359" s="205"/>
    </row>
    <row r="1360" spans="1:20" ht="12.75" customHeight="1" x14ac:dyDescent="0.2">
      <c r="A1360" s="191">
        <v>10</v>
      </c>
      <c r="B1360" s="190" t="s">
        <v>454</v>
      </c>
      <c r="C1360" s="190" t="s">
        <v>1546</v>
      </c>
      <c r="D1360" s="328" t="s">
        <v>23</v>
      </c>
      <c r="E1360" s="369">
        <v>108</v>
      </c>
      <c r="F1360" s="186">
        <f t="shared" ref="F1360" si="2115">H1360+J1360+R1360</f>
        <v>4.062185781528</v>
      </c>
      <c r="G1360" s="187">
        <v>0.67</v>
      </c>
      <c r="H1360" s="188">
        <f t="shared" ref="H1360" si="2116">G1360*$P$8/1000</f>
        <v>1.2721290000000001</v>
      </c>
      <c r="I1360" s="187">
        <v>0.04</v>
      </c>
      <c r="J1360" s="188">
        <f t="shared" ref="J1360" si="2117">I1360*$P$9/1000</f>
        <v>9.4210800000000011E-2</v>
      </c>
      <c r="K1360" s="30" t="s">
        <v>258</v>
      </c>
      <c r="L1360" s="30" t="s">
        <v>23</v>
      </c>
      <c r="M1360" s="126">
        <v>1</v>
      </c>
      <c r="N1360" s="126">
        <v>1.921</v>
      </c>
      <c r="O1360" s="34">
        <f t="shared" si="2058"/>
        <v>1.921</v>
      </c>
      <c r="P1360" s="188">
        <f t="shared" ref="P1360" si="2118">E1360*F1360</f>
        <v>438.71606440502399</v>
      </c>
      <c r="Q1360" s="188">
        <f t="shared" ref="Q1360" si="2119">SUM(O1360:O1363)</f>
        <v>2.3809399999999998</v>
      </c>
      <c r="R1360" s="188">
        <f t="shared" ref="R1360" si="2120">Q1360*1.02*1.05*$R$14</f>
        <v>2.695845981528</v>
      </c>
      <c r="S1360" s="205">
        <f t="shared" ref="S1360" si="2121">F1360*$S$21</f>
        <v>4.649613349880739</v>
      </c>
      <c r="T1360" s="205">
        <f t="shared" ref="T1360" si="2122">E1360*S1360</f>
        <v>502.15824178711983</v>
      </c>
    </row>
    <row r="1361" spans="1:20" ht="12.75" customHeight="1" x14ac:dyDescent="0.2">
      <c r="A1361" s="191"/>
      <c r="B1361" s="190"/>
      <c r="C1361" s="190"/>
      <c r="D1361" s="328"/>
      <c r="E1361" s="369"/>
      <c r="F1361" s="186"/>
      <c r="G1361" s="187"/>
      <c r="H1361" s="188"/>
      <c r="I1361" s="187"/>
      <c r="J1361" s="188"/>
      <c r="K1361" s="30"/>
      <c r="L1361" s="30"/>
      <c r="M1361" s="30"/>
      <c r="N1361" s="126"/>
      <c r="O1361" s="34">
        <f t="shared" si="2058"/>
        <v>0</v>
      </c>
      <c r="P1361" s="188"/>
      <c r="Q1361" s="188"/>
      <c r="R1361" s="188"/>
      <c r="S1361" s="205"/>
      <c r="T1361" s="205"/>
    </row>
    <row r="1362" spans="1:20" ht="12.75" customHeight="1" x14ac:dyDescent="0.2">
      <c r="A1362" s="191"/>
      <c r="B1362" s="190"/>
      <c r="C1362" s="190"/>
      <c r="D1362" s="328"/>
      <c r="E1362" s="369"/>
      <c r="F1362" s="186"/>
      <c r="G1362" s="187"/>
      <c r="H1362" s="188"/>
      <c r="I1362" s="187"/>
      <c r="J1362" s="188"/>
      <c r="K1362" s="30" t="s">
        <v>199</v>
      </c>
      <c r="L1362" s="30" t="s">
        <v>30</v>
      </c>
      <c r="M1362" s="39">
        <v>1.22</v>
      </c>
      <c r="N1362" s="118">
        <v>0.377</v>
      </c>
      <c r="O1362" s="34">
        <f t="shared" si="2058"/>
        <v>0.45994000000000002</v>
      </c>
      <c r="P1362" s="188"/>
      <c r="Q1362" s="188"/>
      <c r="R1362" s="188"/>
      <c r="S1362" s="205"/>
      <c r="T1362" s="205"/>
    </row>
    <row r="1363" spans="1:20" ht="12.75" customHeight="1" x14ac:dyDescent="0.2">
      <c r="A1363" s="191"/>
      <c r="B1363" s="190"/>
      <c r="C1363" s="190"/>
      <c r="D1363" s="328"/>
      <c r="E1363" s="369"/>
      <c r="F1363" s="186"/>
      <c r="G1363" s="187"/>
      <c r="H1363" s="188"/>
      <c r="I1363" s="187"/>
      <c r="J1363" s="188"/>
      <c r="K1363" s="30"/>
      <c r="L1363" s="30"/>
      <c r="M1363" s="30"/>
      <c r="N1363" s="126"/>
      <c r="O1363" s="34">
        <f t="shared" si="2058"/>
        <v>0</v>
      </c>
      <c r="P1363" s="188"/>
      <c r="Q1363" s="188"/>
      <c r="R1363" s="188"/>
      <c r="S1363" s="205"/>
      <c r="T1363" s="205"/>
    </row>
    <row r="1364" spans="1:20" ht="12.75" customHeight="1" x14ac:dyDescent="0.2">
      <c r="A1364" s="191">
        <v>11</v>
      </c>
      <c r="B1364" s="190" t="s">
        <v>305</v>
      </c>
      <c r="C1364" s="190" t="s">
        <v>1547</v>
      </c>
      <c r="D1364" s="191" t="s">
        <v>27</v>
      </c>
      <c r="E1364" s="185">
        <v>31</v>
      </c>
      <c r="F1364" s="186">
        <f t="shared" ref="F1364" si="2123">H1364+J1364+R1364</f>
        <v>2.2969548599999996</v>
      </c>
      <c r="G1364" s="187">
        <v>0.59199999999999997</v>
      </c>
      <c r="H1364" s="188">
        <f t="shared" ref="H1364" si="2124">G1364*$P$8/1000</f>
        <v>1.1240303999999999</v>
      </c>
      <c r="I1364" s="187">
        <v>0.498</v>
      </c>
      <c r="J1364" s="188">
        <f t="shared" ref="J1364" si="2125">I1364*$P$9/1000</f>
        <v>1.1729244599999999</v>
      </c>
      <c r="K1364" s="30"/>
      <c r="L1364" s="30"/>
      <c r="M1364" s="126"/>
      <c r="N1364" s="126"/>
      <c r="O1364" s="34">
        <f t="shared" si="2058"/>
        <v>0</v>
      </c>
      <c r="P1364" s="188">
        <f t="shared" ref="P1364" si="2126">E1364*F1364</f>
        <v>71.205600659999988</v>
      </c>
      <c r="Q1364" s="188">
        <f t="shared" ref="Q1364" si="2127">SUM(O1364:O1367)</f>
        <v>0</v>
      </c>
      <c r="R1364" s="188">
        <f t="shared" ref="R1364" si="2128">Q1364*1.02*1.05*$R$14</f>
        <v>0</v>
      </c>
      <c r="S1364" s="205">
        <f t="shared" ref="S1364" si="2129">F1364*$S$21</f>
        <v>2.629114608616486</v>
      </c>
      <c r="T1364" s="205">
        <f t="shared" ref="T1364" si="2130">E1364*S1364</f>
        <v>81.502552867111064</v>
      </c>
    </row>
    <row r="1365" spans="1:20" ht="12.75" customHeight="1" x14ac:dyDescent="0.2">
      <c r="A1365" s="191"/>
      <c r="B1365" s="190"/>
      <c r="C1365" s="190"/>
      <c r="D1365" s="191"/>
      <c r="E1365" s="185"/>
      <c r="F1365" s="186"/>
      <c r="G1365" s="187"/>
      <c r="H1365" s="188"/>
      <c r="I1365" s="187"/>
      <c r="J1365" s="188"/>
      <c r="K1365" s="30"/>
      <c r="L1365" s="30"/>
      <c r="M1365" s="30"/>
      <c r="N1365" s="126"/>
      <c r="O1365" s="34">
        <f t="shared" si="2058"/>
        <v>0</v>
      </c>
      <c r="P1365" s="188"/>
      <c r="Q1365" s="188"/>
      <c r="R1365" s="188"/>
      <c r="S1365" s="205"/>
      <c r="T1365" s="205"/>
    </row>
    <row r="1366" spans="1:20" ht="12.75" customHeight="1" x14ac:dyDescent="0.2">
      <c r="A1366" s="191"/>
      <c r="B1366" s="190"/>
      <c r="C1366" s="190"/>
      <c r="D1366" s="191"/>
      <c r="E1366" s="185"/>
      <c r="F1366" s="186"/>
      <c r="G1366" s="187"/>
      <c r="H1366" s="188"/>
      <c r="I1366" s="187"/>
      <c r="J1366" s="188"/>
      <c r="K1366" s="30"/>
      <c r="L1366" s="30"/>
      <c r="M1366" s="32"/>
      <c r="N1366" s="126"/>
      <c r="O1366" s="34">
        <f t="shared" si="2058"/>
        <v>0</v>
      </c>
      <c r="P1366" s="188"/>
      <c r="Q1366" s="188"/>
      <c r="R1366" s="188"/>
      <c r="S1366" s="205"/>
      <c r="T1366" s="205"/>
    </row>
    <row r="1367" spans="1:20" ht="12.75" customHeight="1" x14ac:dyDescent="0.2">
      <c r="A1367" s="191"/>
      <c r="B1367" s="190"/>
      <c r="C1367" s="190"/>
      <c r="D1367" s="191"/>
      <c r="E1367" s="185"/>
      <c r="F1367" s="186"/>
      <c r="G1367" s="187"/>
      <c r="H1367" s="188"/>
      <c r="I1367" s="187"/>
      <c r="J1367" s="188"/>
      <c r="K1367" s="30"/>
      <c r="L1367" s="30"/>
      <c r="M1367" s="30"/>
      <c r="N1367" s="126"/>
      <c r="O1367" s="34">
        <f t="shared" si="2058"/>
        <v>0</v>
      </c>
      <c r="P1367" s="188"/>
      <c r="Q1367" s="188"/>
      <c r="R1367" s="188"/>
      <c r="S1367" s="205"/>
      <c r="T1367" s="205"/>
    </row>
    <row r="1368" spans="1:20" ht="12.75" customHeight="1" x14ac:dyDescent="0.2">
      <c r="A1368" s="191">
        <v>12</v>
      </c>
      <c r="B1368" s="190" t="s">
        <v>305</v>
      </c>
      <c r="C1368" s="190" t="s">
        <v>650</v>
      </c>
      <c r="D1368" s="191" t="s">
        <v>27</v>
      </c>
      <c r="E1368" s="185">
        <v>4</v>
      </c>
      <c r="F1368" s="186">
        <f t="shared" ref="F1368" si="2131">H1368+J1368+R1368</f>
        <v>2.2969548599999996</v>
      </c>
      <c r="G1368" s="187">
        <v>0.59199999999999997</v>
      </c>
      <c r="H1368" s="188">
        <f t="shared" ref="H1368" si="2132">G1368*$P$8/1000</f>
        <v>1.1240303999999999</v>
      </c>
      <c r="I1368" s="187">
        <v>0.498</v>
      </c>
      <c r="J1368" s="188">
        <f t="shared" ref="J1368" si="2133">I1368*$P$9/1000</f>
        <v>1.1729244599999999</v>
      </c>
      <c r="K1368" s="30"/>
      <c r="L1368" s="30"/>
      <c r="M1368" s="126"/>
      <c r="N1368" s="126"/>
      <c r="O1368" s="34">
        <f t="shared" si="2058"/>
        <v>0</v>
      </c>
      <c r="P1368" s="188">
        <f t="shared" ref="P1368" si="2134">E1368*F1368</f>
        <v>9.1878194399999984</v>
      </c>
      <c r="Q1368" s="188">
        <f t="shared" ref="Q1368" si="2135">SUM(O1368:O1371)</f>
        <v>0</v>
      </c>
      <c r="R1368" s="188">
        <f t="shared" ref="R1368" si="2136">Q1368*1.02*1.05*$R$14</f>
        <v>0</v>
      </c>
      <c r="S1368" s="205">
        <f t="shared" ref="S1368" si="2137">F1368*$S$21</f>
        <v>2.629114608616486</v>
      </c>
      <c r="T1368" s="205">
        <f t="shared" ref="T1368" si="2138">E1368*S1368</f>
        <v>10.516458434465944</v>
      </c>
    </row>
    <row r="1369" spans="1:20" ht="12.75" customHeight="1" x14ac:dyDescent="0.2">
      <c r="A1369" s="191"/>
      <c r="B1369" s="190"/>
      <c r="C1369" s="190"/>
      <c r="D1369" s="191"/>
      <c r="E1369" s="185"/>
      <c r="F1369" s="186"/>
      <c r="G1369" s="187"/>
      <c r="H1369" s="188"/>
      <c r="I1369" s="187"/>
      <c r="J1369" s="188"/>
      <c r="K1369" s="30"/>
      <c r="L1369" s="30"/>
      <c r="M1369" s="30"/>
      <c r="N1369" s="126"/>
      <c r="O1369" s="34">
        <f t="shared" si="2058"/>
        <v>0</v>
      </c>
      <c r="P1369" s="188"/>
      <c r="Q1369" s="188"/>
      <c r="R1369" s="188"/>
      <c r="S1369" s="205"/>
      <c r="T1369" s="205"/>
    </row>
    <row r="1370" spans="1:20" ht="12.75" customHeight="1" x14ac:dyDescent="0.2">
      <c r="A1370" s="191"/>
      <c r="B1370" s="190"/>
      <c r="C1370" s="190"/>
      <c r="D1370" s="191"/>
      <c r="E1370" s="185"/>
      <c r="F1370" s="186"/>
      <c r="G1370" s="187"/>
      <c r="H1370" s="188"/>
      <c r="I1370" s="187"/>
      <c r="J1370" s="188"/>
      <c r="K1370" s="30"/>
      <c r="L1370" s="30"/>
      <c r="M1370" s="32"/>
      <c r="N1370" s="126"/>
      <c r="O1370" s="34">
        <f t="shared" si="2058"/>
        <v>0</v>
      </c>
      <c r="P1370" s="188"/>
      <c r="Q1370" s="188"/>
      <c r="R1370" s="188"/>
      <c r="S1370" s="205"/>
      <c r="T1370" s="205"/>
    </row>
    <row r="1371" spans="1:20" ht="12.75" customHeight="1" x14ac:dyDescent="0.2">
      <c r="A1371" s="191"/>
      <c r="B1371" s="190"/>
      <c r="C1371" s="190"/>
      <c r="D1371" s="191"/>
      <c r="E1371" s="185"/>
      <c r="F1371" s="186"/>
      <c r="G1371" s="187"/>
      <c r="H1371" s="188"/>
      <c r="I1371" s="187"/>
      <c r="J1371" s="188"/>
      <c r="K1371" s="30"/>
      <c r="L1371" s="30"/>
      <c r="M1371" s="30"/>
      <c r="N1371" s="126"/>
      <c r="O1371" s="34">
        <f t="shared" si="2058"/>
        <v>0</v>
      </c>
      <c r="P1371" s="188"/>
      <c r="Q1371" s="188"/>
      <c r="R1371" s="188"/>
      <c r="S1371" s="205"/>
      <c r="T1371" s="205"/>
    </row>
    <row r="1372" spans="1:20" ht="12.75" customHeight="1" x14ac:dyDescent="0.2">
      <c r="A1372" s="191">
        <v>13</v>
      </c>
      <c r="B1372" s="190" t="s">
        <v>305</v>
      </c>
      <c r="C1372" s="190" t="s">
        <v>651</v>
      </c>
      <c r="D1372" s="191" t="s">
        <v>27</v>
      </c>
      <c r="E1372" s="185">
        <v>6</v>
      </c>
      <c r="F1372" s="186">
        <f t="shared" ref="F1372" si="2139">H1372+J1372+R1372</f>
        <v>2.2969548599999996</v>
      </c>
      <c r="G1372" s="187">
        <v>0.59199999999999997</v>
      </c>
      <c r="H1372" s="188">
        <f t="shared" ref="H1372" si="2140">G1372*$P$8/1000</f>
        <v>1.1240303999999999</v>
      </c>
      <c r="I1372" s="187">
        <v>0.498</v>
      </c>
      <c r="J1372" s="188">
        <f t="shared" ref="J1372" si="2141">I1372*$P$9/1000</f>
        <v>1.1729244599999999</v>
      </c>
      <c r="K1372" s="30"/>
      <c r="L1372" s="30"/>
      <c r="M1372" s="126"/>
      <c r="N1372" s="126"/>
      <c r="O1372" s="34">
        <f t="shared" si="2058"/>
        <v>0</v>
      </c>
      <c r="P1372" s="188">
        <f t="shared" ref="P1372" si="2142">E1372*F1372</f>
        <v>13.781729159999998</v>
      </c>
      <c r="Q1372" s="188">
        <f t="shared" ref="Q1372" si="2143">SUM(O1372:O1375)</f>
        <v>0</v>
      </c>
      <c r="R1372" s="188">
        <f t="shared" ref="R1372" si="2144">Q1372*1.02*1.05*$R$14</f>
        <v>0</v>
      </c>
      <c r="S1372" s="205">
        <f t="shared" ref="S1372" si="2145">F1372*$S$21</f>
        <v>2.629114608616486</v>
      </c>
      <c r="T1372" s="205">
        <f t="shared" ref="T1372" si="2146">E1372*S1372</f>
        <v>15.774687651698915</v>
      </c>
    </row>
    <row r="1373" spans="1:20" ht="12.75" customHeight="1" x14ac:dyDescent="0.2">
      <c r="A1373" s="191"/>
      <c r="B1373" s="190"/>
      <c r="C1373" s="190"/>
      <c r="D1373" s="191"/>
      <c r="E1373" s="185"/>
      <c r="F1373" s="186"/>
      <c r="G1373" s="187"/>
      <c r="H1373" s="188"/>
      <c r="I1373" s="187"/>
      <c r="J1373" s="188"/>
      <c r="K1373" s="30"/>
      <c r="L1373" s="30"/>
      <c r="M1373" s="30"/>
      <c r="N1373" s="126"/>
      <c r="O1373" s="34">
        <f t="shared" si="2058"/>
        <v>0</v>
      </c>
      <c r="P1373" s="188"/>
      <c r="Q1373" s="188"/>
      <c r="R1373" s="188"/>
      <c r="S1373" s="205"/>
      <c r="T1373" s="205"/>
    </row>
    <row r="1374" spans="1:20" ht="12.75" customHeight="1" x14ac:dyDescent="0.2">
      <c r="A1374" s="191"/>
      <c r="B1374" s="190"/>
      <c r="C1374" s="190"/>
      <c r="D1374" s="191"/>
      <c r="E1374" s="185"/>
      <c r="F1374" s="186"/>
      <c r="G1374" s="187"/>
      <c r="H1374" s="188"/>
      <c r="I1374" s="187"/>
      <c r="J1374" s="188"/>
      <c r="K1374" s="30"/>
      <c r="L1374" s="30"/>
      <c r="M1374" s="32"/>
      <c r="N1374" s="126"/>
      <c r="O1374" s="34">
        <f t="shared" si="2058"/>
        <v>0</v>
      </c>
      <c r="P1374" s="188"/>
      <c r="Q1374" s="188"/>
      <c r="R1374" s="188"/>
      <c r="S1374" s="205"/>
      <c r="T1374" s="205"/>
    </row>
    <row r="1375" spans="1:20" ht="12.75" customHeight="1" x14ac:dyDescent="0.2">
      <c r="A1375" s="191"/>
      <c r="B1375" s="190"/>
      <c r="C1375" s="190"/>
      <c r="D1375" s="191"/>
      <c r="E1375" s="185"/>
      <c r="F1375" s="186"/>
      <c r="G1375" s="187"/>
      <c r="H1375" s="188"/>
      <c r="I1375" s="187"/>
      <c r="J1375" s="188"/>
      <c r="K1375" s="30"/>
      <c r="L1375" s="30"/>
      <c r="M1375" s="30"/>
      <c r="N1375" s="126"/>
      <c r="O1375" s="34">
        <f t="shared" si="2058"/>
        <v>0</v>
      </c>
      <c r="P1375" s="188"/>
      <c r="Q1375" s="188"/>
      <c r="R1375" s="188"/>
      <c r="S1375" s="205"/>
      <c r="T1375" s="205"/>
    </row>
    <row r="1376" spans="1:20" ht="12.75" customHeight="1" x14ac:dyDescent="0.2">
      <c r="A1376" s="191">
        <v>14</v>
      </c>
      <c r="B1376" s="190" t="s">
        <v>655</v>
      </c>
      <c r="C1376" s="190" t="s">
        <v>652</v>
      </c>
      <c r="D1376" s="191" t="s">
        <v>27</v>
      </c>
      <c r="E1376" s="185">
        <v>6</v>
      </c>
      <c r="F1376" s="186">
        <f t="shared" ref="F1376" si="2147">H1376+J1376+R1376</f>
        <v>13.309682268</v>
      </c>
      <c r="G1376" s="187">
        <v>2.2799999999999998</v>
      </c>
      <c r="H1376" s="188">
        <f t="shared" ref="H1376:H1380" si="2148">G1376*$P$8/1000</f>
        <v>4.3290360000000003</v>
      </c>
      <c r="I1376" s="187">
        <v>0.02</v>
      </c>
      <c r="J1376" s="188">
        <f t="shared" ref="J1376:J1380" si="2149">I1376*$P$9/1000</f>
        <v>4.7105400000000006E-2</v>
      </c>
      <c r="K1376" s="30" t="s">
        <v>259</v>
      </c>
      <c r="L1376" s="30" t="s">
        <v>27</v>
      </c>
      <c r="M1376" s="126">
        <v>1</v>
      </c>
      <c r="N1376" s="126">
        <v>7.89</v>
      </c>
      <c r="O1376" s="34">
        <f t="shared" si="2058"/>
        <v>7.89</v>
      </c>
      <c r="P1376" s="188">
        <f t="shared" ref="P1376" si="2150">E1376*F1376</f>
        <v>79.85809360799999</v>
      </c>
      <c r="Q1376" s="188">
        <f t="shared" ref="Q1376" si="2151">SUM(O1376:O1379)</f>
        <v>7.89</v>
      </c>
      <c r="R1376" s="188">
        <f t="shared" ref="R1376:R1380" si="2152">Q1376*1.02*1.05*$R$14</f>
        <v>8.9335408679999997</v>
      </c>
      <c r="S1376" s="205">
        <f t="shared" ref="S1376" si="2153">F1376*$S$21</f>
        <v>15.234378653328264</v>
      </c>
      <c r="T1376" s="205">
        <f t="shared" ref="T1376" si="2154">E1376*S1376</f>
        <v>91.406271919969583</v>
      </c>
    </row>
    <row r="1377" spans="1:20" ht="12.75" customHeight="1" x14ac:dyDescent="0.2">
      <c r="A1377" s="191"/>
      <c r="B1377" s="190"/>
      <c r="C1377" s="190"/>
      <c r="D1377" s="191"/>
      <c r="E1377" s="185"/>
      <c r="F1377" s="186"/>
      <c r="G1377" s="187"/>
      <c r="H1377" s="188"/>
      <c r="I1377" s="187"/>
      <c r="J1377" s="188"/>
      <c r="K1377" s="30"/>
      <c r="L1377" s="30"/>
      <c r="M1377" s="30"/>
      <c r="N1377" s="126"/>
      <c r="O1377" s="34">
        <f t="shared" si="2058"/>
        <v>0</v>
      </c>
      <c r="P1377" s="188"/>
      <c r="Q1377" s="188"/>
      <c r="R1377" s="188"/>
      <c r="S1377" s="205"/>
      <c r="T1377" s="205"/>
    </row>
    <row r="1378" spans="1:20" ht="12.75" customHeight="1" x14ac:dyDescent="0.2">
      <c r="A1378" s="191"/>
      <c r="B1378" s="190"/>
      <c r="C1378" s="190"/>
      <c r="D1378" s="191"/>
      <c r="E1378" s="185"/>
      <c r="F1378" s="186"/>
      <c r="G1378" s="187"/>
      <c r="H1378" s="188"/>
      <c r="I1378" s="187"/>
      <c r="J1378" s="188"/>
      <c r="K1378" s="30"/>
      <c r="L1378" s="30"/>
      <c r="M1378" s="32"/>
      <c r="N1378" s="126"/>
      <c r="O1378" s="34">
        <f t="shared" si="2058"/>
        <v>0</v>
      </c>
      <c r="P1378" s="188"/>
      <c r="Q1378" s="188"/>
      <c r="R1378" s="188"/>
      <c r="S1378" s="205"/>
      <c r="T1378" s="205"/>
    </row>
    <row r="1379" spans="1:20" ht="12.75" customHeight="1" x14ac:dyDescent="0.2">
      <c r="A1379" s="191"/>
      <c r="B1379" s="190"/>
      <c r="C1379" s="190"/>
      <c r="D1379" s="191"/>
      <c r="E1379" s="185"/>
      <c r="F1379" s="186"/>
      <c r="G1379" s="187"/>
      <c r="H1379" s="188"/>
      <c r="I1379" s="187"/>
      <c r="J1379" s="188"/>
      <c r="K1379" s="30"/>
      <c r="L1379" s="30"/>
      <c r="M1379" s="30"/>
      <c r="N1379" s="126"/>
      <c r="O1379" s="34">
        <f t="shared" si="2058"/>
        <v>0</v>
      </c>
      <c r="P1379" s="188"/>
      <c r="Q1379" s="188"/>
      <c r="R1379" s="188"/>
      <c r="S1379" s="205"/>
      <c r="T1379" s="205"/>
    </row>
    <row r="1380" spans="1:20" ht="12.75" customHeight="1" x14ac:dyDescent="0.2">
      <c r="A1380" s="191">
        <v>15</v>
      </c>
      <c r="B1380" s="190" t="s">
        <v>654</v>
      </c>
      <c r="C1380" s="190" t="s">
        <v>653</v>
      </c>
      <c r="D1380" s="191" t="s">
        <v>27</v>
      </c>
      <c r="E1380" s="185">
        <v>2</v>
      </c>
      <c r="F1380" s="186">
        <f t="shared" ref="F1380" si="2155">H1380+J1380+R1380</f>
        <v>30.306693743999997</v>
      </c>
      <c r="G1380" s="187">
        <v>5.79</v>
      </c>
      <c r="H1380" s="188">
        <f t="shared" si="2148"/>
        <v>10.993473</v>
      </c>
      <c r="I1380" s="187">
        <v>0.09</v>
      </c>
      <c r="J1380" s="188">
        <f t="shared" si="2149"/>
        <v>0.2119743</v>
      </c>
      <c r="K1380" s="30" t="s">
        <v>259</v>
      </c>
      <c r="L1380" s="30" t="s">
        <v>27</v>
      </c>
      <c r="M1380" s="126">
        <v>1</v>
      </c>
      <c r="N1380" s="126">
        <v>16.87</v>
      </c>
      <c r="O1380" s="34">
        <f t="shared" ref="O1380:O1391" si="2156">M1380*N1380</f>
        <v>16.87</v>
      </c>
      <c r="P1380" s="188">
        <f t="shared" ref="P1380" si="2157">E1380*F1380</f>
        <v>60.613387487999994</v>
      </c>
      <c r="Q1380" s="188">
        <f t="shared" ref="Q1380" si="2158">SUM(O1380:O1383)</f>
        <v>16.87</v>
      </c>
      <c r="R1380" s="188">
        <f t="shared" si="2152"/>
        <v>19.101246443999997</v>
      </c>
      <c r="S1380" s="205">
        <f t="shared" ref="S1380" si="2159">F1380*$S$21</f>
        <v>34.689306546153141</v>
      </c>
      <c r="T1380" s="205">
        <f t="shared" ref="T1380" si="2160">E1380*S1380</f>
        <v>69.378613092306281</v>
      </c>
    </row>
    <row r="1381" spans="1:20" ht="12.75" customHeight="1" x14ac:dyDescent="0.2">
      <c r="A1381" s="191"/>
      <c r="B1381" s="190"/>
      <c r="C1381" s="190"/>
      <c r="D1381" s="191"/>
      <c r="E1381" s="185"/>
      <c r="F1381" s="186"/>
      <c r="G1381" s="187"/>
      <c r="H1381" s="188"/>
      <c r="I1381" s="187"/>
      <c r="J1381" s="188"/>
      <c r="K1381" s="30"/>
      <c r="L1381" s="30"/>
      <c r="M1381" s="30"/>
      <c r="N1381" s="126"/>
      <c r="O1381" s="34">
        <f t="shared" si="2156"/>
        <v>0</v>
      </c>
      <c r="P1381" s="188"/>
      <c r="Q1381" s="188"/>
      <c r="R1381" s="188"/>
      <c r="S1381" s="205"/>
      <c r="T1381" s="205"/>
    </row>
    <row r="1382" spans="1:20" ht="12.75" customHeight="1" x14ac:dyDescent="0.2">
      <c r="A1382" s="191"/>
      <c r="B1382" s="190"/>
      <c r="C1382" s="190"/>
      <c r="D1382" s="191"/>
      <c r="E1382" s="185"/>
      <c r="F1382" s="186"/>
      <c r="G1382" s="187"/>
      <c r="H1382" s="188"/>
      <c r="I1382" s="187"/>
      <c r="J1382" s="188"/>
      <c r="K1382" s="30"/>
      <c r="L1382" s="30"/>
      <c r="M1382" s="32"/>
      <c r="N1382" s="126"/>
      <c r="O1382" s="34">
        <f t="shared" si="2156"/>
        <v>0</v>
      </c>
      <c r="P1382" s="188"/>
      <c r="Q1382" s="188"/>
      <c r="R1382" s="188"/>
      <c r="S1382" s="205"/>
      <c r="T1382" s="205"/>
    </row>
    <row r="1383" spans="1:20" ht="12.75" customHeight="1" x14ac:dyDescent="0.2">
      <c r="A1383" s="191"/>
      <c r="B1383" s="190"/>
      <c r="C1383" s="190"/>
      <c r="D1383" s="191"/>
      <c r="E1383" s="185"/>
      <c r="F1383" s="186"/>
      <c r="G1383" s="187"/>
      <c r="H1383" s="188"/>
      <c r="I1383" s="187"/>
      <c r="J1383" s="188"/>
      <c r="K1383" s="30"/>
      <c r="L1383" s="30"/>
      <c r="M1383" s="30"/>
      <c r="N1383" s="126"/>
      <c r="O1383" s="34">
        <f t="shared" si="2156"/>
        <v>0</v>
      </c>
      <c r="P1383" s="188"/>
      <c r="Q1383" s="188"/>
      <c r="R1383" s="188"/>
      <c r="S1383" s="205"/>
      <c r="T1383" s="205"/>
    </row>
    <row r="1384" spans="1:20" s="43" customFormat="1" ht="12.75" customHeight="1" x14ac:dyDescent="0.2">
      <c r="A1384" s="191">
        <v>16</v>
      </c>
      <c r="B1384" s="422" t="s">
        <v>455</v>
      </c>
      <c r="C1384" s="422" t="s">
        <v>451</v>
      </c>
      <c r="D1384" s="214" t="s">
        <v>31</v>
      </c>
      <c r="E1384" s="195">
        <v>2.1</v>
      </c>
      <c r="F1384" s="204">
        <f t="shared" ref="F1384" si="2161">H1384+J1384+R1384</f>
        <v>34.363628437199999</v>
      </c>
      <c r="G1384" s="423">
        <v>8.3699999999999992</v>
      </c>
      <c r="H1384" s="301">
        <f t="shared" ref="H1384" si="2162">G1384*$P$8/1000</f>
        <v>15.892118999999999</v>
      </c>
      <c r="I1384" s="423">
        <v>0.16</v>
      </c>
      <c r="J1384" s="301">
        <f t="shared" ref="J1384" si="2163">I1384*$P$9/1000</f>
        <v>0.37684320000000004</v>
      </c>
      <c r="K1384" s="47" t="s">
        <v>456</v>
      </c>
      <c r="L1384" s="47" t="s">
        <v>33</v>
      </c>
      <c r="M1384" s="47">
        <v>1.339</v>
      </c>
      <c r="N1384" s="116">
        <v>9</v>
      </c>
      <c r="O1384" s="49">
        <f t="shared" si="2156"/>
        <v>12.051</v>
      </c>
      <c r="P1384" s="301">
        <f t="shared" ref="P1384" si="2164">E1384*F1384</f>
        <v>72.163619718120003</v>
      </c>
      <c r="Q1384" s="301">
        <f t="shared" ref="Q1384" si="2165">SUM(O1384:O1387)</f>
        <v>15.981</v>
      </c>
      <c r="R1384" s="301">
        <f t="shared" ref="R1384" si="2166">Q1384*1.02*1.05*$R$14</f>
        <v>18.094666237199998</v>
      </c>
      <c r="S1384" s="205">
        <f t="shared" ref="S1384" si="2167">F1384*$S$21</f>
        <v>39.332909454438052</v>
      </c>
      <c r="T1384" s="205">
        <f t="shared" ref="T1384" si="2168">E1384*S1384</f>
        <v>82.59910985431992</v>
      </c>
    </row>
    <row r="1385" spans="1:20" s="43" customFormat="1" ht="12.75" customHeight="1" x14ac:dyDescent="0.2">
      <c r="A1385" s="191"/>
      <c r="B1385" s="422"/>
      <c r="C1385" s="422"/>
      <c r="D1385" s="215"/>
      <c r="E1385" s="195"/>
      <c r="F1385" s="204"/>
      <c r="G1385" s="423"/>
      <c r="H1385" s="301"/>
      <c r="I1385" s="423"/>
      <c r="J1385" s="301"/>
      <c r="K1385" s="47" t="s">
        <v>457</v>
      </c>
      <c r="L1385" s="47" t="s">
        <v>30</v>
      </c>
      <c r="M1385" s="47">
        <v>10</v>
      </c>
      <c r="N1385" s="116">
        <v>0.35</v>
      </c>
      <c r="O1385" s="49">
        <f t="shared" si="2156"/>
        <v>3.5</v>
      </c>
      <c r="P1385" s="301"/>
      <c r="Q1385" s="301"/>
      <c r="R1385" s="301"/>
      <c r="S1385" s="205"/>
      <c r="T1385" s="205"/>
    </row>
    <row r="1386" spans="1:20" s="43" customFormat="1" ht="12.75" customHeight="1" x14ac:dyDescent="0.2">
      <c r="A1386" s="191"/>
      <c r="B1386" s="422"/>
      <c r="C1386" s="422"/>
      <c r="D1386" s="215"/>
      <c r="E1386" s="195"/>
      <c r="F1386" s="204"/>
      <c r="G1386" s="423"/>
      <c r="H1386" s="301"/>
      <c r="I1386" s="423"/>
      <c r="J1386" s="301"/>
      <c r="K1386" s="47" t="s">
        <v>458</v>
      </c>
      <c r="L1386" s="47" t="s">
        <v>30</v>
      </c>
      <c r="M1386" s="47">
        <v>1</v>
      </c>
      <c r="N1386" s="116">
        <v>0.43</v>
      </c>
      <c r="O1386" s="49">
        <f t="shared" si="2156"/>
        <v>0.43</v>
      </c>
      <c r="P1386" s="301"/>
      <c r="Q1386" s="301"/>
      <c r="R1386" s="301"/>
      <c r="S1386" s="205"/>
      <c r="T1386" s="205"/>
    </row>
    <row r="1387" spans="1:20" s="43" customFormat="1" ht="12.75" customHeight="1" x14ac:dyDescent="0.2">
      <c r="A1387" s="191"/>
      <c r="B1387" s="422"/>
      <c r="C1387" s="422"/>
      <c r="D1387" s="216"/>
      <c r="E1387" s="195"/>
      <c r="F1387" s="204"/>
      <c r="G1387" s="423"/>
      <c r="H1387" s="301"/>
      <c r="I1387" s="423"/>
      <c r="J1387" s="301"/>
      <c r="K1387" s="47"/>
      <c r="L1387" s="47"/>
      <c r="M1387" s="47"/>
      <c r="N1387" s="116"/>
      <c r="O1387" s="49">
        <f t="shared" si="2156"/>
        <v>0</v>
      </c>
      <c r="P1387" s="301"/>
      <c r="Q1387" s="301"/>
      <c r="R1387" s="301"/>
      <c r="S1387" s="205"/>
      <c r="T1387" s="205"/>
    </row>
    <row r="1388" spans="1:20" s="43" customFormat="1" ht="12.75" customHeight="1" x14ac:dyDescent="0.2">
      <c r="A1388" s="191">
        <v>17</v>
      </c>
      <c r="B1388" s="422" t="s">
        <v>198</v>
      </c>
      <c r="C1388" s="422" t="s">
        <v>452</v>
      </c>
      <c r="D1388" s="378" t="s">
        <v>30</v>
      </c>
      <c r="E1388" s="195">
        <v>36.700000000000003</v>
      </c>
      <c r="F1388" s="204">
        <f t="shared" ref="F1388" si="2169">H1388+J1388+R1388</f>
        <v>0.57955942199999999</v>
      </c>
      <c r="G1388" s="423">
        <v>6.0999999999999999E-2</v>
      </c>
      <c r="H1388" s="301">
        <f t="shared" ref="H1388" si="2170">G1388*$P$8/1000</f>
        <v>0.1158207</v>
      </c>
      <c r="I1388" s="423">
        <v>4.5999999999999999E-3</v>
      </c>
      <c r="J1388" s="301">
        <f t="shared" ref="J1388" si="2171">I1388*$P$9/1000</f>
        <v>1.0834241999999999E-2</v>
      </c>
      <c r="K1388" s="47" t="s">
        <v>459</v>
      </c>
      <c r="L1388" s="47" t="s">
        <v>30</v>
      </c>
      <c r="M1388" s="47">
        <v>1</v>
      </c>
      <c r="N1388" s="116">
        <v>0.4</v>
      </c>
      <c r="O1388" s="49">
        <f t="shared" si="2156"/>
        <v>0.4</v>
      </c>
      <c r="P1388" s="301">
        <f t="shared" ref="P1388" si="2172">E1388*F1388</f>
        <v>21.2698307874</v>
      </c>
      <c r="Q1388" s="301">
        <f t="shared" ref="Q1388" si="2173">SUM(O1388:O1391)</f>
        <v>0.4</v>
      </c>
      <c r="R1388" s="301">
        <f t="shared" ref="R1388" si="2174">Q1388*1.02*1.05*$R$14</f>
        <v>0.45290448000000005</v>
      </c>
      <c r="S1388" s="205">
        <f t="shared" ref="S1388" si="2175">F1388*$S$21</f>
        <v>0.66336877989040111</v>
      </c>
      <c r="T1388" s="205">
        <f t="shared" ref="T1388" si="2176">E1388*S1388</f>
        <v>24.345634221977722</v>
      </c>
    </row>
    <row r="1389" spans="1:20" s="43" customFormat="1" ht="12.75" customHeight="1" x14ac:dyDescent="0.2">
      <c r="A1389" s="191"/>
      <c r="B1389" s="422"/>
      <c r="C1389" s="422"/>
      <c r="D1389" s="378"/>
      <c r="E1389" s="195"/>
      <c r="F1389" s="204"/>
      <c r="G1389" s="423"/>
      <c r="H1389" s="301"/>
      <c r="I1389" s="423"/>
      <c r="J1389" s="301"/>
      <c r="K1389" s="47"/>
      <c r="L1389" s="47"/>
      <c r="M1389" s="47"/>
      <c r="N1389" s="116"/>
      <c r="O1389" s="49">
        <f t="shared" si="2156"/>
        <v>0</v>
      </c>
      <c r="P1389" s="301"/>
      <c r="Q1389" s="301"/>
      <c r="R1389" s="301"/>
      <c r="S1389" s="205"/>
      <c r="T1389" s="205"/>
    </row>
    <row r="1390" spans="1:20" s="43" customFormat="1" ht="12.75" customHeight="1" x14ac:dyDescent="0.2">
      <c r="A1390" s="191"/>
      <c r="B1390" s="422"/>
      <c r="C1390" s="422"/>
      <c r="D1390" s="378"/>
      <c r="E1390" s="195"/>
      <c r="F1390" s="204"/>
      <c r="G1390" s="423"/>
      <c r="H1390" s="301"/>
      <c r="I1390" s="423"/>
      <c r="J1390" s="301"/>
      <c r="K1390" s="47"/>
      <c r="L1390" s="47"/>
      <c r="M1390" s="47"/>
      <c r="N1390" s="116"/>
      <c r="O1390" s="49">
        <f t="shared" si="2156"/>
        <v>0</v>
      </c>
      <c r="P1390" s="301"/>
      <c r="Q1390" s="301"/>
      <c r="R1390" s="301"/>
      <c r="S1390" s="205"/>
      <c r="T1390" s="205"/>
    </row>
    <row r="1391" spans="1:20" s="43" customFormat="1" ht="12.75" customHeight="1" x14ac:dyDescent="0.2">
      <c r="A1391" s="191"/>
      <c r="B1391" s="422"/>
      <c r="C1391" s="422"/>
      <c r="D1391" s="378"/>
      <c r="E1391" s="195"/>
      <c r="F1391" s="204"/>
      <c r="G1391" s="423"/>
      <c r="H1391" s="301"/>
      <c r="I1391" s="423"/>
      <c r="J1391" s="301"/>
      <c r="K1391" s="47"/>
      <c r="L1391" s="47"/>
      <c r="M1391" s="47"/>
      <c r="N1391" s="116"/>
      <c r="O1391" s="49">
        <f t="shared" si="2156"/>
        <v>0</v>
      </c>
      <c r="P1391" s="301"/>
      <c r="Q1391" s="301"/>
      <c r="R1391" s="301"/>
      <c r="S1391" s="205"/>
      <c r="T1391" s="205"/>
    </row>
    <row r="1392" spans="1:20" s="43" customFormat="1" ht="12.75" customHeight="1" x14ac:dyDescent="0.2">
      <c r="A1392" s="191"/>
      <c r="B1392" s="190"/>
      <c r="C1392" s="411" t="s">
        <v>211</v>
      </c>
      <c r="D1392" s="191"/>
      <c r="E1392" s="185"/>
      <c r="F1392" s="186">
        <f t="shared" ref="F1392" si="2177">H1392+J1392+R1392</f>
        <v>0</v>
      </c>
      <c r="G1392" s="187"/>
      <c r="H1392" s="188">
        <f t="shared" ref="H1392" si="2178">G1392*$P$8/1000</f>
        <v>0</v>
      </c>
      <c r="I1392" s="187"/>
      <c r="J1392" s="188">
        <f t="shared" ref="J1392" si="2179">I1392*$P$9/1000</f>
        <v>0</v>
      </c>
      <c r="K1392" s="30"/>
      <c r="L1392" s="30"/>
      <c r="M1392" s="126"/>
      <c r="N1392" s="126"/>
      <c r="O1392" s="34">
        <f t="shared" ref="O1392:O1455" si="2180">M1392*N1392</f>
        <v>0</v>
      </c>
      <c r="P1392" s="188">
        <f t="shared" ref="P1392" si="2181">E1392*F1392</f>
        <v>0</v>
      </c>
      <c r="Q1392" s="188">
        <f t="shared" ref="Q1392" si="2182">SUM(O1392:O1395)</f>
        <v>0</v>
      </c>
      <c r="R1392" s="188">
        <f t="shared" ref="R1392" si="2183">Q1392*1.02*1.05*$R$14</f>
        <v>0</v>
      </c>
      <c r="S1392" s="205">
        <f t="shared" ref="S1392" si="2184">F1392*$S$21</f>
        <v>0</v>
      </c>
      <c r="T1392" s="205">
        <f t="shared" ref="T1392" si="2185">E1392*S1392</f>
        <v>0</v>
      </c>
    </row>
    <row r="1393" spans="1:20" s="43" customFormat="1" ht="12.75" customHeight="1" x14ac:dyDescent="0.2">
      <c r="A1393" s="191"/>
      <c r="B1393" s="190"/>
      <c r="C1393" s="411"/>
      <c r="D1393" s="191"/>
      <c r="E1393" s="185"/>
      <c r="F1393" s="186"/>
      <c r="G1393" s="187"/>
      <c r="H1393" s="188"/>
      <c r="I1393" s="187"/>
      <c r="J1393" s="188"/>
      <c r="K1393" s="30"/>
      <c r="L1393" s="30"/>
      <c r="M1393" s="30"/>
      <c r="N1393" s="126"/>
      <c r="O1393" s="34">
        <f t="shared" si="2180"/>
        <v>0</v>
      </c>
      <c r="P1393" s="188"/>
      <c r="Q1393" s="188"/>
      <c r="R1393" s="188"/>
      <c r="S1393" s="205"/>
      <c r="T1393" s="205"/>
    </row>
    <row r="1394" spans="1:20" s="43" customFormat="1" ht="12.75" customHeight="1" x14ac:dyDescent="0.2">
      <c r="A1394" s="191"/>
      <c r="B1394" s="190"/>
      <c r="C1394" s="411"/>
      <c r="D1394" s="191"/>
      <c r="E1394" s="185"/>
      <c r="F1394" s="186"/>
      <c r="G1394" s="187"/>
      <c r="H1394" s="188"/>
      <c r="I1394" s="187"/>
      <c r="J1394" s="188"/>
      <c r="K1394" s="30"/>
      <c r="L1394" s="30"/>
      <c r="M1394" s="32"/>
      <c r="N1394" s="126"/>
      <c r="O1394" s="34">
        <f t="shared" si="2180"/>
        <v>0</v>
      </c>
      <c r="P1394" s="188"/>
      <c r="Q1394" s="188"/>
      <c r="R1394" s="188"/>
      <c r="S1394" s="205"/>
      <c r="T1394" s="205"/>
    </row>
    <row r="1395" spans="1:20" s="43" customFormat="1" ht="12.75" customHeight="1" x14ac:dyDescent="0.2">
      <c r="A1395" s="191"/>
      <c r="B1395" s="190"/>
      <c r="C1395" s="411"/>
      <c r="D1395" s="191"/>
      <c r="E1395" s="185"/>
      <c r="F1395" s="186"/>
      <c r="G1395" s="187"/>
      <c r="H1395" s="188"/>
      <c r="I1395" s="187"/>
      <c r="J1395" s="188"/>
      <c r="K1395" s="30"/>
      <c r="L1395" s="30"/>
      <c r="M1395" s="30"/>
      <c r="N1395" s="126"/>
      <c r="O1395" s="34">
        <f t="shared" si="2180"/>
        <v>0</v>
      </c>
      <c r="P1395" s="188"/>
      <c r="Q1395" s="188"/>
      <c r="R1395" s="188"/>
      <c r="S1395" s="205"/>
      <c r="T1395" s="205"/>
    </row>
    <row r="1396" spans="1:20" s="43" customFormat="1" ht="12.75" customHeight="1" x14ac:dyDescent="0.2">
      <c r="A1396" s="388">
        <v>1</v>
      </c>
      <c r="B1396" s="350" t="s">
        <v>1230</v>
      </c>
      <c r="C1396" s="350" t="s">
        <v>1231</v>
      </c>
      <c r="D1396" s="328" t="s">
        <v>27</v>
      </c>
      <c r="E1396" s="328">
        <v>1</v>
      </c>
      <c r="F1396" s="204">
        <f t="shared" ref="F1396" si="2186">H1396+J1396+R1396</f>
        <v>92.915909999999997</v>
      </c>
      <c r="G1396" s="352">
        <v>17.7</v>
      </c>
      <c r="H1396" s="301">
        <f t="shared" ref="H1396" si="2187">G1396*$P$8/1000</f>
        <v>33.606989999999996</v>
      </c>
      <c r="I1396" s="352"/>
      <c r="J1396" s="301">
        <f t="shared" ref="J1396" si="2188">I1396*$P$9/1000</f>
        <v>0</v>
      </c>
      <c r="K1396" s="42" t="s">
        <v>1258</v>
      </c>
      <c r="L1396" s="42" t="s">
        <v>27</v>
      </c>
      <c r="M1396" s="42">
        <v>1</v>
      </c>
      <c r="N1396" s="118">
        <v>55</v>
      </c>
      <c r="O1396" s="49">
        <f t="shared" si="2180"/>
        <v>55</v>
      </c>
      <c r="P1396" s="301">
        <f t="shared" ref="P1396" si="2189">E1396*F1396</f>
        <v>92.915909999999997</v>
      </c>
      <c r="Q1396" s="301">
        <f t="shared" ref="Q1396" si="2190">SUM(O1396:O1399)</f>
        <v>55</v>
      </c>
      <c r="R1396" s="301">
        <f>Q1396*1.02*$R$14</f>
        <v>59.308919999999993</v>
      </c>
      <c r="S1396" s="205">
        <f t="shared" ref="S1396:S1416" si="2191">F1396*$T$21</f>
        <v>93.847391997749966</v>
      </c>
      <c r="T1396" s="205">
        <f t="shared" ref="T1396" si="2192">E1396*S1396</f>
        <v>93.847391997749966</v>
      </c>
    </row>
    <row r="1397" spans="1:20" s="43" customFormat="1" ht="12.75" customHeight="1" x14ac:dyDescent="0.2">
      <c r="A1397" s="388"/>
      <c r="B1397" s="350"/>
      <c r="C1397" s="350"/>
      <c r="D1397" s="328"/>
      <c r="E1397" s="328"/>
      <c r="F1397" s="204"/>
      <c r="G1397" s="352"/>
      <c r="H1397" s="301"/>
      <c r="I1397" s="352"/>
      <c r="J1397" s="301"/>
      <c r="K1397" s="42"/>
      <c r="L1397" s="42"/>
      <c r="M1397" s="42"/>
      <c r="N1397" s="118"/>
      <c r="O1397" s="49">
        <f t="shared" si="2180"/>
        <v>0</v>
      </c>
      <c r="P1397" s="301"/>
      <c r="Q1397" s="301"/>
      <c r="R1397" s="301"/>
      <c r="S1397" s="205"/>
      <c r="T1397" s="205"/>
    </row>
    <row r="1398" spans="1:20" s="43" customFormat="1" ht="12.75" customHeight="1" x14ac:dyDescent="0.2">
      <c r="A1398" s="388"/>
      <c r="B1398" s="350"/>
      <c r="C1398" s="350"/>
      <c r="D1398" s="328"/>
      <c r="E1398" s="328"/>
      <c r="F1398" s="204"/>
      <c r="G1398" s="352"/>
      <c r="H1398" s="301"/>
      <c r="I1398" s="352"/>
      <c r="J1398" s="301"/>
      <c r="K1398" s="42"/>
      <c r="L1398" s="42"/>
      <c r="M1398" s="68"/>
      <c r="N1398" s="118"/>
      <c r="O1398" s="49">
        <f t="shared" si="2180"/>
        <v>0</v>
      </c>
      <c r="P1398" s="301"/>
      <c r="Q1398" s="301"/>
      <c r="R1398" s="301"/>
      <c r="S1398" s="205"/>
      <c r="T1398" s="205"/>
    </row>
    <row r="1399" spans="1:20" s="43" customFormat="1" ht="12.75" customHeight="1" x14ac:dyDescent="0.2">
      <c r="A1399" s="388"/>
      <c r="B1399" s="350"/>
      <c r="C1399" s="350"/>
      <c r="D1399" s="328"/>
      <c r="E1399" s="328"/>
      <c r="F1399" s="204"/>
      <c r="G1399" s="352"/>
      <c r="H1399" s="301"/>
      <c r="I1399" s="352"/>
      <c r="J1399" s="301"/>
      <c r="K1399" s="42"/>
      <c r="L1399" s="42"/>
      <c r="M1399" s="42"/>
      <c r="N1399" s="118"/>
      <c r="O1399" s="49">
        <f t="shared" si="2180"/>
        <v>0</v>
      </c>
      <c r="P1399" s="301"/>
      <c r="Q1399" s="301"/>
      <c r="R1399" s="301"/>
      <c r="S1399" s="205"/>
      <c r="T1399" s="205"/>
    </row>
    <row r="1400" spans="1:20" s="43" customFormat="1" ht="12.75" customHeight="1" x14ac:dyDescent="0.2">
      <c r="A1400" s="388">
        <v>2</v>
      </c>
      <c r="B1400" s="350" t="s">
        <v>46</v>
      </c>
      <c r="C1400" s="350" t="s">
        <v>1232</v>
      </c>
      <c r="D1400" s="328" t="s">
        <v>27</v>
      </c>
      <c r="E1400" s="328">
        <v>1</v>
      </c>
      <c r="F1400" s="204">
        <f t="shared" ref="F1400:F1412" si="2193">H1400+J1400+R1400</f>
        <v>56.073887999999997</v>
      </c>
      <c r="G1400" s="352"/>
      <c r="H1400" s="301">
        <f t="shared" ref="H1400:H1412" si="2194">G1400*$P$8/1000</f>
        <v>0</v>
      </c>
      <c r="I1400" s="352"/>
      <c r="J1400" s="301">
        <f t="shared" ref="J1400:J1412" si="2195">I1400*$P$9/1000</f>
        <v>0</v>
      </c>
      <c r="K1400" s="42" t="s">
        <v>1259</v>
      </c>
      <c r="L1400" s="42" t="s">
        <v>27</v>
      </c>
      <c r="M1400" s="42">
        <v>1</v>
      </c>
      <c r="N1400" s="118">
        <v>52</v>
      </c>
      <c r="O1400" s="49">
        <f t="shared" si="2180"/>
        <v>52</v>
      </c>
      <c r="P1400" s="301">
        <f t="shared" ref="P1400" si="2196">E1400*F1400</f>
        <v>56.073887999999997</v>
      </c>
      <c r="Q1400" s="301">
        <f t="shared" ref="Q1400" si="2197">SUM(O1400:O1403)</f>
        <v>52</v>
      </c>
      <c r="R1400" s="301">
        <f t="shared" ref="R1400" si="2198">Q1400*1.02*$R$14</f>
        <v>56.073887999999997</v>
      </c>
      <c r="S1400" s="205">
        <f t="shared" si="2191"/>
        <v>56.636028727199978</v>
      </c>
      <c r="T1400" s="205">
        <f t="shared" ref="T1400" si="2199">E1400*S1400</f>
        <v>56.636028727199978</v>
      </c>
    </row>
    <row r="1401" spans="1:20" s="43" customFormat="1" ht="12.75" customHeight="1" x14ac:dyDescent="0.2">
      <c r="A1401" s="388"/>
      <c r="B1401" s="350"/>
      <c r="C1401" s="350"/>
      <c r="D1401" s="328"/>
      <c r="E1401" s="328"/>
      <c r="F1401" s="204"/>
      <c r="G1401" s="352"/>
      <c r="H1401" s="301"/>
      <c r="I1401" s="352"/>
      <c r="J1401" s="301"/>
      <c r="K1401" s="42"/>
      <c r="L1401" s="42"/>
      <c r="M1401" s="42"/>
      <c r="N1401" s="118"/>
      <c r="O1401" s="49">
        <f t="shared" si="2180"/>
        <v>0</v>
      </c>
      <c r="P1401" s="301"/>
      <c r="Q1401" s="301"/>
      <c r="R1401" s="301"/>
      <c r="S1401" s="205"/>
      <c r="T1401" s="205"/>
    </row>
    <row r="1402" spans="1:20" s="43" customFormat="1" ht="12.75" customHeight="1" x14ac:dyDescent="0.2">
      <c r="A1402" s="388"/>
      <c r="B1402" s="350"/>
      <c r="C1402" s="350"/>
      <c r="D1402" s="328"/>
      <c r="E1402" s="328"/>
      <c r="F1402" s="204"/>
      <c r="G1402" s="352"/>
      <c r="H1402" s="301"/>
      <c r="I1402" s="352"/>
      <c r="J1402" s="301"/>
      <c r="K1402" s="42"/>
      <c r="L1402" s="42"/>
      <c r="M1402" s="68"/>
      <c r="N1402" s="118"/>
      <c r="O1402" s="49">
        <f t="shared" si="2180"/>
        <v>0</v>
      </c>
      <c r="P1402" s="301"/>
      <c r="Q1402" s="301"/>
      <c r="R1402" s="301"/>
      <c r="S1402" s="205"/>
      <c r="T1402" s="205"/>
    </row>
    <row r="1403" spans="1:20" s="43" customFormat="1" ht="12.75" customHeight="1" x14ac:dyDescent="0.2">
      <c r="A1403" s="388"/>
      <c r="B1403" s="350"/>
      <c r="C1403" s="350"/>
      <c r="D1403" s="328"/>
      <c r="E1403" s="328"/>
      <c r="F1403" s="204"/>
      <c r="G1403" s="352"/>
      <c r="H1403" s="301"/>
      <c r="I1403" s="352"/>
      <c r="J1403" s="301"/>
      <c r="K1403" s="42"/>
      <c r="L1403" s="42"/>
      <c r="M1403" s="42"/>
      <c r="N1403" s="118"/>
      <c r="O1403" s="49">
        <f t="shared" si="2180"/>
        <v>0</v>
      </c>
      <c r="P1403" s="301"/>
      <c r="Q1403" s="301"/>
      <c r="R1403" s="301"/>
      <c r="S1403" s="205"/>
      <c r="T1403" s="205"/>
    </row>
    <row r="1404" spans="1:20" s="43" customFormat="1" ht="12.75" customHeight="1" x14ac:dyDescent="0.2">
      <c r="A1404" s="388">
        <v>3</v>
      </c>
      <c r="B1404" s="350" t="s">
        <v>202</v>
      </c>
      <c r="C1404" s="328" t="s">
        <v>1233</v>
      </c>
      <c r="D1404" s="328" t="s">
        <v>27</v>
      </c>
      <c r="E1404" s="328">
        <v>57</v>
      </c>
      <c r="F1404" s="204">
        <f t="shared" si="2193"/>
        <v>4.3667159999999994</v>
      </c>
      <c r="G1404" s="352">
        <v>0.88</v>
      </c>
      <c r="H1404" s="301">
        <f t="shared" si="2194"/>
        <v>1.6708559999999999</v>
      </c>
      <c r="I1404" s="424"/>
      <c r="J1404" s="301">
        <f t="shared" si="2195"/>
        <v>0</v>
      </c>
      <c r="K1404" s="42" t="s">
        <v>203</v>
      </c>
      <c r="L1404" s="108" t="s">
        <v>27</v>
      </c>
      <c r="M1404" s="108">
        <v>1</v>
      </c>
      <c r="N1404" s="118">
        <v>2.5</v>
      </c>
      <c r="O1404" s="49">
        <f t="shared" si="2180"/>
        <v>2.5</v>
      </c>
      <c r="P1404" s="301">
        <f t="shared" ref="P1404" si="2200">E1404*F1404</f>
        <v>248.90281199999995</v>
      </c>
      <c r="Q1404" s="301">
        <f t="shared" ref="Q1404" si="2201">SUM(O1404:O1407)</f>
        <v>2.5</v>
      </c>
      <c r="R1404" s="301">
        <f t="shared" ref="R1404" si="2202">Q1404*1.02*$R$14</f>
        <v>2.6958599999999997</v>
      </c>
      <c r="S1404" s="205">
        <f t="shared" si="2191"/>
        <v>4.4104923278999983</v>
      </c>
      <c r="T1404" s="205">
        <f t="shared" ref="T1404" si="2203">E1404*S1404</f>
        <v>251.39806269029989</v>
      </c>
    </row>
    <row r="1405" spans="1:20" s="43" customFormat="1" ht="12.75" customHeight="1" x14ac:dyDescent="0.2">
      <c r="A1405" s="388"/>
      <c r="B1405" s="350"/>
      <c r="C1405" s="328"/>
      <c r="D1405" s="328"/>
      <c r="E1405" s="328"/>
      <c r="F1405" s="204"/>
      <c r="G1405" s="352"/>
      <c r="H1405" s="301"/>
      <c r="I1405" s="424"/>
      <c r="J1405" s="301"/>
      <c r="K1405" s="42"/>
      <c r="L1405" s="42"/>
      <c r="M1405" s="42"/>
      <c r="N1405" s="118"/>
      <c r="O1405" s="49">
        <f t="shared" si="2180"/>
        <v>0</v>
      </c>
      <c r="P1405" s="301"/>
      <c r="Q1405" s="301"/>
      <c r="R1405" s="301"/>
      <c r="S1405" s="205"/>
      <c r="T1405" s="205"/>
    </row>
    <row r="1406" spans="1:20" s="43" customFormat="1" ht="12.75" customHeight="1" x14ac:dyDescent="0.2">
      <c r="A1406" s="388"/>
      <c r="B1406" s="350"/>
      <c r="C1406" s="328"/>
      <c r="D1406" s="328"/>
      <c r="E1406" s="328"/>
      <c r="F1406" s="204"/>
      <c r="G1406" s="352"/>
      <c r="H1406" s="301"/>
      <c r="I1406" s="424"/>
      <c r="J1406" s="301"/>
      <c r="K1406" s="42"/>
      <c r="L1406" s="42"/>
      <c r="M1406" s="68"/>
      <c r="N1406" s="118"/>
      <c r="O1406" s="49">
        <f t="shared" si="2180"/>
        <v>0</v>
      </c>
      <c r="P1406" s="301"/>
      <c r="Q1406" s="301"/>
      <c r="R1406" s="301"/>
      <c r="S1406" s="205"/>
      <c r="T1406" s="205"/>
    </row>
    <row r="1407" spans="1:20" s="43" customFormat="1" ht="12.75" customHeight="1" x14ac:dyDescent="0.2">
      <c r="A1407" s="388"/>
      <c r="B1407" s="350"/>
      <c r="C1407" s="328"/>
      <c r="D1407" s="328"/>
      <c r="E1407" s="328"/>
      <c r="F1407" s="204"/>
      <c r="G1407" s="352"/>
      <c r="H1407" s="301"/>
      <c r="I1407" s="424"/>
      <c r="J1407" s="301"/>
      <c r="K1407" s="42"/>
      <c r="L1407" s="42"/>
      <c r="M1407" s="42"/>
      <c r="N1407" s="118"/>
      <c r="O1407" s="49">
        <f t="shared" si="2180"/>
        <v>0</v>
      </c>
      <c r="P1407" s="301"/>
      <c r="Q1407" s="301"/>
      <c r="R1407" s="301"/>
      <c r="S1407" s="205"/>
      <c r="T1407" s="205"/>
    </row>
    <row r="1408" spans="1:20" s="43" customFormat="1" ht="12.75" customHeight="1" x14ac:dyDescent="0.2">
      <c r="A1408" s="388">
        <v>4</v>
      </c>
      <c r="B1408" s="350" t="s">
        <v>202</v>
      </c>
      <c r="C1408" s="328" t="s">
        <v>1234</v>
      </c>
      <c r="D1408" s="328" t="s">
        <v>27</v>
      </c>
      <c r="E1408" s="328">
        <v>22</v>
      </c>
      <c r="F1408" s="204">
        <f t="shared" si="2193"/>
        <v>4.3667159999999994</v>
      </c>
      <c r="G1408" s="352">
        <v>0.88</v>
      </c>
      <c r="H1408" s="301">
        <f t="shared" si="2194"/>
        <v>1.6708559999999999</v>
      </c>
      <c r="I1408" s="424"/>
      <c r="J1408" s="301">
        <f t="shared" si="2195"/>
        <v>0</v>
      </c>
      <c r="K1408" s="42" t="s">
        <v>203</v>
      </c>
      <c r="L1408" s="108" t="s">
        <v>27</v>
      </c>
      <c r="M1408" s="108">
        <v>1</v>
      </c>
      <c r="N1408" s="118">
        <v>2.5</v>
      </c>
      <c r="O1408" s="49">
        <f t="shared" si="2180"/>
        <v>2.5</v>
      </c>
      <c r="P1408" s="301">
        <f t="shared" ref="P1408" si="2204">E1408*F1408</f>
        <v>96.067751999999984</v>
      </c>
      <c r="Q1408" s="301">
        <f t="shared" ref="Q1408" si="2205">SUM(O1408:O1411)</f>
        <v>2.5</v>
      </c>
      <c r="R1408" s="301">
        <f t="shared" ref="R1408" si="2206">Q1408*1.02*$R$14</f>
        <v>2.6958599999999997</v>
      </c>
      <c r="S1408" s="205">
        <f t="shared" si="2191"/>
        <v>4.4104923278999983</v>
      </c>
      <c r="T1408" s="205">
        <f t="shared" ref="T1408" si="2207">E1408*S1408</f>
        <v>97.030831213799956</v>
      </c>
    </row>
    <row r="1409" spans="1:20" s="43" customFormat="1" ht="12.75" customHeight="1" x14ac:dyDescent="0.2">
      <c r="A1409" s="388"/>
      <c r="B1409" s="350"/>
      <c r="C1409" s="328"/>
      <c r="D1409" s="328"/>
      <c r="E1409" s="328"/>
      <c r="F1409" s="204"/>
      <c r="G1409" s="352"/>
      <c r="H1409" s="301"/>
      <c r="I1409" s="424"/>
      <c r="J1409" s="301"/>
      <c r="K1409" s="42"/>
      <c r="L1409" s="42"/>
      <c r="M1409" s="42"/>
      <c r="N1409" s="118"/>
      <c r="O1409" s="49">
        <f t="shared" si="2180"/>
        <v>0</v>
      </c>
      <c r="P1409" s="301"/>
      <c r="Q1409" s="301"/>
      <c r="R1409" s="301"/>
      <c r="S1409" s="205"/>
      <c r="T1409" s="205"/>
    </row>
    <row r="1410" spans="1:20" s="43" customFormat="1" ht="12.75" customHeight="1" x14ac:dyDescent="0.2">
      <c r="A1410" s="388"/>
      <c r="B1410" s="350"/>
      <c r="C1410" s="328"/>
      <c r="D1410" s="328"/>
      <c r="E1410" s="328"/>
      <c r="F1410" s="204"/>
      <c r="G1410" s="352"/>
      <c r="H1410" s="301"/>
      <c r="I1410" s="424"/>
      <c r="J1410" s="301"/>
      <c r="K1410" s="42"/>
      <c r="L1410" s="42"/>
      <c r="M1410" s="68"/>
      <c r="N1410" s="118"/>
      <c r="O1410" s="49">
        <f t="shared" si="2180"/>
        <v>0</v>
      </c>
      <c r="P1410" s="301"/>
      <c r="Q1410" s="301"/>
      <c r="R1410" s="301"/>
      <c r="S1410" s="205"/>
      <c r="T1410" s="205"/>
    </row>
    <row r="1411" spans="1:20" s="43" customFormat="1" ht="12.75" customHeight="1" x14ac:dyDescent="0.2">
      <c r="A1411" s="388"/>
      <c r="B1411" s="350"/>
      <c r="C1411" s="328"/>
      <c r="D1411" s="328"/>
      <c r="E1411" s="328"/>
      <c r="F1411" s="204"/>
      <c r="G1411" s="352"/>
      <c r="H1411" s="301"/>
      <c r="I1411" s="424"/>
      <c r="J1411" s="301"/>
      <c r="K1411" s="42"/>
      <c r="L1411" s="42"/>
      <c r="M1411" s="42"/>
      <c r="N1411" s="118"/>
      <c r="O1411" s="49">
        <f t="shared" si="2180"/>
        <v>0</v>
      </c>
      <c r="P1411" s="301"/>
      <c r="Q1411" s="301"/>
      <c r="R1411" s="301"/>
      <c r="S1411" s="205"/>
      <c r="T1411" s="205"/>
    </row>
    <row r="1412" spans="1:20" s="43" customFormat="1" ht="12.75" customHeight="1" x14ac:dyDescent="0.2">
      <c r="A1412" s="388">
        <v>5</v>
      </c>
      <c r="B1412" s="350" t="s">
        <v>1235</v>
      </c>
      <c r="C1412" s="350" t="s">
        <v>1236</v>
      </c>
      <c r="D1412" s="328" t="s">
        <v>27</v>
      </c>
      <c r="E1412" s="328">
        <v>12</v>
      </c>
      <c r="F1412" s="204">
        <f t="shared" si="2193"/>
        <v>4.4806379999999999</v>
      </c>
      <c r="G1412" s="352">
        <v>0.94</v>
      </c>
      <c r="H1412" s="301">
        <f t="shared" si="2194"/>
        <v>1.784778</v>
      </c>
      <c r="I1412" s="352"/>
      <c r="J1412" s="301">
        <f t="shared" si="2195"/>
        <v>0</v>
      </c>
      <c r="K1412" s="42" t="s">
        <v>1260</v>
      </c>
      <c r="L1412" s="108" t="s">
        <v>27</v>
      </c>
      <c r="M1412" s="108">
        <v>1</v>
      </c>
      <c r="N1412" s="118">
        <v>2.5</v>
      </c>
      <c r="O1412" s="49">
        <f t="shared" si="2180"/>
        <v>2.5</v>
      </c>
      <c r="P1412" s="301">
        <f t="shared" ref="P1412" si="2208">E1412*F1412</f>
        <v>53.767656000000002</v>
      </c>
      <c r="Q1412" s="301">
        <f t="shared" ref="Q1412" si="2209">SUM(O1412:O1415)</f>
        <v>2.5</v>
      </c>
      <c r="R1412" s="301">
        <f t="shared" ref="R1412" si="2210">Q1412*1.02*$R$14</f>
        <v>2.6958599999999997</v>
      </c>
      <c r="S1412" s="205">
        <f t="shared" si="2191"/>
        <v>4.5255563959499989</v>
      </c>
      <c r="T1412" s="205">
        <f t="shared" ref="T1412" si="2211">E1412*S1412</f>
        <v>54.306676751399991</v>
      </c>
    </row>
    <row r="1413" spans="1:20" s="43" customFormat="1" ht="12.75" customHeight="1" x14ac:dyDescent="0.2">
      <c r="A1413" s="388"/>
      <c r="B1413" s="350"/>
      <c r="C1413" s="350"/>
      <c r="D1413" s="328"/>
      <c r="E1413" s="328"/>
      <c r="F1413" s="204"/>
      <c r="G1413" s="352"/>
      <c r="H1413" s="301"/>
      <c r="I1413" s="352"/>
      <c r="J1413" s="301"/>
      <c r="K1413" s="42"/>
      <c r="L1413" s="42"/>
      <c r="M1413" s="42"/>
      <c r="N1413" s="118"/>
      <c r="O1413" s="49">
        <f t="shared" si="2180"/>
        <v>0</v>
      </c>
      <c r="P1413" s="301"/>
      <c r="Q1413" s="301"/>
      <c r="R1413" s="301"/>
      <c r="S1413" s="205"/>
      <c r="T1413" s="205"/>
    </row>
    <row r="1414" spans="1:20" s="43" customFormat="1" ht="12.75" customHeight="1" x14ac:dyDescent="0.2">
      <c r="A1414" s="388"/>
      <c r="B1414" s="350"/>
      <c r="C1414" s="350"/>
      <c r="D1414" s="328"/>
      <c r="E1414" s="328"/>
      <c r="F1414" s="204"/>
      <c r="G1414" s="352"/>
      <c r="H1414" s="301"/>
      <c r="I1414" s="352"/>
      <c r="J1414" s="301"/>
      <c r="K1414" s="42"/>
      <c r="L1414" s="42"/>
      <c r="M1414" s="68"/>
      <c r="N1414" s="118"/>
      <c r="O1414" s="49">
        <f t="shared" si="2180"/>
        <v>0</v>
      </c>
      <c r="P1414" s="301"/>
      <c r="Q1414" s="301"/>
      <c r="R1414" s="301"/>
      <c r="S1414" s="205"/>
      <c r="T1414" s="205"/>
    </row>
    <row r="1415" spans="1:20" s="43" customFormat="1" ht="12.75" customHeight="1" x14ac:dyDescent="0.2">
      <c r="A1415" s="388"/>
      <c r="B1415" s="350"/>
      <c r="C1415" s="350"/>
      <c r="D1415" s="328"/>
      <c r="E1415" s="328"/>
      <c r="F1415" s="204"/>
      <c r="G1415" s="352"/>
      <c r="H1415" s="301"/>
      <c r="I1415" s="352"/>
      <c r="J1415" s="301"/>
      <c r="K1415" s="42"/>
      <c r="L1415" s="42"/>
      <c r="M1415" s="42"/>
      <c r="N1415" s="118"/>
      <c r="O1415" s="49">
        <f t="shared" si="2180"/>
        <v>0</v>
      </c>
      <c r="P1415" s="301"/>
      <c r="Q1415" s="301"/>
      <c r="R1415" s="301"/>
      <c r="S1415" s="205"/>
      <c r="T1415" s="205"/>
    </row>
    <row r="1416" spans="1:20" s="43" customFormat="1" ht="12.75" customHeight="1" x14ac:dyDescent="0.2">
      <c r="A1416" s="388">
        <v>6</v>
      </c>
      <c r="B1416" s="350" t="s">
        <v>1237</v>
      </c>
      <c r="C1416" s="350" t="s">
        <v>1238</v>
      </c>
      <c r="D1416" s="328" t="s">
        <v>27</v>
      </c>
      <c r="E1416" s="328">
        <v>5</v>
      </c>
      <c r="F1416" s="204">
        <f t="shared" ref="F1416:F1428" si="2212">H1416+J1416+R1416</f>
        <v>5.4543384000000001</v>
      </c>
      <c r="G1416" s="352">
        <v>1.68</v>
      </c>
      <c r="H1416" s="301">
        <f t="shared" ref="H1416:H1428" si="2213">G1416*$P$8/1000</f>
        <v>3.189816</v>
      </c>
      <c r="I1416" s="352"/>
      <c r="J1416" s="301">
        <f t="shared" ref="J1416:J1428" si="2214">I1416*$P$9/1000</f>
        <v>0</v>
      </c>
      <c r="K1416" s="42" t="s">
        <v>1261</v>
      </c>
      <c r="L1416" s="108" t="s">
        <v>27</v>
      </c>
      <c r="M1416" s="108">
        <v>1</v>
      </c>
      <c r="N1416" s="118">
        <v>2.1</v>
      </c>
      <c r="O1416" s="49">
        <f t="shared" si="2180"/>
        <v>2.1</v>
      </c>
      <c r="P1416" s="301">
        <f t="shared" ref="P1416" si="2215">E1416*F1416</f>
        <v>27.271692000000002</v>
      </c>
      <c r="Q1416" s="301">
        <f t="shared" ref="Q1416" si="2216">SUM(O1416:O1419)</f>
        <v>2.1</v>
      </c>
      <c r="R1416" s="301">
        <f t="shared" ref="R1416" si="2217">Q1416*1.02*$R$14</f>
        <v>2.2645224000000002</v>
      </c>
      <c r="S1416" s="205">
        <f t="shared" si="2191"/>
        <v>5.5090181424599987</v>
      </c>
      <c r="T1416" s="205">
        <f t="shared" ref="T1416" si="2218">E1416*S1416</f>
        <v>27.545090712299995</v>
      </c>
    </row>
    <row r="1417" spans="1:20" s="43" customFormat="1" ht="12.75" customHeight="1" x14ac:dyDescent="0.2">
      <c r="A1417" s="388"/>
      <c r="B1417" s="350"/>
      <c r="C1417" s="350"/>
      <c r="D1417" s="328"/>
      <c r="E1417" s="328"/>
      <c r="F1417" s="204"/>
      <c r="G1417" s="352"/>
      <c r="H1417" s="301"/>
      <c r="I1417" s="352"/>
      <c r="J1417" s="301"/>
      <c r="K1417" s="42"/>
      <c r="L1417" s="42"/>
      <c r="M1417" s="42"/>
      <c r="N1417" s="118"/>
      <c r="O1417" s="49">
        <f t="shared" si="2180"/>
        <v>0</v>
      </c>
      <c r="P1417" s="301"/>
      <c r="Q1417" s="301"/>
      <c r="R1417" s="301"/>
      <c r="S1417" s="205"/>
      <c r="T1417" s="205"/>
    </row>
    <row r="1418" spans="1:20" s="43" customFormat="1" ht="12.75" customHeight="1" x14ac:dyDescent="0.2">
      <c r="A1418" s="388"/>
      <c r="B1418" s="350"/>
      <c r="C1418" s="350"/>
      <c r="D1418" s="328"/>
      <c r="E1418" s="328"/>
      <c r="F1418" s="204"/>
      <c r="G1418" s="352"/>
      <c r="H1418" s="301"/>
      <c r="I1418" s="352"/>
      <c r="J1418" s="301"/>
      <c r="K1418" s="42"/>
      <c r="L1418" s="42"/>
      <c r="M1418" s="68"/>
      <c r="N1418" s="118"/>
      <c r="O1418" s="49">
        <f t="shared" si="2180"/>
        <v>0</v>
      </c>
      <c r="P1418" s="301"/>
      <c r="Q1418" s="301"/>
      <c r="R1418" s="301"/>
      <c r="S1418" s="205"/>
      <c r="T1418" s="205"/>
    </row>
    <row r="1419" spans="1:20" s="43" customFormat="1" ht="12.75" customHeight="1" x14ac:dyDescent="0.2">
      <c r="A1419" s="388"/>
      <c r="B1419" s="350"/>
      <c r="C1419" s="350"/>
      <c r="D1419" s="328"/>
      <c r="E1419" s="328"/>
      <c r="F1419" s="204"/>
      <c r="G1419" s="352"/>
      <c r="H1419" s="301"/>
      <c r="I1419" s="352"/>
      <c r="J1419" s="301"/>
      <c r="K1419" s="42"/>
      <c r="L1419" s="42"/>
      <c r="M1419" s="42"/>
      <c r="N1419" s="118"/>
      <c r="O1419" s="49">
        <f t="shared" si="2180"/>
        <v>0</v>
      </c>
      <c r="P1419" s="301"/>
      <c r="Q1419" s="301"/>
      <c r="R1419" s="301"/>
      <c r="S1419" s="205"/>
      <c r="T1419" s="205"/>
    </row>
    <row r="1420" spans="1:20" s="43" customFormat="1" ht="12.75" customHeight="1" x14ac:dyDescent="0.2">
      <c r="A1420" s="328">
        <v>7</v>
      </c>
      <c r="B1420" s="350" t="s">
        <v>1239</v>
      </c>
      <c r="C1420" s="350" t="s">
        <v>1240</v>
      </c>
      <c r="D1420" s="328" t="s">
        <v>32</v>
      </c>
      <c r="E1420" s="328">
        <v>2620</v>
      </c>
      <c r="F1420" s="204">
        <f t="shared" si="2212"/>
        <v>0.21978123040800002</v>
      </c>
      <c r="G1420" s="352">
        <v>7.4999999999999997E-2</v>
      </c>
      <c r="H1420" s="301">
        <f t="shared" si="2213"/>
        <v>0.14240250000000002</v>
      </c>
      <c r="I1420" s="352"/>
      <c r="J1420" s="301">
        <f t="shared" si="2214"/>
        <v>0</v>
      </c>
      <c r="K1420" s="118" t="s">
        <v>209</v>
      </c>
      <c r="L1420" s="118" t="s">
        <v>32</v>
      </c>
      <c r="M1420" s="118">
        <v>1.02</v>
      </c>
      <c r="N1420" s="118">
        <v>6.7000000000000004E-2</v>
      </c>
      <c r="O1420" s="49">
        <f t="shared" si="2180"/>
        <v>6.8340000000000012E-2</v>
      </c>
      <c r="P1420" s="301">
        <f t="shared" ref="P1420" si="2219">E1420*F1420</f>
        <v>575.82682366896006</v>
      </c>
      <c r="Q1420" s="301">
        <f t="shared" ref="Q1420" si="2220">SUM(O1420:O1423)</f>
        <v>6.8340000000000012E-2</v>
      </c>
      <c r="R1420" s="301">
        <f>Q1420*1.02*1.05*$R$14</f>
        <v>7.7378730408000015E-2</v>
      </c>
      <c r="S1420" s="205">
        <f t="shared" ref="S1420" si="2221">F1420*$S$21</f>
        <v>0.25156351725840131</v>
      </c>
      <c r="T1420" s="205">
        <f t="shared" ref="T1420" si="2222">E1420*S1420</f>
        <v>659.09641521701144</v>
      </c>
    </row>
    <row r="1421" spans="1:20" s="43" customFormat="1" ht="12.75" customHeight="1" x14ac:dyDescent="0.2">
      <c r="A1421" s="328"/>
      <c r="B1421" s="350"/>
      <c r="C1421" s="350"/>
      <c r="D1421" s="328"/>
      <c r="E1421" s="328"/>
      <c r="F1421" s="204"/>
      <c r="G1421" s="352"/>
      <c r="H1421" s="301"/>
      <c r="I1421" s="352"/>
      <c r="J1421" s="301"/>
      <c r="K1421" s="42"/>
      <c r="L1421" s="42"/>
      <c r="M1421" s="42"/>
      <c r="N1421" s="118"/>
      <c r="O1421" s="49">
        <f t="shared" si="2180"/>
        <v>0</v>
      </c>
      <c r="P1421" s="301"/>
      <c r="Q1421" s="301"/>
      <c r="R1421" s="301"/>
      <c r="S1421" s="205"/>
      <c r="T1421" s="205"/>
    </row>
    <row r="1422" spans="1:20" s="43" customFormat="1" ht="12.75" customHeight="1" x14ac:dyDescent="0.2">
      <c r="A1422" s="328"/>
      <c r="B1422" s="350"/>
      <c r="C1422" s="350"/>
      <c r="D1422" s="328"/>
      <c r="E1422" s="328"/>
      <c r="F1422" s="204"/>
      <c r="G1422" s="352"/>
      <c r="H1422" s="301"/>
      <c r="I1422" s="352"/>
      <c r="J1422" s="301"/>
      <c r="K1422" s="42"/>
      <c r="L1422" s="42"/>
      <c r="M1422" s="68"/>
      <c r="N1422" s="118"/>
      <c r="O1422" s="49">
        <f t="shared" si="2180"/>
        <v>0</v>
      </c>
      <c r="P1422" s="301"/>
      <c r="Q1422" s="301"/>
      <c r="R1422" s="301"/>
      <c r="S1422" s="205"/>
      <c r="T1422" s="205"/>
    </row>
    <row r="1423" spans="1:20" s="43" customFormat="1" ht="12.75" customHeight="1" x14ac:dyDescent="0.2">
      <c r="A1423" s="328"/>
      <c r="B1423" s="350"/>
      <c r="C1423" s="350"/>
      <c r="D1423" s="328"/>
      <c r="E1423" s="328"/>
      <c r="F1423" s="204"/>
      <c r="G1423" s="352"/>
      <c r="H1423" s="301"/>
      <c r="I1423" s="352"/>
      <c r="J1423" s="301"/>
      <c r="K1423" s="42"/>
      <c r="L1423" s="42"/>
      <c r="M1423" s="42"/>
      <c r="N1423" s="118"/>
      <c r="O1423" s="49">
        <f t="shared" si="2180"/>
        <v>0</v>
      </c>
      <c r="P1423" s="301"/>
      <c r="Q1423" s="301"/>
      <c r="R1423" s="301"/>
      <c r="S1423" s="205"/>
      <c r="T1423" s="205"/>
    </row>
    <row r="1424" spans="1:20" s="43" customFormat="1" ht="12.75" customHeight="1" x14ac:dyDescent="0.2">
      <c r="A1424" s="328">
        <v>8</v>
      </c>
      <c r="B1424" s="350" t="s">
        <v>1239</v>
      </c>
      <c r="C1424" s="350" t="s">
        <v>1241</v>
      </c>
      <c r="D1424" s="328" t="s">
        <v>32</v>
      </c>
      <c r="E1424" s="328">
        <v>22</v>
      </c>
      <c r="F1424" s="204">
        <f t="shared" si="2212"/>
        <v>0.35028565631999997</v>
      </c>
      <c r="G1424" s="352">
        <v>7.4999999999999997E-2</v>
      </c>
      <c r="H1424" s="301">
        <f t="shared" si="2213"/>
        <v>0.14240250000000002</v>
      </c>
      <c r="I1424" s="352"/>
      <c r="J1424" s="301">
        <f t="shared" si="2214"/>
        <v>0</v>
      </c>
      <c r="K1424" s="118" t="s">
        <v>209</v>
      </c>
      <c r="L1424" s="118" t="s">
        <v>32</v>
      </c>
      <c r="M1424" s="118">
        <v>1.02</v>
      </c>
      <c r="N1424" s="118">
        <v>0.18</v>
      </c>
      <c r="O1424" s="49">
        <f t="shared" si="2180"/>
        <v>0.18359999999999999</v>
      </c>
      <c r="P1424" s="301">
        <f t="shared" ref="P1424" si="2223">E1424*F1424</f>
        <v>7.7062844390399992</v>
      </c>
      <c r="Q1424" s="301">
        <f t="shared" ref="Q1424" si="2224">SUM(O1424:O1427)</f>
        <v>0.18359999999999999</v>
      </c>
      <c r="R1424" s="301">
        <f t="shared" ref="R1424" si="2225">Q1424*1.02*1.05*$R$14</f>
        <v>0.20788315631999998</v>
      </c>
      <c r="S1424" s="205">
        <f t="shared" ref="S1424" si="2226">F1424*$S$21</f>
        <v>0.40094002379294724</v>
      </c>
      <c r="T1424" s="205">
        <f t="shared" ref="T1424" si="2227">E1424*S1424</f>
        <v>8.8206805234448389</v>
      </c>
    </row>
    <row r="1425" spans="1:20" s="43" customFormat="1" ht="12.75" customHeight="1" x14ac:dyDescent="0.2">
      <c r="A1425" s="328"/>
      <c r="B1425" s="350"/>
      <c r="C1425" s="350"/>
      <c r="D1425" s="328"/>
      <c r="E1425" s="328"/>
      <c r="F1425" s="204"/>
      <c r="G1425" s="352"/>
      <c r="H1425" s="301"/>
      <c r="I1425" s="352"/>
      <c r="J1425" s="301"/>
      <c r="K1425" s="42"/>
      <c r="L1425" s="42"/>
      <c r="M1425" s="42"/>
      <c r="N1425" s="118"/>
      <c r="O1425" s="49">
        <f t="shared" si="2180"/>
        <v>0</v>
      </c>
      <c r="P1425" s="301"/>
      <c r="Q1425" s="301"/>
      <c r="R1425" s="301"/>
      <c r="S1425" s="205"/>
      <c r="T1425" s="205"/>
    </row>
    <row r="1426" spans="1:20" s="43" customFormat="1" ht="12.75" customHeight="1" x14ac:dyDescent="0.2">
      <c r="A1426" s="328"/>
      <c r="B1426" s="350"/>
      <c r="C1426" s="350"/>
      <c r="D1426" s="328"/>
      <c r="E1426" s="328"/>
      <c r="F1426" s="204"/>
      <c r="G1426" s="352"/>
      <c r="H1426" s="301"/>
      <c r="I1426" s="352"/>
      <c r="J1426" s="301"/>
      <c r="K1426" s="42"/>
      <c r="L1426" s="42"/>
      <c r="M1426" s="68"/>
      <c r="N1426" s="118"/>
      <c r="O1426" s="49">
        <f t="shared" si="2180"/>
        <v>0</v>
      </c>
      <c r="P1426" s="301"/>
      <c r="Q1426" s="301"/>
      <c r="R1426" s="301"/>
      <c r="S1426" s="205"/>
      <c r="T1426" s="205"/>
    </row>
    <row r="1427" spans="1:20" s="43" customFormat="1" ht="12.75" customHeight="1" x14ac:dyDescent="0.2">
      <c r="A1427" s="328"/>
      <c r="B1427" s="350"/>
      <c r="C1427" s="350"/>
      <c r="D1427" s="328"/>
      <c r="E1427" s="328"/>
      <c r="F1427" s="204"/>
      <c r="G1427" s="352"/>
      <c r="H1427" s="301"/>
      <c r="I1427" s="352"/>
      <c r="J1427" s="301"/>
      <c r="K1427" s="42"/>
      <c r="L1427" s="42"/>
      <c r="M1427" s="42"/>
      <c r="N1427" s="118"/>
      <c r="O1427" s="49">
        <f t="shared" si="2180"/>
        <v>0</v>
      </c>
      <c r="P1427" s="301"/>
      <c r="Q1427" s="301"/>
      <c r="R1427" s="301"/>
      <c r="S1427" s="205"/>
      <c r="T1427" s="205"/>
    </row>
    <row r="1428" spans="1:20" s="43" customFormat="1" ht="12.75" customHeight="1" x14ac:dyDescent="0.2">
      <c r="A1428" s="328">
        <v>9</v>
      </c>
      <c r="B1428" s="350" t="s">
        <v>46</v>
      </c>
      <c r="C1428" s="350" t="s">
        <v>1242</v>
      </c>
      <c r="D1428" s="408" t="s">
        <v>27</v>
      </c>
      <c r="E1428" s="328">
        <v>10</v>
      </c>
      <c r="F1428" s="204">
        <f t="shared" si="2212"/>
        <v>7.9258284000000003</v>
      </c>
      <c r="G1428" s="352"/>
      <c r="H1428" s="301">
        <f t="shared" si="2213"/>
        <v>0</v>
      </c>
      <c r="I1428" s="352"/>
      <c r="J1428" s="301">
        <f t="shared" si="2214"/>
        <v>0</v>
      </c>
      <c r="K1428" s="42" t="s">
        <v>1262</v>
      </c>
      <c r="L1428" s="108" t="s">
        <v>27</v>
      </c>
      <c r="M1428" s="108">
        <v>1</v>
      </c>
      <c r="N1428" s="118">
        <v>7</v>
      </c>
      <c r="O1428" s="49">
        <f t="shared" si="2180"/>
        <v>7</v>
      </c>
      <c r="P1428" s="301">
        <f t="shared" ref="P1428" si="2228">E1428*F1428</f>
        <v>79.258284000000003</v>
      </c>
      <c r="Q1428" s="301">
        <f t="shared" ref="Q1428" si="2229">SUM(O1428:O1431)</f>
        <v>7</v>
      </c>
      <c r="R1428" s="301">
        <f t="shared" ref="R1428" si="2230">Q1428*1.02*1.05*$R$14</f>
        <v>7.9258284000000003</v>
      </c>
      <c r="S1428" s="205">
        <f t="shared" ref="S1428" si="2231">F1428*$S$21</f>
        <v>9.0719724600192766</v>
      </c>
      <c r="T1428" s="205">
        <f t="shared" ref="T1428" si="2232">E1428*S1428</f>
        <v>90.719724600192762</v>
      </c>
    </row>
    <row r="1429" spans="1:20" s="43" customFormat="1" ht="12.75" customHeight="1" x14ac:dyDescent="0.2">
      <c r="A1429" s="328"/>
      <c r="B1429" s="350"/>
      <c r="C1429" s="350"/>
      <c r="D1429" s="408"/>
      <c r="E1429" s="328"/>
      <c r="F1429" s="204"/>
      <c r="G1429" s="352"/>
      <c r="H1429" s="301"/>
      <c r="I1429" s="352"/>
      <c r="J1429" s="301"/>
      <c r="K1429" s="42"/>
      <c r="L1429" s="42"/>
      <c r="M1429" s="42"/>
      <c r="N1429" s="118"/>
      <c r="O1429" s="49">
        <f t="shared" si="2180"/>
        <v>0</v>
      </c>
      <c r="P1429" s="301"/>
      <c r="Q1429" s="301"/>
      <c r="R1429" s="301"/>
      <c r="S1429" s="205"/>
      <c r="T1429" s="205"/>
    </row>
    <row r="1430" spans="1:20" s="43" customFormat="1" ht="12.75" customHeight="1" x14ac:dyDescent="0.2">
      <c r="A1430" s="328"/>
      <c r="B1430" s="350"/>
      <c r="C1430" s="350"/>
      <c r="D1430" s="408"/>
      <c r="E1430" s="328"/>
      <c r="F1430" s="204"/>
      <c r="G1430" s="352"/>
      <c r="H1430" s="301"/>
      <c r="I1430" s="352"/>
      <c r="J1430" s="301"/>
      <c r="K1430" s="42"/>
      <c r="L1430" s="42"/>
      <c r="M1430" s="68"/>
      <c r="N1430" s="118"/>
      <c r="O1430" s="49">
        <f t="shared" si="2180"/>
        <v>0</v>
      </c>
      <c r="P1430" s="301"/>
      <c r="Q1430" s="301"/>
      <c r="R1430" s="301"/>
      <c r="S1430" s="205"/>
      <c r="T1430" s="205"/>
    </row>
    <row r="1431" spans="1:20" s="43" customFormat="1" ht="12.75" customHeight="1" x14ac:dyDescent="0.2">
      <c r="A1431" s="328"/>
      <c r="B1431" s="350"/>
      <c r="C1431" s="350"/>
      <c r="D1431" s="408"/>
      <c r="E1431" s="328"/>
      <c r="F1431" s="204"/>
      <c r="G1431" s="352"/>
      <c r="H1431" s="301"/>
      <c r="I1431" s="352"/>
      <c r="J1431" s="301"/>
      <c r="K1431" s="42"/>
      <c r="L1431" s="42"/>
      <c r="M1431" s="42"/>
      <c r="N1431" s="118"/>
      <c r="O1431" s="49">
        <f t="shared" si="2180"/>
        <v>0</v>
      </c>
      <c r="P1431" s="301"/>
      <c r="Q1431" s="301"/>
      <c r="R1431" s="301"/>
      <c r="S1431" s="205"/>
      <c r="T1431" s="205"/>
    </row>
    <row r="1432" spans="1:20" s="43" customFormat="1" ht="12.75" customHeight="1" x14ac:dyDescent="0.2">
      <c r="A1432" s="328">
        <v>10</v>
      </c>
      <c r="B1432" s="350" t="s">
        <v>1243</v>
      </c>
      <c r="C1432" s="350" t="s">
        <v>1244</v>
      </c>
      <c r="D1432" s="408" t="s">
        <v>50</v>
      </c>
      <c r="E1432" s="328">
        <v>4</v>
      </c>
      <c r="F1432" s="204">
        <f t="shared" ref="F1432" si="2233">H1432+J1432+R1432</f>
        <v>29.7703557</v>
      </c>
      <c r="G1432" s="352">
        <v>1.58</v>
      </c>
      <c r="H1432" s="301">
        <f t="shared" ref="H1432" si="2234">G1432*$P$8/1000</f>
        <v>2.9999460000000004</v>
      </c>
      <c r="I1432" s="352">
        <v>0.79</v>
      </c>
      <c r="J1432" s="301">
        <f t="shared" ref="J1432" si="2235">I1432*$P$9/1000</f>
        <v>1.8606633000000001</v>
      </c>
      <c r="K1432" s="42" t="s">
        <v>1263</v>
      </c>
      <c r="L1432" s="108" t="s">
        <v>27</v>
      </c>
      <c r="M1432" s="108">
        <v>1</v>
      </c>
      <c r="N1432" s="118">
        <v>22</v>
      </c>
      <c r="O1432" s="49">
        <f t="shared" si="2180"/>
        <v>22</v>
      </c>
      <c r="P1432" s="301">
        <f t="shared" ref="P1432" si="2236">E1432*F1432</f>
        <v>119.0814228</v>
      </c>
      <c r="Q1432" s="301">
        <f t="shared" ref="Q1432" si="2237">SUM(O1432:O1435)</f>
        <v>22</v>
      </c>
      <c r="R1432" s="301">
        <f t="shared" ref="R1432" si="2238">Q1432*1.02*1.05*$R$14</f>
        <v>24.9097464</v>
      </c>
      <c r="S1432" s="205">
        <f t="shared" ref="S1432" si="2239">F1432*$S$21</f>
        <v>34.075409333285322</v>
      </c>
      <c r="T1432" s="205">
        <f t="shared" ref="T1432" si="2240">E1432*S1432</f>
        <v>136.30163733314129</v>
      </c>
    </row>
    <row r="1433" spans="1:20" s="43" customFormat="1" ht="12.75" customHeight="1" x14ac:dyDescent="0.2">
      <c r="A1433" s="328"/>
      <c r="B1433" s="350"/>
      <c r="C1433" s="350"/>
      <c r="D1433" s="408"/>
      <c r="E1433" s="328"/>
      <c r="F1433" s="204"/>
      <c r="G1433" s="352"/>
      <c r="H1433" s="301"/>
      <c r="I1433" s="352"/>
      <c r="J1433" s="301"/>
      <c r="K1433" s="42"/>
      <c r="L1433" s="42"/>
      <c r="M1433" s="42"/>
      <c r="N1433" s="118"/>
      <c r="O1433" s="49">
        <f t="shared" si="2180"/>
        <v>0</v>
      </c>
      <c r="P1433" s="301"/>
      <c r="Q1433" s="301"/>
      <c r="R1433" s="301"/>
      <c r="S1433" s="205"/>
      <c r="T1433" s="205"/>
    </row>
    <row r="1434" spans="1:20" s="43" customFormat="1" ht="12.75" customHeight="1" x14ac:dyDescent="0.2">
      <c r="A1434" s="328"/>
      <c r="B1434" s="350"/>
      <c r="C1434" s="350"/>
      <c r="D1434" s="408"/>
      <c r="E1434" s="328"/>
      <c r="F1434" s="204"/>
      <c r="G1434" s="352"/>
      <c r="H1434" s="301"/>
      <c r="I1434" s="352"/>
      <c r="J1434" s="301"/>
      <c r="K1434" s="42"/>
      <c r="L1434" s="42"/>
      <c r="M1434" s="68"/>
      <c r="N1434" s="118"/>
      <c r="O1434" s="49">
        <f t="shared" si="2180"/>
        <v>0</v>
      </c>
      <c r="P1434" s="301"/>
      <c r="Q1434" s="301"/>
      <c r="R1434" s="301"/>
      <c r="S1434" s="205"/>
      <c r="T1434" s="205"/>
    </row>
    <row r="1435" spans="1:20" s="43" customFormat="1" ht="12.75" customHeight="1" x14ac:dyDescent="0.2">
      <c r="A1435" s="328"/>
      <c r="B1435" s="350"/>
      <c r="C1435" s="350"/>
      <c r="D1435" s="408"/>
      <c r="E1435" s="328"/>
      <c r="F1435" s="204"/>
      <c r="G1435" s="352"/>
      <c r="H1435" s="301"/>
      <c r="I1435" s="352"/>
      <c r="J1435" s="301"/>
      <c r="K1435" s="42"/>
      <c r="L1435" s="42"/>
      <c r="M1435" s="42"/>
      <c r="N1435" s="118"/>
      <c r="O1435" s="49">
        <f t="shared" si="2180"/>
        <v>0</v>
      </c>
      <c r="P1435" s="301"/>
      <c r="Q1435" s="301"/>
      <c r="R1435" s="301"/>
      <c r="S1435" s="205"/>
      <c r="T1435" s="205"/>
    </row>
    <row r="1436" spans="1:20" s="43" customFormat="1" ht="12.75" customHeight="1" x14ac:dyDescent="0.2">
      <c r="A1436" s="328">
        <v>11</v>
      </c>
      <c r="B1436" s="350" t="s">
        <v>1245</v>
      </c>
      <c r="C1436" s="350" t="s">
        <v>1246</v>
      </c>
      <c r="D1436" s="408" t="s">
        <v>50</v>
      </c>
      <c r="E1436" s="328">
        <v>10</v>
      </c>
      <c r="F1436" s="204">
        <f t="shared" ref="F1436" si="2241">H1436+J1436+R1436</f>
        <v>19.770827069999999</v>
      </c>
      <c r="G1436" s="352">
        <v>0.34899999999999998</v>
      </c>
      <c r="H1436" s="301">
        <f t="shared" ref="H1436" si="2242">G1436*$P$8/1000</f>
        <v>0.66264630000000002</v>
      </c>
      <c r="I1436" s="352">
        <v>0.30099999999999999</v>
      </c>
      <c r="J1436" s="301">
        <f t="shared" ref="J1436" si="2243">I1436*$P$9/1000</f>
        <v>0.70893626999999992</v>
      </c>
      <c r="K1436" s="118" t="s">
        <v>214</v>
      </c>
      <c r="L1436" s="42" t="s">
        <v>27</v>
      </c>
      <c r="M1436" s="42">
        <v>1</v>
      </c>
      <c r="N1436" s="118">
        <v>16</v>
      </c>
      <c r="O1436" s="49">
        <f t="shared" si="2180"/>
        <v>16</v>
      </c>
      <c r="P1436" s="301">
        <f t="shared" ref="P1436" si="2244">E1436*F1436</f>
        <v>197.70827069999999</v>
      </c>
      <c r="Q1436" s="301">
        <f t="shared" ref="Q1436" si="2245">SUM(O1436:O1439)</f>
        <v>16.25</v>
      </c>
      <c r="R1436" s="301">
        <f t="shared" ref="R1436" si="2246">Q1436*1.02*1.05*$R$14</f>
        <v>18.399244499999998</v>
      </c>
      <c r="S1436" s="205">
        <f t="shared" ref="S1436" si="2247">F1436*$S$21</f>
        <v>22.629861465439195</v>
      </c>
      <c r="T1436" s="205">
        <f t="shared" ref="T1436" si="2248">E1436*S1436</f>
        <v>226.29861465439194</v>
      </c>
    </row>
    <row r="1437" spans="1:20" s="43" customFormat="1" ht="12.75" customHeight="1" x14ac:dyDescent="0.2">
      <c r="A1437" s="328"/>
      <c r="B1437" s="350"/>
      <c r="C1437" s="350"/>
      <c r="D1437" s="408"/>
      <c r="E1437" s="328"/>
      <c r="F1437" s="204"/>
      <c r="G1437" s="352"/>
      <c r="H1437" s="301"/>
      <c r="I1437" s="352"/>
      <c r="J1437" s="301"/>
      <c r="K1437" s="42"/>
      <c r="L1437" s="42"/>
      <c r="M1437" s="42"/>
      <c r="N1437" s="118"/>
      <c r="O1437" s="49">
        <f t="shared" si="2180"/>
        <v>0</v>
      </c>
      <c r="P1437" s="301"/>
      <c r="Q1437" s="301"/>
      <c r="R1437" s="301"/>
      <c r="S1437" s="205"/>
      <c r="T1437" s="205"/>
    </row>
    <row r="1438" spans="1:20" s="43" customFormat="1" ht="12.75" customHeight="1" x14ac:dyDescent="0.2">
      <c r="A1438" s="328"/>
      <c r="B1438" s="350"/>
      <c r="C1438" s="350"/>
      <c r="D1438" s="408"/>
      <c r="E1438" s="328"/>
      <c r="F1438" s="204"/>
      <c r="G1438" s="352"/>
      <c r="H1438" s="301"/>
      <c r="I1438" s="352"/>
      <c r="J1438" s="301"/>
      <c r="K1438" s="42" t="s">
        <v>1264</v>
      </c>
      <c r="L1438" s="42" t="s">
        <v>27</v>
      </c>
      <c r="M1438" s="109">
        <v>1</v>
      </c>
      <c r="N1438" s="118">
        <v>0.25</v>
      </c>
      <c r="O1438" s="49">
        <f t="shared" si="2180"/>
        <v>0.25</v>
      </c>
      <c r="P1438" s="301"/>
      <c r="Q1438" s="301"/>
      <c r="R1438" s="301"/>
      <c r="S1438" s="205"/>
      <c r="T1438" s="205"/>
    </row>
    <row r="1439" spans="1:20" s="43" customFormat="1" ht="12.75" customHeight="1" x14ac:dyDescent="0.2">
      <c r="A1439" s="328"/>
      <c r="B1439" s="350"/>
      <c r="C1439" s="350"/>
      <c r="D1439" s="408"/>
      <c r="E1439" s="328"/>
      <c r="F1439" s="204"/>
      <c r="G1439" s="352"/>
      <c r="H1439" s="301"/>
      <c r="I1439" s="352"/>
      <c r="J1439" s="301"/>
      <c r="K1439" s="42"/>
      <c r="L1439" s="42"/>
      <c r="M1439" s="42"/>
      <c r="N1439" s="118"/>
      <c r="O1439" s="49">
        <f t="shared" si="2180"/>
        <v>0</v>
      </c>
      <c r="P1439" s="301"/>
      <c r="Q1439" s="301"/>
      <c r="R1439" s="301"/>
      <c r="S1439" s="205"/>
      <c r="T1439" s="205"/>
    </row>
    <row r="1440" spans="1:20" s="43" customFormat="1" ht="12.75" customHeight="1" x14ac:dyDescent="0.2">
      <c r="A1440" s="328">
        <v>12</v>
      </c>
      <c r="B1440" s="350" t="s">
        <v>1247</v>
      </c>
      <c r="C1440" s="350" t="s">
        <v>1248</v>
      </c>
      <c r="D1440" s="408" t="s">
        <v>27</v>
      </c>
      <c r="E1440" s="328">
        <v>40</v>
      </c>
      <c r="F1440" s="204">
        <f t="shared" ref="F1440" si="2249">H1440+J1440+R1440</f>
        <v>0.702519</v>
      </c>
      <c r="G1440" s="352">
        <v>0.37</v>
      </c>
      <c r="H1440" s="301">
        <f t="shared" ref="H1440" si="2250">G1440*$P$8/1000</f>
        <v>0.702519</v>
      </c>
      <c r="I1440" s="352"/>
      <c r="J1440" s="301">
        <f t="shared" ref="J1440" si="2251">I1440*$P$9/1000</f>
        <v>0</v>
      </c>
      <c r="K1440" s="42"/>
      <c r="L1440" s="42"/>
      <c r="M1440" s="42"/>
      <c r="N1440" s="118"/>
      <c r="O1440" s="49">
        <f t="shared" si="2180"/>
        <v>0</v>
      </c>
      <c r="P1440" s="301">
        <f t="shared" ref="P1440" si="2252">E1440*F1440</f>
        <v>28.100760000000001</v>
      </c>
      <c r="Q1440" s="301">
        <f t="shared" ref="Q1440" si="2253">SUM(O1440:O1443)</f>
        <v>0</v>
      </c>
      <c r="R1440" s="301">
        <f t="shared" ref="R1440" si="2254">Q1440*1.02*1.05*$R$14</f>
        <v>0</v>
      </c>
      <c r="S1440" s="205">
        <f t="shared" ref="S1440" si="2255">F1440*$S$21</f>
        <v>0.80410938756134087</v>
      </c>
      <c r="T1440" s="205">
        <f t="shared" ref="T1440" si="2256">E1440*S1440</f>
        <v>32.164375502453638</v>
      </c>
    </row>
    <row r="1441" spans="1:20" s="43" customFormat="1" ht="12.75" customHeight="1" x14ac:dyDescent="0.2">
      <c r="A1441" s="328"/>
      <c r="B1441" s="350"/>
      <c r="C1441" s="350"/>
      <c r="D1441" s="408"/>
      <c r="E1441" s="328"/>
      <c r="F1441" s="204"/>
      <c r="G1441" s="352"/>
      <c r="H1441" s="301"/>
      <c r="I1441" s="352"/>
      <c r="J1441" s="301"/>
      <c r="K1441" s="42"/>
      <c r="L1441" s="42"/>
      <c r="M1441" s="42"/>
      <c r="N1441" s="118"/>
      <c r="O1441" s="49">
        <f t="shared" si="2180"/>
        <v>0</v>
      </c>
      <c r="P1441" s="301"/>
      <c r="Q1441" s="301"/>
      <c r="R1441" s="301"/>
      <c r="S1441" s="205"/>
      <c r="T1441" s="205"/>
    </row>
    <row r="1442" spans="1:20" s="43" customFormat="1" ht="12.75" customHeight="1" x14ac:dyDescent="0.2">
      <c r="A1442" s="328"/>
      <c r="B1442" s="350"/>
      <c r="C1442" s="350"/>
      <c r="D1442" s="408"/>
      <c r="E1442" s="328"/>
      <c r="F1442" s="204"/>
      <c r="G1442" s="352"/>
      <c r="H1442" s="301"/>
      <c r="I1442" s="352"/>
      <c r="J1442" s="301"/>
      <c r="K1442" s="42"/>
      <c r="L1442" s="42"/>
      <c r="M1442" s="68"/>
      <c r="N1442" s="118"/>
      <c r="O1442" s="49">
        <f t="shared" si="2180"/>
        <v>0</v>
      </c>
      <c r="P1442" s="301"/>
      <c r="Q1442" s="301"/>
      <c r="R1442" s="301"/>
      <c r="S1442" s="205"/>
      <c r="T1442" s="205"/>
    </row>
    <row r="1443" spans="1:20" s="43" customFormat="1" ht="12.75" customHeight="1" x14ac:dyDescent="0.2">
      <c r="A1443" s="328"/>
      <c r="B1443" s="350"/>
      <c r="C1443" s="350"/>
      <c r="D1443" s="408"/>
      <c r="E1443" s="328"/>
      <c r="F1443" s="204"/>
      <c r="G1443" s="352"/>
      <c r="H1443" s="301"/>
      <c r="I1443" s="352"/>
      <c r="J1443" s="301"/>
      <c r="K1443" s="42"/>
      <c r="L1443" s="42"/>
      <c r="M1443" s="42"/>
      <c r="N1443" s="118"/>
      <c r="O1443" s="49">
        <f t="shared" si="2180"/>
        <v>0</v>
      </c>
      <c r="P1443" s="301"/>
      <c r="Q1443" s="301"/>
      <c r="R1443" s="301"/>
      <c r="S1443" s="205"/>
      <c r="T1443" s="205"/>
    </row>
    <row r="1444" spans="1:20" s="43" customFormat="1" ht="12.75" customHeight="1" x14ac:dyDescent="0.2">
      <c r="A1444" s="328">
        <v>13</v>
      </c>
      <c r="B1444" s="350" t="s">
        <v>303</v>
      </c>
      <c r="C1444" s="350" t="s">
        <v>1249</v>
      </c>
      <c r="D1444" s="408" t="s">
        <v>27</v>
      </c>
      <c r="E1444" s="328">
        <v>20</v>
      </c>
      <c r="F1444" s="204">
        <f t="shared" ref="F1444" si="2257">H1444+J1444+R1444</f>
        <v>0.97783050000000005</v>
      </c>
      <c r="G1444" s="352">
        <v>0.51500000000000001</v>
      </c>
      <c r="H1444" s="301">
        <f t="shared" ref="H1444" si="2258">G1444*$P$8/1000</f>
        <v>0.97783050000000005</v>
      </c>
      <c r="I1444" s="352"/>
      <c r="J1444" s="301">
        <f t="shared" ref="J1444" si="2259">I1444*$P$9/1000</f>
        <v>0</v>
      </c>
      <c r="K1444" s="42"/>
      <c r="L1444" s="42"/>
      <c r="M1444" s="42"/>
      <c r="N1444" s="118"/>
      <c r="O1444" s="49">
        <f t="shared" si="2180"/>
        <v>0</v>
      </c>
      <c r="P1444" s="301">
        <f t="shared" ref="P1444" si="2260">E1444*F1444</f>
        <v>19.556609999999999</v>
      </c>
      <c r="Q1444" s="301">
        <f t="shared" ref="Q1444" si="2261">SUM(O1444:O1447)</f>
        <v>0</v>
      </c>
      <c r="R1444" s="301">
        <f t="shared" ref="R1444" si="2262">Q1444*1.02*1.05*$R$14</f>
        <v>0</v>
      </c>
      <c r="S1444" s="205">
        <f t="shared" ref="S1444" si="2263">F1444*$S$21</f>
        <v>1.1192333367407854</v>
      </c>
      <c r="T1444" s="205">
        <f t="shared" ref="T1444" si="2264">E1444*S1444</f>
        <v>22.38466673481571</v>
      </c>
    </row>
    <row r="1445" spans="1:20" s="43" customFormat="1" ht="12.75" customHeight="1" x14ac:dyDescent="0.2">
      <c r="A1445" s="328"/>
      <c r="B1445" s="350"/>
      <c r="C1445" s="350"/>
      <c r="D1445" s="408"/>
      <c r="E1445" s="328"/>
      <c r="F1445" s="204"/>
      <c r="G1445" s="352"/>
      <c r="H1445" s="301"/>
      <c r="I1445" s="352"/>
      <c r="J1445" s="301"/>
      <c r="K1445" s="42"/>
      <c r="L1445" s="42"/>
      <c r="M1445" s="42"/>
      <c r="N1445" s="118"/>
      <c r="O1445" s="49">
        <f t="shared" si="2180"/>
        <v>0</v>
      </c>
      <c r="P1445" s="301"/>
      <c r="Q1445" s="301"/>
      <c r="R1445" s="301"/>
      <c r="S1445" s="205"/>
      <c r="T1445" s="205"/>
    </row>
    <row r="1446" spans="1:20" s="43" customFormat="1" ht="12.75" customHeight="1" x14ac:dyDescent="0.2">
      <c r="A1446" s="328"/>
      <c r="B1446" s="350"/>
      <c r="C1446" s="350"/>
      <c r="D1446" s="408"/>
      <c r="E1446" s="328"/>
      <c r="F1446" s="204"/>
      <c r="G1446" s="352"/>
      <c r="H1446" s="301"/>
      <c r="I1446" s="352"/>
      <c r="J1446" s="301"/>
      <c r="K1446" s="42"/>
      <c r="L1446" s="42"/>
      <c r="M1446" s="68"/>
      <c r="N1446" s="118"/>
      <c r="O1446" s="49">
        <f t="shared" si="2180"/>
        <v>0</v>
      </c>
      <c r="P1446" s="301"/>
      <c r="Q1446" s="301"/>
      <c r="R1446" s="301"/>
      <c r="S1446" s="205"/>
      <c r="T1446" s="205"/>
    </row>
    <row r="1447" spans="1:20" s="43" customFormat="1" ht="12.75" customHeight="1" x14ac:dyDescent="0.2">
      <c r="A1447" s="328"/>
      <c r="B1447" s="350"/>
      <c r="C1447" s="350"/>
      <c r="D1447" s="408"/>
      <c r="E1447" s="328"/>
      <c r="F1447" s="204"/>
      <c r="G1447" s="352"/>
      <c r="H1447" s="301"/>
      <c r="I1447" s="352"/>
      <c r="J1447" s="301"/>
      <c r="K1447" s="42"/>
      <c r="L1447" s="42"/>
      <c r="M1447" s="42"/>
      <c r="N1447" s="118"/>
      <c r="O1447" s="49">
        <f t="shared" si="2180"/>
        <v>0</v>
      </c>
      <c r="P1447" s="301"/>
      <c r="Q1447" s="301"/>
      <c r="R1447" s="301"/>
      <c r="S1447" s="205"/>
      <c r="T1447" s="205"/>
    </row>
    <row r="1448" spans="1:20" s="43" customFormat="1" ht="12.75" customHeight="1" x14ac:dyDescent="0.2">
      <c r="A1448" s="328">
        <v>14</v>
      </c>
      <c r="B1448" s="350" t="s">
        <v>1250</v>
      </c>
      <c r="C1448" s="350" t="s">
        <v>1251</v>
      </c>
      <c r="D1448" s="328" t="s">
        <v>32</v>
      </c>
      <c r="E1448" s="328">
        <v>260</v>
      </c>
      <c r="F1448" s="204">
        <f t="shared" ref="F1448" si="2265">H1448+J1448+R1448</f>
        <v>0.61166541599999991</v>
      </c>
      <c r="G1448" s="352">
        <v>0.19</v>
      </c>
      <c r="H1448" s="301">
        <f t="shared" ref="H1448" si="2266">G1448*$P$8/1000</f>
        <v>0.36075299999999999</v>
      </c>
      <c r="I1448" s="352">
        <v>0.02</v>
      </c>
      <c r="J1448" s="301">
        <f t="shared" ref="J1448" si="2267">I1448*$P$9/1000</f>
        <v>4.7105400000000006E-2</v>
      </c>
      <c r="K1448" s="42" t="s">
        <v>1265</v>
      </c>
      <c r="L1448" s="118" t="s">
        <v>32</v>
      </c>
      <c r="M1448" s="118">
        <v>1</v>
      </c>
      <c r="N1448" s="118">
        <v>0.18</v>
      </c>
      <c r="O1448" s="49">
        <f t="shared" si="2180"/>
        <v>0.18</v>
      </c>
      <c r="P1448" s="301">
        <f t="shared" ref="P1448" si="2268">E1448*F1448</f>
        <v>159.03300815999998</v>
      </c>
      <c r="Q1448" s="301">
        <f t="shared" ref="Q1448" si="2269">SUM(O1448:O1451)</f>
        <v>0.18</v>
      </c>
      <c r="R1448" s="301">
        <f t="shared" ref="R1448" si="2270">Q1448*1.02*1.05*$R$14</f>
        <v>0.20380701599999995</v>
      </c>
      <c r="S1448" s="205">
        <f t="shared" ref="S1448" si="2271">F1448*$S$21</f>
        <v>0.70011758123582812</v>
      </c>
      <c r="T1448" s="205">
        <f t="shared" ref="T1448" si="2272">E1448*S1448</f>
        <v>182.03057112131532</v>
      </c>
    </row>
    <row r="1449" spans="1:20" s="43" customFormat="1" ht="12.75" customHeight="1" x14ac:dyDescent="0.2">
      <c r="A1449" s="328"/>
      <c r="B1449" s="350"/>
      <c r="C1449" s="350"/>
      <c r="D1449" s="328"/>
      <c r="E1449" s="328"/>
      <c r="F1449" s="204"/>
      <c r="G1449" s="352"/>
      <c r="H1449" s="301"/>
      <c r="I1449" s="352"/>
      <c r="J1449" s="301"/>
      <c r="K1449" s="42"/>
      <c r="L1449" s="42"/>
      <c r="M1449" s="42"/>
      <c r="N1449" s="118"/>
      <c r="O1449" s="49">
        <f t="shared" si="2180"/>
        <v>0</v>
      </c>
      <c r="P1449" s="301"/>
      <c r="Q1449" s="301"/>
      <c r="R1449" s="301"/>
      <c r="S1449" s="205"/>
      <c r="T1449" s="205"/>
    </row>
    <row r="1450" spans="1:20" s="43" customFormat="1" ht="12.75" customHeight="1" x14ac:dyDescent="0.2">
      <c r="A1450" s="328"/>
      <c r="B1450" s="350"/>
      <c r="C1450" s="350"/>
      <c r="D1450" s="328"/>
      <c r="E1450" s="328"/>
      <c r="F1450" s="204"/>
      <c r="G1450" s="352"/>
      <c r="H1450" s="301"/>
      <c r="I1450" s="352"/>
      <c r="J1450" s="301"/>
      <c r="K1450" s="42"/>
      <c r="L1450" s="42"/>
      <c r="M1450" s="68"/>
      <c r="N1450" s="118"/>
      <c r="O1450" s="49">
        <f t="shared" si="2180"/>
        <v>0</v>
      </c>
      <c r="P1450" s="301"/>
      <c r="Q1450" s="301"/>
      <c r="R1450" s="301"/>
      <c r="S1450" s="205"/>
      <c r="T1450" s="205"/>
    </row>
    <row r="1451" spans="1:20" s="43" customFormat="1" ht="12.75" customHeight="1" x14ac:dyDescent="0.2">
      <c r="A1451" s="328"/>
      <c r="B1451" s="350"/>
      <c r="C1451" s="350"/>
      <c r="D1451" s="328"/>
      <c r="E1451" s="328"/>
      <c r="F1451" s="204"/>
      <c r="G1451" s="352"/>
      <c r="H1451" s="301"/>
      <c r="I1451" s="352"/>
      <c r="J1451" s="301"/>
      <c r="K1451" s="42"/>
      <c r="L1451" s="42"/>
      <c r="M1451" s="42"/>
      <c r="N1451" s="118"/>
      <c r="O1451" s="49">
        <f t="shared" si="2180"/>
        <v>0</v>
      </c>
      <c r="P1451" s="301"/>
      <c r="Q1451" s="301"/>
      <c r="R1451" s="301"/>
      <c r="S1451" s="205"/>
      <c r="T1451" s="205"/>
    </row>
    <row r="1452" spans="1:20" s="43" customFormat="1" ht="12.75" customHeight="1" x14ac:dyDescent="0.2">
      <c r="A1452" s="328">
        <v>15</v>
      </c>
      <c r="B1452" s="350" t="s">
        <v>1250</v>
      </c>
      <c r="C1452" s="350" t="s">
        <v>1252</v>
      </c>
      <c r="D1452" s="328" t="s">
        <v>32</v>
      </c>
      <c r="E1452" s="328">
        <v>380</v>
      </c>
      <c r="F1452" s="204">
        <f t="shared" ref="F1452" si="2273">H1452+J1452+R1452</f>
        <v>0.48711668400000002</v>
      </c>
      <c r="G1452" s="352">
        <v>0.19</v>
      </c>
      <c r="H1452" s="301">
        <f t="shared" ref="H1452" si="2274">G1452*$P$8/1000</f>
        <v>0.36075299999999999</v>
      </c>
      <c r="I1452" s="352">
        <v>0.02</v>
      </c>
      <c r="J1452" s="301">
        <f t="shared" ref="J1452" si="2275">I1452*$P$9/1000</f>
        <v>4.7105400000000006E-2</v>
      </c>
      <c r="K1452" s="42" t="s">
        <v>1265</v>
      </c>
      <c r="L1452" s="118" t="s">
        <v>32</v>
      </c>
      <c r="M1452" s="118">
        <v>1</v>
      </c>
      <c r="N1452" s="118">
        <v>7.0000000000000007E-2</v>
      </c>
      <c r="O1452" s="49">
        <f t="shared" si="2180"/>
        <v>7.0000000000000007E-2</v>
      </c>
      <c r="P1452" s="301">
        <f t="shared" ref="P1452" si="2276">E1452*F1452</f>
        <v>185.10433992</v>
      </c>
      <c r="Q1452" s="301">
        <f t="shared" ref="Q1452" si="2277">SUM(O1452:O1455)</f>
        <v>7.0000000000000007E-2</v>
      </c>
      <c r="R1452" s="301">
        <f t="shared" ref="R1452" si="2278">Q1452*1.02*1.05*$R$14</f>
        <v>7.9258283999999998E-2</v>
      </c>
      <c r="S1452" s="205">
        <f t="shared" ref="S1452" si="2279">F1452*$S$21</f>
        <v>0.55755801400695393</v>
      </c>
      <c r="T1452" s="205">
        <f t="shared" ref="T1452" si="2280">E1452*S1452</f>
        <v>211.87204532264249</v>
      </c>
    </row>
    <row r="1453" spans="1:20" s="43" customFormat="1" ht="12.75" customHeight="1" x14ac:dyDescent="0.2">
      <c r="A1453" s="328"/>
      <c r="B1453" s="350"/>
      <c r="C1453" s="350"/>
      <c r="D1453" s="328"/>
      <c r="E1453" s="328"/>
      <c r="F1453" s="204"/>
      <c r="G1453" s="352"/>
      <c r="H1453" s="301"/>
      <c r="I1453" s="352"/>
      <c r="J1453" s="301"/>
      <c r="K1453" s="42"/>
      <c r="L1453" s="42"/>
      <c r="M1453" s="42"/>
      <c r="N1453" s="118"/>
      <c r="O1453" s="49">
        <f t="shared" si="2180"/>
        <v>0</v>
      </c>
      <c r="P1453" s="301"/>
      <c r="Q1453" s="301"/>
      <c r="R1453" s="301"/>
      <c r="S1453" s="205"/>
      <c r="T1453" s="205"/>
    </row>
    <row r="1454" spans="1:20" s="43" customFormat="1" ht="12.75" customHeight="1" x14ac:dyDescent="0.2">
      <c r="A1454" s="328"/>
      <c r="B1454" s="350"/>
      <c r="C1454" s="350"/>
      <c r="D1454" s="328"/>
      <c r="E1454" s="328"/>
      <c r="F1454" s="204"/>
      <c r="G1454" s="352"/>
      <c r="H1454" s="301"/>
      <c r="I1454" s="352"/>
      <c r="J1454" s="301"/>
      <c r="K1454" s="42"/>
      <c r="L1454" s="42"/>
      <c r="M1454" s="68"/>
      <c r="N1454" s="118"/>
      <c r="O1454" s="49">
        <f t="shared" si="2180"/>
        <v>0</v>
      </c>
      <c r="P1454" s="301"/>
      <c r="Q1454" s="301"/>
      <c r="R1454" s="301"/>
      <c r="S1454" s="205"/>
      <c r="T1454" s="205"/>
    </row>
    <row r="1455" spans="1:20" s="43" customFormat="1" ht="12.75" customHeight="1" x14ac:dyDescent="0.2">
      <c r="A1455" s="328"/>
      <c r="B1455" s="350"/>
      <c r="C1455" s="350"/>
      <c r="D1455" s="328"/>
      <c r="E1455" s="328"/>
      <c r="F1455" s="204"/>
      <c r="G1455" s="352"/>
      <c r="H1455" s="301"/>
      <c r="I1455" s="352"/>
      <c r="J1455" s="301"/>
      <c r="K1455" s="42"/>
      <c r="L1455" s="42"/>
      <c r="M1455" s="42"/>
      <c r="N1455" s="118"/>
      <c r="O1455" s="49">
        <f t="shared" si="2180"/>
        <v>0</v>
      </c>
      <c r="P1455" s="301"/>
      <c r="Q1455" s="301"/>
      <c r="R1455" s="301"/>
      <c r="S1455" s="205"/>
      <c r="T1455" s="205"/>
    </row>
    <row r="1456" spans="1:20" s="43" customFormat="1" ht="12.75" customHeight="1" x14ac:dyDescent="0.2">
      <c r="A1456" s="328">
        <v>16</v>
      </c>
      <c r="B1456" s="350" t="s">
        <v>46</v>
      </c>
      <c r="C1456" s="350" t="s">
        <v>1253</v>
      </c>
      <c r="D1456" s="408" t="s">
        <v>27</v>
      </c>
      <c r="E1456" s="328">
        <v>400</v>
      </c>
      <c r="F1456" s="204">
        <f t="shared" ref="F1456" si="2281">H1456+J1456+R1456</f>
        <v>0.22645224000000003</v>
      </c>
      <c r="G1456" s="352"/>
      <c r="H1456" s="301">
        <f t="shared" ref="H1456" si="2282">G1456*$P$8/1000</f>
        <v>0</v>
      </c>
      <c r="I1456" s="352"/>
      <c r="J1456" s="301">
        <f t="shared" ref="J1456" si="2283">I1456*$P$9/1000</f>
        <v>0</v>
      </c>
      <c r="K1456" s="42" t="s">
        <v>1266</v>
      </c>
      <c r="L1456" s="42" t="s">
        <v>27</v>
      </c>
      <c r="M1456" s="42">
        <v>1</v>
      </c>
      <c r="N1456" s="118">
        <v>0.2</v>
      </c>
      <c r="O1456" s="49">
        <f t="shared" ref="O1456:O1471" si="2284">M1456*N1456</f>
        <v>0.2</v>
      </c>
      <c r="P1456" s="301">
        <f t="shared" ref="P1456" si="2285">E1456*F1456</f>
        <v>90.58089600000001</v>
      </c>
      <c r="Q1456" s="301">
        <f t="shared" ref="Q1456" si="2286">SUM(O1456:O1459)</f>
        <v>0.2</v>
      </c>
      <c r="R1456" s="301">
        <f t="shared" ref="R1456" si="2287">Q1456*1.02*1.05*$R$14</f>
        <v>0.22645224000000003</v>
      </c>
      <c r="S1456" s="205">
        <f t="shared" ref="S1456" si="2288">F1456*$S$21</f>
        <v>0.25919921314340794</v>
      </c>
      <c r="T1456" s="205">
        <f t="shared" ref="T1456" si="2289">E1456*S1456</f>
        <v>103.67968525736318</v>
      </c>
    </row>
    <row r="1457" spans="1:20" s="43" customFormat="1" ht="12.75" customHeight="1" x14ac:dyDescent="0.2">
      <c r="A1457" s="328"/>
      <c r="B1457" s="350"/>
      <c r="C1457" s="350"/>
      <c r="D1457" s="408"/>
      <c r="E1457" s="328"/>
      <c r="F1457" s="204"/>
      <c r="G1457" s="352"/>
      <c r="H1457" s="301"/>
      <c r="I1457" s="352"/>
      <c r="J1457" s="301"/>
      <c r="K1457" s="42"/>
      <c r="L1457" s="42"/>
      <c r="M1457" s="42"/>
      <c r="N1457" s="118"/>
      <c r="O1457" s="49">
        <f t="shared" si="2284"/>
        <v>0</v>
      </c>
      <c r="P1457" s="301"/>
      <c r="Q1457" s="301"/>
      <c r="R1457" s="301"/>
      <c r="S1457" s="205"/>
      <c r="T1457" s="205"/>
    </row>
    <row r="1458" spans="1:20" s="43" customFormat="1" ht="12.75" customHeight="1" x14ac:dyDescent="0.2">
      <c r="A1458" s="328"/>
      <c r="B1458" s="350"/>
      <c r="C1458" s="350"/>
      <c r="D1458" s="408"/>
      <c r="E1458" s="328"/>
      <c r="F1458" s="204"/>
      <c r="G1458" s="352"/>
      <c r="H1458" s="301"/>
      <c r="I1458" s="352"/>
      <c r="J1458" s="301"/>
      <c r="K1458" s="42"/>
      <c r="L1458" s="42"/>
      <c r="M1458" s="68"/>
      <c r="N1458" s="118"/>
      <c r="O1458" s="49">
        <f t="shared" si="2284"/>
        <v>0</v>
      </c>
      <c r="P1458" s="301"/>
      <c r="Q1458" s="301"/>
      <c r="R1458" s="301"/>
      <c r="S1458" s="205"/>
      <c r="T1458" s="205"/>
    </row>
    <row r="1459" spans="1:20" s="43" customFormat="1" ht="12.75" customHeight="1" x14ac:dyDescent="0.2">
      <c r="A1459" s="328"/>
      <c r="B1459" s="350"/>
      <c r="C1459" s="350"/>
      <c r="D1459" s="408"/>
      <c r="E1459" s="328"/>
      <c r="F1459" s="204"/>
      <c r="G1459" s="352"/>
      <c r="H1459" s="301"/>
      <c r="I1459" s="352"/>
      <c r="J1459" s="301"/>
      <c r="K1459" s="42"/>
      <c r="L1459" s="42"/>
      <c r="M1459" s="42"/>
      <c r="N1459" s="118"/>
      <c r="O1459" s="49">
        <f t="shared" si="2284"/>
        <v>0</v>
      </c>
      <c r="P1459" s="301"/>
      <c r="Q1459" s="301"/>
      <c r="R1459" s="301"/>
      <c r="S1459" s="205"/>
      <c r="T1459" s="205"/>
    </row>
    <row r="1460" spans="1:20" s="43" customFormat="1" ht="12.75" customHeight="1" x14ac:dyDescent="0.2">
      <c r="A1460" s="328">
        <v>17</v>
      </c>
      <c r="B1460" s="350" t="s">
        <v>385</v>
      </c>
      <c r="C1460" s="350" t="s">
        <v>1254</v>
      </c>
      <c r="D1460" s="328" t="s">
        <v>32</v>
      </c>
      <c r="E1460" s="328">
        <v>30</v>
      </c>
      <c r="F1460" s="204">
        <f t="shared" ref="F1460" si="2290">H1460+J1460+R1460</f>
        <v>0.36329724960000004</v>
      </c>
      <c r="G1460" s="424">
        <v>7.6499999999999999E-2</v>
      </c>
      <c r="H1460" s="301">
        <f t="shared" ref="H1460" si="2291">G1460*$P$8/1000</f>
        <v>0.14525055000000001</v>
      </c>
      <c r="I1460" s="424">
        <v>2.2000000000000001E-3</v>
      </c>
      <c r="J1460" s="301">
        <f t="shared" ref="J1460" si="2292">I1460*$P$9/1000</f>
        <v>5.1815940000000003E-3</v>
      </c>
      <c r="K1460" s="118" t="s">
        <v>1267</v>
      </c>
      <c r="L1460" s="118" t="s">
        <v>32</v>
      </c>
      <c r="M1460" s="118">
        <v>1</v>
      </c>
      <c r="N1460" s="118">
        <v>0.188</v>
      </c>
      <c r="O1460" s="49">
        <f t="shared" si="2284"/>
        <v>0.188</v>
      </c>
      <c r="P1460" s="301">
        <f t="shared" ref="P1460" si="2293">E1460*F1460</f>
        <v>10.898917488</v>
      </c>
      <c r="Q1460" s="301">
        <f t="shared" ref="Q1460" si="2294">SUM(O1460:O1463)</f>
        <v>0.188</v>
      </c>
      <c r="R1460" s="301">
        <f t="shared" ref="R1460" si="2295">Q1460*1.02*1.05*$R$14</f>
        <v>0.21286510560000002</v>
      </c>
      <c r="S1460" s="205">
        <f t="shared" ref="S1460" si="2296">F1460*$S$21</f>
        <v>0.41583320718525141</v>
      </c>
      <c r="T1460" s="205">
        <f t="shared" ref="T1460" si="2297">E1460*S1460</f>
        <v>12.474996215557542</v>
      </c>
    </row>
    <row r="1461" spans="1:20" s="43" customFormat="1" ht="12.75" customHeight="1" x14ac:dyDescent="0.2">
      <c r="A1461" s="328"/>
      <c r="B1461" s="350"/>
      <c r="C1461" s="350"/>
      <c r="D1461" s="328"/>
      <c r="E1461" s="328"/>
      <c r="F1461" s="204"/>
      <c r="G1461" s="424"/>
      <c r="H1461" s="301"/>
      <c r="I1461" s="424"/>
      <c r="J1461" s="301"/>
      <c r="K1461" s="42"/>
      <c r="L1461" s="42"/>
      <c r="M1461" s="42"/>
      <c r="N1461" s="118"/>
      <c r="O1461" s="49">
        <f t="shared" si="2284"/>
        <v>0</v>
      </c>
      <c r="P1461" s="301"/>
      <c r="Q1461" s="301"/>
      <c r="R1461" s="301"/>
      <c r="S1461" s="205"/>
      <c r="T1461" s="205"/>
    </row>
    <row r="1462" spans="1:20" s="43" customFormat="1" ht="12.75" customHeight="1" x14ac:dyDescent="0.2">
      <c r="A1462" s="328"/>
      <c r="B1462" s="350"/>
      <c r="C1462" s="350"/>
      <c r="D1462" s="328"/>
      <c r="E1462" s="328"/>
      <c r="F1462" s="204"/>
      <c r="G1462" s="424"/>
      <c r="H1462" s="301"/>
      <c r="I1462" s="424"/>
      <c r="J1462" s="301"/>
      <c r="K1462" s="42"/>
      <c r="L1462" s="42"/>
      <c r="M1462" s="68"/>
      <c r="N1462" s="118"/>
      <c r="O1462" s="49">
        <f t="shared" si="2284"/>
        <v>0</v>
      </c>
      <c r="P1462" s="301"/>
      <c r="Q1462" s="301"/>
      <c r="R1462" s="301"/>
      <c r="S1462" s="205"/>
      <c r="T1462" s="205"/>
    </row>
    <row r="1463" spans="1:20" s="43" customFormat="1" ht="12.75" customHeight="1" x14ac:dyDescent="0.2">
      <c r="A1463" s="328"/>
      <c r="B1463" s="350"/>
      <c r="C1463" s="350"/>
      <c r="D1463" s="328"/>
      <c r="E1463" s="328"/>
      <c r="F1463" s="204"/>
      <c r="G1463" s="424"/>
      <c r="H1463" s="301"/>
      <c r="I1463" s="424"/>
      <c r="J1463" s="301"/>
      <c r="K1463" s="42"/>
      <c r="L1463" s="42"/>
      <c r="M1463" s="42"/>
      <c r="N1463" s="118"/>
      <c r="O1463" s="49">
        <f t="shared" si="2284"/>
        <v>0</v>
      </c>
      <c r="P1463" s="301"/>
      <c r="Q1463" s="301"/>
      <c r="R1463" s="301"/>
      <c r="S1463" s="205"/>
      <c r="T1463" s="205"/>
    </row>
    <row r="1464" spans="1:20" s="43" customFormat="1" ht="12.75" customHeight="1" x14ac:dyDescent="0.2">
      <c r="A1464" s="328">
        <v>18</v>
      </c>
      <c r="B1464" s="350" t="s">
        <v>1255</v>
      </c>
      <c r="C1464" s="350" t="s">
        <v>1256</v>
      </c>
      <c r="D1464" s="328" t="s">
        <v>32</v>
      </c>
      <c r="E1464" s="328">
        <v>10</v>
      </c>
      <c r="F1464" s="204">
        <f t="shared" ref="F1464" si="2298">H1464+J1464+R1464</f>
        <v>0.42650812019999995</v>
      </c>
      <c r="G1464" s="424">
        <v>8.8499999999999995E-2</v>
      </c>
      <c r="H1464" s="301">
        <f t="shared" ref="H1464" si="2299">G1464*$P$8/1000</f>
        <v>0.16803495000000002</v>
      </c>
      <c r="I1464" s="424">
        <v>3.5000000000000001E-3</v>
      </c>
      <c r="J1464" s="301">
        <f t="shared" ref="J1464" si="2300">I1464*$P$9/1000</f>
        <v>8.2434450000000003E-3</v>
      </c>
      <c r="K1464" s="118" t="s">
        <v>1267</v>
      </c>
      <c r="L1464" s="118" t="s">
        <v>32</v>
      </c>
      <c r="M1464" s="118">
        <v>1</v>
      </c>
      <c r="N1464" s="118">
        <v>0.221</v>
      </c>
      <c r="O1464" s="49">
        <f t="shared" si="2284"/>
        <v>0.221</v>
      </c>
      <c r="P1464" s="301">
        <f t="shared" ref="P1464" si="2301">E1464*F1464</f>
        <v>4.2650812019999993</v>
      </c>
      <c r="Q1464" s="301">
        <f t="shared" ref="Q1464" si="2302">SUM(O1464:O1467)</f>
        <v>0.221</v>
      </c>
      <c r="R1464" s="301">
        <f t="shared" ref="R1464" si="2303">Q1464*1.02*1.05*$R$14</f>
        <v>0.25022972519999997</v>
      </c>
      <c r="S1464" s="205">
        <f t="shared" ref="S1464" si="2304">F1464*$S$21</f>
        <v>0.48818492215009235</v>
      </c>
      <c r="T1464" s="205">
        <f t="shared" ref="T1464" si="2305">E1464*S1464</f>
        <v>4.8818492215009233</v>
      </c>
    </row>
    <row r="1465" spans="1:20" s="43" customFormat="1" ht="12.75" customHeight="1" x14ac:dyDescent="0.2">
      <c r="A1465" s="328"/>
      <c r="B1465" s="350"/>
      <c r="C1465" s="350"/>
      <c r="D1465" s="328"/>
      <c r="E1465" s="328"/>
      <c r="F1465" s="204"/>
      <c r="G1465" s="424"/>
      <c r="H1465" s="301"/>
      <c r="I1465" s="424"/>
      <c r="J1465" s="301"/>
      <c r="K1465" s="42"/>
      <c r="L1465" s="42"/>
      <c r="M1465" s="42"/>
      <c r="N1465" s="118"/>
      <c r="O1465" s="49">
        <f t="shared" si="2284"/>
        <v>0</v>
      </c>
      <c r="P1465" s="301"/>
      <c r="Q1465" s="301"/>
      <c r="R1465" s="301"/>
      <c r="S1465" s="205"/>
      <c r="T1465" s="205"/>
    </row>
    <row r="1466" spans="1:20" s="43" customFormat="1" ht="12.75" customHeight="1" x14ac:dyDescent="0.2">
      <c r="A1466" s="328"/>
      <c r="B1466" s="350"/>
      <c r="C1466" s="350"/>
      <c r="D1466" s="328"/>
      <c r="E1466" s="328"/>
      <c r="F1466" s="204"/>
      <c r="G1466" s="424"/>
      <c r="H1466" s="301"/>
      <c r="I1466" s="424"/>
      <c r="J1466" s="301"/>
      <c r="K1466" s="42"/>
      <c r="L1466" s="42"/>
      <c r="M1466" s="68"/>
      <c r="N1466" s="118"/>
      <c r="O1466" s="49">
        <f t="shared" si="2284"/>
        <v>0</v>
      </c>
      <c r="P1466" s="301"/>
      <c r="Q1466" s="301"/>
      <c r="R1466" s="301"/>
      <c r="S1466" s="205"/>
      <c r="T1466" s="205"/>
    </row>
    <row r="1467" spans="1:20" s="43" customFormat="1" ht="12.75" customHeight="1" x14ac:dyDescent="0.2">
      <c r="A1467" s="328"/>
      <c r="B1467" s="350"/>
      <c r="C1467" s="350"/>
      <c r="D1467" s="328"/>
      <c r="E1467" s="328"/>
      <c r="F1467" s="204"/>
      <c r="G1467" s="424"/>
      <c r="H1467" s="301"/>
      <c r="I1467" s="424"/>
      <c r="J1467" s="301"/>
      <c r="K1467" s="42"/>
      <c r="L1467" s="42"/>
      <c r="M1467" s="42"/>
      <c r="N1467" s="118"/>
      <c r="O1467" s="49">
        <f t="shared" si="2284"/>
        <v>0</v>
      </c>
      <c r="P1467" s="301"/>
      <c r="Q1467" s="301"/>
      <c r="R1467" s="301"/>
      <c r="S1467" s="205"/>
      <c r="T1467" s="205"/>
    </row>
    <row r="1468" spans="1:20" s="43" customFormat="1" ht="12.75" customHeight="1" x14ac:dyDescent="0.2">
      <c r="A1468" s="328">
        <v>19</v>
      </c>
      <c r="B1468" s="350" t="s">
        <v>1239</v>
      </c>
      <c r="C1468" s="350" t="s">
        <v>1257</v>
      </c>
      <c r="D1468" s="328" t="s">
        <v>32</v>
      </c>
      <c r="E1468" s="328">
        <v>260</v>
      </c>
      <c r="F1468" s="204">
        <f t="shared" ref="F1468" si="2306">H1468+J1468+R1468</f>
        <v>0.28099127087999998</v>
      </c>
      <c r="G1468" s="352">
        <v>7.4999999999999997E-2</v>
      </c>
      <c r="H1468" s="301">
        <f t="shared" ref="H1468" si="2307">G1468*$P$8/1000</f>
        <v>0.14240250000000002</v>
      </c>
      <c r="I1468" s="352"/>
      <c r="J1468" s="301">
        <f t="shared" ref="J1468" si="2308">I1468*$P$9/1000</f>
        <v>0</v>
      </c>
      <c r="K1468" s="118" t="s">
        <v>209</v>
      </c>
      <c r="L1468" s="118" t="s">
        <v>32</v>
      </c>
      <c r="M1468" s="118">
        <v>1.02</v>
      </c>
      <c r="N1468" s="118">
        <v>0.12</v>
      </c>
      <c r="O1468" s="49">
        <f t="shared" si="2284"/>
        <v>0.12239999999999999</v>
      </c>
      <c r="P1468" s="301">
        <f t="shared" ref="P1468" si="2309">E1468*F1468</f>
        <v>73.057730428799999</v>
      </c>
      <c r="Q1468" s="301">
        <f t="shared" ref="Q1468" si="2310">SUM(O1468:O1471)</f>
        <v>0.12239999999999999</v>
      </c>
      <c r="R1468" s="301">
        <f t="shared" ref="R1468" si="2311">Q1468*1.02*1.05*$R$14</f>
        <v>0.13858877087999999</v>
      </c>
      <c r="S1468" s="205">
        <f t="shared" ref="S1468" si="2312">F1468*$S$21</f>
        <v>0.32162506457106443</v>
      </c>
      <c r="T1468" s="205">
        <f t="shared" ref="T1468" si="2313">E1468*S1468</f>
        <v>83.622516788476759</v>
      </c>
    </row>
    <row r="1469" spans="1:20" s="43" customFormat="1" ht="12.75" customHeight="1" x14ac:dyDescent="0.2">
      <c r="A1469" s="328"/>
      <c r="B1469" s="350"/>
      <c r="C1469" s="350"/>
      <c r="D1469" s="328"/>
      <c r="E1469" s="328"/>
      <c r="F1469" s="204"/>
      <c r="G1469" s="352"/>
      <c r="H1469" s="301"/>
      <c r="I1469" s="352"/>
      <c r="J1469" s="301"/>
      <c r="K1469" s="42"/>
      <c r="L1469" s="42"/>
      <c r="M1469" s="42"/>
      <c r="N1469" s="118"/>
      <c r="O1469" s="49">
        <f t="shared" si="2284"/>
        <v>0</v>
      </c>
      <c r="P1469" s="301"/>
      <c r="Q1469" s="301"/>
      <c r="R1469" s="301"/>
      <c r="S1469" s="205"/>
      <c r="T1469" s="205"/>
    </row>
    <row r="1470" spans="1:20" s="43" customFormat="1" ht="12.75" customHeight="1" x14ac:dyDescent="0.2">
      <c r="A1470" s="328"/>
      <c r="B1470" s="350"/>
      <c r="C1470" s="350"/>
      <c r="D1470" s="328"/>
      <c r="E1470" s="328"/>
      <c r="F1470" s="204"/>
      <c r="G1470" s="352"/>
      <c r="H1470" s="301"/>
      <c r="I1470" s="352"/>
      <c r="J1470" s="301"/>
      <c r="K1470" s="42"/>
      <c r="L1470" s="42"/>
      <c r="M1470" s="68"/>
      <c r="N1470" s="118"/>
      <c r="O1470" s="49">
        <f t="shared" si="2284"/>
        <v>0</v>
      </c>
      <c r="P1470" s="301"/>
      <c r="Q1470" s="301"/>
      <c r="R1470" s="301"/>
      <c r="S1470" s="205"/>
      <c r="T1470" s="205"/>
    </row>
    <row r="1471" spans="1:20" s="43" customFormat="1" ht="12.75" customHeight="1" x14ac:dyDescent="0.2">
      <c r="A1471" s="328"/>
      <c r="B1471" s="350"/>
      <c r="C1471" s="350"/>
      <c r="D1471" s="328"/>
      <c r="E1471" s="328"/>
      <c r="F1471" s="204"/>
      <c r="G1471" s="352"/>
      <c r="H1471" s="301"/>
      <c r="I1471" s="352"/>
      <c r="J1471" s="301"/>
      <c r="K1471" s="42"/>
      <c r="L1471" s="42"/>
      <c r="M1471" s="42"/>
      <c r="N1471" s="118"/>
      <c r="O1471" s="49">
        <f t="shared" si="2284"/>
        <v>0</v>
      </c>
      <c r="P1471" s="301"/>
      <c r="Q1471" s="301"/>
      <c r="R1471" s="301"/>
      <c r="S1471" s="205"/>
      <c r="T1471" s="205"/>
    </row>
    <row r="1472" spans="1:20" s="43" customFormat="1" ht="12.75" customHeight="1" x14ac:dyDescent="0.2">
      <c r="A1472" s="232"/>
      <c r="B1472" s="235"/>
      <c r="C1472" s="238" t="s">
        <v>536</v>
      </c>
      <c r="D1472" s="232"/>
      <c r="E1472" s="221"/>
      <c r="F1472" s="221">
        <f t="shared" ref="F1472" si="2314">H1472+J1472+R1472</f>
        <v>0</v>
      </c>
      <c r="G1472" s="225"/>
      <c r="H1472" s="205">
        <f t="shared" ref="H1472" si="2315">G1472*$P$8/1000</f>
        <v>0</v>
      </c>
      <c r="I1472" s="225"/>
      <c r="J1472" s="205">
        <f t="shared" ref="J1472" si="2316">I1472*$P$9/1000</f>
        <v>0</v>
      </c>
      <c r="K1472" s="23"/>
      <c r="L1472" s="23"/>
      <c r="M1472" s="23"/>
      <c r="N1472" s="126"/>
      <c r="O1472" s="45">
        <f t="shared" ref="O1472:O1531" si="2317">M1472*N1472</f>
        <v>0</v>
      </c>
      <c r="P1472" s="211">
        <f t="shared" ref="P1472" si="2318">E1472*F1472</f>
        <v>0</v>
      </c>
      <c r="Q1472" s="211">
        <f t="shared" ref="Q1472" si="2319">SUM(O1472:O1475)</f>
        <v>0</v>
      </c>
      <c r="R1472" s="211">
        <f t="shared" ref="R1472" si="2320">Q1472*1.02*1.05*$R$14</f>
        <v>0</v>
      </c>
      <c r="S1472" s="205">
        <f t="shared" ref="S1472" si="2321">F1472*$S$21</f>
        <v>0</v>
      </c>
      <c r="T1472" s="205">
        <f t="shared" ref="T1472" si="2322">E1472*S1472</f>
        <v>0</v>
      </c>
    </row>
    <row r="1473" spans="1:20" s="43" customFormat="1" ht="12.75" customHeight="1" x14ac:dyDescent="0.2">
      <c r="A1473" s="233"/>
      <c r="B1473" s="236"/>
      <c r="C1473" s="239"/>
      <c r="D1473" s="233"/>
      <c r="E1473" s="221"/>
      <c r="F1473" s="221"/>
      <c r="G1473" s="225"/>
      <c r="H1473" s="205"/>
      <c r="I1473" s="225"/>
      <c r="J1473" s="205"/>
      <c r="K1473" s="23"/>
      <c r="L1473" s="23"/>
      <c r="M1473" s="23"/>
      <c r="N1473" s="123"/>
      <c r="O1473" s="45">
        <f t="shared" si="2317"/>
        <v>0</v>
      </c>
      <c r="P1473" s="212"/>
      <c r="Q1473" s="212"/>
      <c r="R1473" s="212"/>
      <c r="S1473" s="205"/>
      <c r="T1473" s="205"/>
    </row>
    <row r="1474" spans="1:20" s="43" customFormat="1" ht="12.75" customHeight="1" x14ac:dyDescent="0.2">
      <c r="A1474" s="233"/>
      <c r="B1474" s="236"/>
      <c r="C1474" s="239"/>
      <c r="D1474" s="233"/>
      <c r="E1474" s="221"/>
      <c r="F1474" s="221"/>
      <c r="G1474" s="225"/>
      <c r="H1474" s="205"/>
      <c r="I1474" s="225"/>
      <c r="J1474" s="205"/>
      <c r="K1474" s="23"/>
      <c r="L1474" s="23"/>
      <c r="M1474" s="23"/>
      <c r="N1474" s="123"/>
      <c r="O1474" s="45">
        <f t="shared" si="2317"/>
        <v>0</v>
      </c>
      <c r="P1474" s="212"/>
      <c r="Q1474" s="212"/>
      <c r="R1474" s="212"/>
      <c r="S1474" s="205"/>
      <c r="T1474" s="205"/>
    </row>
    <row r="1475" spans="1:20" s="43" customFormat="1" ht="12.75" customHeight="1" x14ac:dyDescent="0.2">
      <c r="A1475" s="234"/>
      <c r="B1475" s="237"/>
      <c r="C1475" s="240"/>
      <c r="D1475" s="234"/>
      <c r="E1475" s="221"/>
      <c r="F1475" s="221"/>
      <c r="G1475" s="225"/>
      <c r="H1475" s="205"/>
      <c r="I1475" s="225"/>
      <c r="J1475" s="205"/>
      <c r="K1475" s="23"/>
      <c r="L1475" s="23"/>
      <c r="M1475" s="23"/>
      <c r="N1475" s="123"/>
      <c r="O1475" s="45">
        <f t="shared" si="2317"/>
        <v>0</v>
      </c>
      <c r="P1475" s="213"/>
      <c r="Q1475" s="213"/>
      <c r="R1475" s="213"/>
      <c r="S1475" s="205"/>
      <c r="T1475" s="205"/>
    </row>
    <row r="1476" spans="1:20" s="43" customFormat="1" ht="12.75" customHeight="1" x14ac:dyDescent="0.2">
      <c r="A1476" s="214"/>
      <c r="B1476" s="217"/>
      <c r="C1476" s="425" t="s">
        <v>1548</v>
      </c>
      <c r="D1476" s="214"/>
      <c r="E1476" s="196"/>
      <c r="F1476" s="196">
        <f>H1476+J1476+R1476</f>
        <v>0</v>
      </c>
      <c r="G1476" s="222"/>
      <c r="H1476" s="200">
        <f>G1476*$P$8/1000</f>
        <v>0</v>
      </c>
      <c r="I1476" s="222"/>
      <c r="J1476" s="200">
        <f>I1476*$P$9/1000</f>
        <v>0</v>
      </c>
      <c r="K1476" s="47"/>
      <c r="L1476" s="47"/>
      <c r="M1476" s="47"/>
      <c r="N1476" s="116"/>
      <c r="O1476" s="49">
        <f t="shared" si="2317"/>
        <v>0</v>
      </c>
      <c r="P1476" s="200">
        <f>E1476*F1476</f>
        <v>0</v>
      </c>
      <c r="Q1476" s="200">
        <f>SUM(O1476:O1479)</f>
        <v>0</v>
      </c>
      <c r="R1476" s="200">
        <f>Q1476*1.02*1.05*$R$14</f>
        <v>0</v>
      </c>
      <c r="S1476" s="205">
        <f t="shared" ref="S1476" si="2323">F1476*$S$21</f>
        <v>0</v>
      </c>
      <c r="T1476" s="205">
        <f t="shared" ref="T1476" si="2324">E1476*S1476</f>
        <v>0</v>
      </c>
    </row>
    <row r="1477" spans="1:20" s="43" customFormat="1" ht="12.75" customHeight="1" x14ac:dyDescent="0.2">
      <c r="A1477" s="215"/>
      <c r="B1477" s="218"/>
      <c r="C1477" s="426"/>
      <c r="D1477" s="215"/>
      <c r="E1477" s="197"/>
      <c r="F1477" s="197"/>
      <c r="G1477" s="223"/>
      <c r="H1477" s="201"/>
      <c r="I1477" s="223"/>
      <c r="J1477" s="201"/>
      <c r="K1477" s="47"/>
      <c r="L1477" s="47"/>
      <c r="M1477" s="47"/>
      <c r="N1477" s="116"/>
      <c r="O1477" s="49">
        <f t="shared" si="2317"/>
        <v>0</v>
      </c>
      <c r="P1477" s="201"/>
      <c r="Q1477" s="201"/>
      <c r="R1477" s="201"/>
      <c r="S1477" s="205"/>
      <c r="T1477" s="205"/>
    </row>
    <row r="1478" spans="1:20" s="43" customFormat="1" ht="12.75" customHeight="1" x14ac:dyDescent="0.2">
      <c r="A1478" s="215"/>
      <c r="B1478" s="218"/>
      <c r="C1478" s="426"/>
      <c r="D1478" s="215"/>
      <c r="E1478" s="197"/>
      <c r="F1478" s="197"/>
      <c r="G1478" s="223"/>
      <c r="H1478" s="201"/>
      <c r="I1478" s="223"/>
      <c r="J1478" s="201"/>
      <c r="K1478" s="47"/>
      <c r="L1478" s="47"/>
      <c r="M1478" s="50"/>
      <c r="N1478" s="116"/>
      <c r="O1478" s="49">
        <f t="shared" si="2317"/>
        <v>0</v>
      </c>
      <c r="P1478" s="201"/>
      <c r="Q1478" s="201"/>
      <c r="R1478" s="201"/>
      <c r="S1478" s="205"/>
      <c r="T1478" s="205"/>
    </row>
    <row r="1479" spans="1:20" s="43" customFormat="1" ht="12.75" customHeight="1" x14ac:dyDescent="0.2">
      <c r="A1479" s="216"/>
      <c r="B1479" s="219"/>
      <c r="C1479" s="427"/>
      <c r="D1479" s="216"/>
      <c r="E1479" s="198"/>
      <c r="F1479" s="198"/>
      <c r="G1479" s="224"/>
      <c r="H1479" s="202"/>
      <c r="I1479" s="224"/>
      <c r="J1479" s="202"/>
      <c r="K1479" s="47"/>
      <c r="L1479" s="47"/>
      <c r="M1479" s="47"/>
      <c r="N1479" s="116"/>
      <c r="O1479" s="49">
        <f t="shared" si="2317"/>
        <v>0</v>
      </c>
      <c r="P1479" s="202"/>
      <c r="Q1479" s="202"/>
      <c r="R1479" s="202"/>
      <c r="S1479" s="205"/>
      <c r="T1479" s="205"/>
    </row>
    <row r="1480" spans="1:20" s="43" customFormat="1" ht="12.75" customHeight="1" x14ac:dyDescent="0.2">
      <c r="A1480" s="214">
        <v>1</v>
      </c>
      <c r="B1480" s="194" t="s">
        <v>556</v>
      </c>
      <c r="C1480" s="194" t="s">
        <v>1549</v>
      </c>
      <c r="D1480" s="214" t="s">
        <v>23</v>
      </c>
      <c r="E1480" s="204">
        <v>290</v>
      </c>
      <c r="F1480" s="196">
        <f t="shared" ref="F1480" si="2325">H1480+J1480+R1480</f>
        <v>5.6960999999999998E-2</v>
      </c>
      <c r="G1480" s="344">
        <v>0.03</v>
      </c>
      <c r="H1480" s="200">
        <f t="shared" ref="H1480" si="2326">G1480*$P$8/1000</f>
        <v>5.6960999999999998E-2</v>
      </c>
      <c r="I1480" s="199"/>
      <c r="J1480" s="200">
        <f t="shared" ref="J1480" si="2327">I1480*$P$9/1000</f>
        <v>0</v>
      </c>
      <c r="K1480" s="47"/>
      <c r="L1480" s="47"/>
      <c r="M1480" s="47"/>
      <c r="N1480" s="116"/>
      <c r="O1480" s="49">
        <f t="shared" si="2317"/>
        <v>0</v>
      </c>
      <c r="P1480" s="200">
        <f t="shared" ref="P1480" si="2328">E1480*F1480</f>
        <v>16.518689999999999</v>
      </c>
      <c r="Q1480" s="200">
        <f t="shared" ref="Q1480" si="2329">SUM(O1480:O1483)</f>
        <v>0</v>
      </c>
      <c r="R1480" s="200">
        <f t="shared" ref="R1480" si="2330">Q1480*1.02*1.05*$R$14</f>
        <v>0</v>
      </c>
      <c r="S1480" s="205">
        <f t="shared" ref="S1480" si="2331">F1480*$S$21</f>
        <v>6.5198058450919527E-2</v>
      </c>
      <c r="T1480" s="205">
        <f t="shared" ref="T1480" si="2332">E1480*S1480</f>
        <v>18.907436950766662</v>
      </c>
    </row>
    <row r="1481" spans="1:20" s="43" customFormat="1" ht="12.75" customHeight="1" x14ac:dyDescent="0.2">
      <c r="A1481" s="215"/>
      <c r="B1481" s="194"/>
      <c r="C1481" s="194"/>
      <c r="D1481" s="215"/>
      <c r="E1481" s="204"/>
      <c r="F1481" s="197"/>
      <c r="G1481" s="344"/>
      <c r="H1481" s="201"/>
      <c r="I1481" s="199"/>
      <c r="J1481" s="201"/>
      <c r="K1481" s="47"/>
      <c r="L1481" s="47"/>
      <c r="M1481" s="47"/>
      <c r="N1481" s="116"/>
      <c r="O1481" s="49">
        <f t="shared" si="2317"/>
        <v>0</v>
      </c>
      <c r="P1481" s="201"/>
      <c r="Q1481" s="201"/>
      <c r="R1481" s="201"/>
      <c r="S1481" s="205"/>
      <c r="T1481" s="205"/>
    </row>
    <row r="1482" spans="1:20" s="43" customFormat="1" ht="12.75" customHeight="1" x14ac:dyDescent="0.2">
      <c r="A1482" s="215"/>
      <c r="B1482" s="194"/>
      <c r="C1482" s="194"/>
      <c r="D1482" s="215"/>
      <c r="E1482" s="204"/>
      <c r="F1482" s="197"/>
      <c r="G1482" s="344"/>
      <c r="H1482" s="201"/>
      <c r="I1482" s="199"/>
      <c r="J1482" s="201"/>
      <c r="K1482" s="47"/>
      <c r="L1482" s="47"/>
      <c r="M1482" s="47"/>
      <c r="N1482" s="116"/>
      <c r="O1482" s="49">
        <f t="shared" si="2317"/>
        <v>0</v>
      </c>
      <c r="P1482" s="201"/>
      <c r="Q1482" s="201"/>
      <c r="R1482" s="201"/>
      <c r="S1482" s="205"/>
      <c r="T1482" s="205"/>
    </row>
    <row r="1483" spans="1:20" s="43" customFormat="1" ht="12.75" customHeight="1" x14ac:dyDescent="0.2">
      <c r="A1483" s="216"/>
      <c r="B1483" s="194"/>
      <c r="C1483" s="194"/>
      <c r="D1483" s="216"/>
      <c r="E1483" s="204"/>
      <c r="F1483" s="198"/>
      <c r="G1483" s="344"/>
      <c r="H1483" s="202"/>
      <c r="I1483" s="199"/>
      <c r="J1483" s="202"/>
      <c r="K1483" s="47"/>
      <c r="L1483" s="47"/>
      <c r="M1483" s="47"/>
      <c r="N1483" s="116"/>
      <c r="O1483" s="49">
        <f t="shared" si="2317"/>
        <v>0</v>
      </c>
      <c r="P1483" s="202"/>
      <c r="Q1483" s="202"/>
      <c r="R1483" s="202"/>
      <c r="S1483" s="205"/>
      <c r="T1483" s="205"/>
    </row>
    <row r="1484" spans="1:20" s="43" customFormat="1" ht="12.75" customHeight="1" x14ac:dyDescent="0.2">
      <c r="A1484" s="214">
        <v>2</v>
      </c>
      <c r="B1484" s="194" t="s">
        <v>557</v>
      </c>
      <c r="C1484" s="194" t="s">
        <v>558</v>
      </c>
      <c r="D1484" s="214" t="s">
        <v>31</v>
      </c>
      <c r="E1484" s="204">
        <v>34.799999999999997</v>
      </c>
      <c r="F1484" s="196">
        <f t="shared" ref="F1484" si="2333">H1484+J1484+R1484</f>
        <v>0.42727209300000002</v>
      </c>
      <c r="G1484" s="344">
        <v>7.0099999999999996E-2</v>
      </c>
      <c r="H1484" s="200">
        <f t="shared" ref="H1484" si="2334">G1484*$P$8/1000</f>
        <v>0.13309887000000001</v>
      </c>
      <c r="I1484" s="199">
        <v>0.1249</v>
      </c>
      <c r="J1484" s="200">
        <f t="shared" ref="J1484" si="2335">I1484*$P$9/1000</f>
        <v>0.29417322299999998</v>
      </c>
      <c r="K1484" s="47"/>
      <c r="L1484" s="47"/>
      <c r="M1484" s="47"/>
      <c r="N1484" s="116"/>
      <c r="O1484" s="49">
        <f t="shared" si="2317"/>
        <v>0</v>
      </c>
      <c r="P1484" s="200">
        <f t="shared" ref="P1484" si="2336">E1484*F1484</f>
        <v>14.8690688364</v>
      </c>
      <c r="Q1484" s="200">
        <f t="shared" ref="Q1484" si="2337">SUM(O1484:O1487)</f>
        <v>0</v>
      </c>
      <c r="R1484" s="200">
        <f t="shared" ref="R1484" si="2338">Q1484*1.02*1.05*$R$14</f>
        <v>0</v>
      </c>
      <c r="S1484" s="205">
        <f t="shared" ref="S1484" si="2339">F1484*$S$21</f>
        <v>0.48905937209425265</v>
      </c>
      <c r="T1484" s="205">
        <f t="shared" ref="T1484" si="2340">E1484*S1484</f>
        <v>17.019266148879989</v>
      </c>
    </row>
    <row r="1485" spans="1:20" s="43" customFormat="1" ht="12.75" customHeight="1" x14ac:dyDescent="0.2">
      <c r="A1485" s="215"/>
      <c r="B1485" s="194"/>
      <c r="C1485" s="194"/>
      <c r="D1485" s="215"/>
      <c r="E1485" s="204"/>
      <c r="F1485" s="197"/>
      <c r="G1485" s="344"/>
      <c r="H1485" s="201"/>
      <c r="I1485" s="199"/>
      <c r="J1485" s="201"/>
      <c r="K1485" s="47"/>
      <c r="L1485" s="47"/>
      <c r="M1485" s="47"/>
      <c r="N1485" s="116"/>
      <c r="O1485" s="49">
        <f t="shared" si="2317"/>
        <v>0</v>
      </c>
      <c r="P1485" s="201"/>
      <c r="Q1485" s="201"/>
      <c r="R1485" s="201"/>
      <c r="S1485" s="205"/>
      <c r="T1485" s="205"/>
    </row>
    <row r="1486" spans="1:20" s="43" customFormat="1" ht="12.75" customHeight="1" x14ac:dyDescent="0.2">
      <c r="A1486" s="215"/>
      <c r="B1486" s="194"/>
      <c r="C1486" s="194"/>
      <c r="D1486" s="215"/>
      <c r="E1486" s="204"/>
      <c r="F1486" s="197"/>
      <c r="G1486" s="344"/>
      <c r="H1486" s="201"/>
      <c r="I1486" s="199"/>
      <c r="J1486" s="201"/>
      <c r="K1486" s="47"/>
      <c r="L1486" s="47"/>
      <c r="M1486" s="47"/>
      <c r="N1486" s="116"/>
      <c r="O1486" s="49">
        <f t="shared" si="2317"/>
        <v>0</v>
      </c>
      <c r="P1486" s="201"/>
      <c r="Q1486" s="201"/>
      <c r="R1486" s="201"/>
      <c r="S1486" s="205"/>
      <c r="T1486" s="205"/>
    </row>
    <row r="1487" spans="1:20" s="43" customFormat="1" ht="12.75" customHeight="1" x14ac:dyDescent="0.2">
      <c r="A1487" s="216"/>
      <c r="B1487" s="194"/>
      <c r="C1487" s="194"/>
      <c r="D1487" s="216"/>
      <c r="E1487" s="204"/>
      <c r="F1487" s="198"/>
      <c r="G1487" s="344"/>
      <c r="H1487" s="202"/>
      <c r="I1487" s="199"/>
      <c r="J1487" s="202"/>
      <c r="K1487" s="47"/>
      <c r="L1487" s="47"/>
      <c r="M1487" s="47"/>
      <c r="N1487" s="116"/>
      <c r="O1487" s="49">
        <f t="shared" si="2317"/>
        <v>0</v>
      </c>
      <c r="P1487" s="202"/>
      <c r="Q1487" s="202"/>
      <c r="R1487" s="202"/>
      <c r="S1487" s="205"/>
      <c r="T1487" s="205"/>
    </row>
    <row r="1488" spans="1:20" s="43" customFormat="1" ht="12.75" customHeight="1" x14ac:dyDescent="0.2">
      <c r="A1488" s="214">
        <v>3</v>
      </c>
      <c r="B1488" s="217" t="s">
        <v>559</v>
      </c>
      <c r="C1488" s="217" t="s">
        <v>1538</v>
      </c>
      <c r="D1488" s="214" t="s">
        <v>31</v>
      </c>
      <c r="E1488" s="204">
        <v>263</v>
      </c>
      <c r="F1488" s="204">
        <f t="shared" ref="F1488" si="2341">H1488+J1488+R1488</f>
        <v>0.28981628700000001</v>
      </c>
      <c r="G1488" s="199">
        <v>4.8999999999999998E-3</v>
      </c>
      <c r="H1488" s="301">
        <f t="shared" ref="H1488" si="2342">G1488*$P$8/1000</f>
        <v>9.3036300000000002E-3</v>
      </c>
      <c r="I1488" s="199">
        <v>0.1191</v>
      </c>
      <c r="J1488" s="301">
        <f t="shared" ref="J1488" si="2343">I1488*$P$9/1000</f>
        <v>0.280512657</v>
      </c>
      <c r="K1488" s="47"/>
      <c r="L1488" s="47"/>
      <c r="M1488" s="47"/>
      <c r="N1488" s="118"/>
      <c r="O1488" s="49">
        <f t="shared" si="2317"/>
        <v>0</v>
      </c>
      <c r="P1488" s="200">
        <f t="shared" ref="P1488" si="2344">E1488*F1488</f>
        <v>76.221683480999999</v>
      </c>
      <c r="Q1488" s="200">
        <f t="shared" ref="Q1488" si="2345">SUM(O1488:O1491)</f>
        <v>0</v>
      </c>
      <c r="R1488" s="200">
        <f t="shared" ref="R1488" si="2346">Q1488*1.02*1.05*$R$14</f>
        <v>0</v>
      </c>
      <c r="S1488" s="205">
        <f t="shared" ref="S1488" si="2347">F1488*$S$21</f>
        <v>0.3317262551544824</v>
      </c>
      <c r="T1488" s="205">
        <f t="shared" ref="T1488" si="2348">E1488*S1488</f>
        <v>87.244005105628872</v>
      </c>
    </row>
    <row r="1489" spans="1:20" s="43" customFormat="1" ht="12.75" customHeight="1" x14ac:dyDescent="0.2">
      <c r="A1489" s="215"/>
      <c r="B1489" s="218"/>
      <c r="C1489" s="218"/>
      <c r="D1489" s="215"/>
      <c r="E1489" s="204"/>
      <c r="F1489" s="204"/>
      <c r="G1489" s="199"/>
      <c r="H1489" s="301"/>
      <c r="I1489" s="199"/>
      <c r="J1489" s="301"/>
      <c r="K1489" s="47"/>
      <c r="L1489" s="47"/>
      <c r="M1489" s="47"/>
      <c r="N1489" s="116"/>
      <c r="O1489" s="49">
        <f t="shared" si="2317"/>
        <v>0</v>
      </c>
      <c r="P1489" s="201"/>
      <c r="Q1489" s="201"/>
      <c r="R1489" s="201"/>
      <c r="S1489" s="205"/>
      <c r="T1489" s="205"/>
    </row>
    <row r="1490" spans="1:20" s="43" customFormat="1" ht="12.75" customHeight="1" x14ac:dyDescent="0.2">
      <c r="A1490" s="215"/>
      <c r="B1490" s="218"/>
      <c r="C1490" s="218"/>
      <c r="D1490" s="215"/>
      <c r="E1490" s="204"/>
      <c r="F1490" s="204"/>
      <c r="G1490" s="199"/>
      <c r="H1490" s="301"/>
      <c r="I1490" s="199"/>
      <c r="J1490" s="301"/>
      <c r="K1490" s="47"/>
      <c r="L1490" s="47"/>
      <c r="M1490" s="47"/>
      <c r="N1490" s="116"/>
      <c r="O1490" s="49">
        <f t="shared" si="2317"/>
        <v>0</v>
      </c>
      <c r="P1490" s="201"/>
      <c r="Q1490" s="201"/>
      <c r="R1490" s="201"/>
      <c r="S1490" s="205"/>
      <c r="T1490" s="205"/>
    </row>
    <row r="1491" spans="1:20" s="43" customFormat="1" ht="12.75" customHeight="1" x14ac:dyDescent="0.2">
      <c r="A1491" s="216"/>
      <c r="B1491" s="219"/>
      <c r="C1491" s="219"/>
      <c r="D1491" s="216"/>
      <c r="E1491" s="204"/>
      <c r="F1491" s="204"/>
      <c r="G1491" s="199"/>
      <c r="H1491" s="301"/>
      <c r="I1491" s="199"/>
      <c r="J1491" s="301"/>
      <c r="K1491" s="47"/>
      <c r="L1491" s="47"/>
      <c r="M1491" s="47"/>
      <c r="N1491" s="116"/>
      <c r="O1491" s="49">
        <f t="shared" si="2317"/>
        <v>0</v>
      </c>
      <c r="P1491" s="202"/>
      <c r="Q1491" s="202"/>
      <c r="R1491" s="202"/>
      <c r="S1491" s="205"/>
      <c r="T1491" s="205"/>
    </row>
    <row r="1492" spans="1:20" s="43" customFormat="1" ht="12.75" customHeight="1" x14ac:dyDescent="0.2">
      <c r="A1492" s="214">
        <v>4</v>
      </c>
      <c r="B1492" s="217" t="s">
        <v>43</v>
      </c>
      <c r="C1492" s="217" t="s">
        <v>560</v>
      </c>
      <c r="D1492" s="214" t="s">
        <v>31</v>
      </c>
      <c r="E1492" s="204">
        <v>65.98</v>
      </c>
      <c r="F1492" s="204">
        <f t="shared" ref="F1492" si="2349">H1492+J1492+R1492</f>
        <v>2.0885700000000003</v>
      </c>
      <c r="G1492" s="199">
        <v>1.1000000000000001</v>
      </c>
      <c r="H1492" s="301">
        <f t="shared" ref="H1492" si="2350">G1492*$P$8/1000</f>
        <v>2.0885700000000003</v>
      </c>
      <c r="I1492" s="199"/>
      <c r="J1492" s="301">
        <f t="shared" ref="J1492" si="2351">I1492*$P$9/1000</f>
        <v>0</v>
      </c>
      <c r="K1492" s="47"/>
      <c r="L1492" s="47"/>
      <c r="M1492" s="47"/>
      <c r="N1492" s="118"/>
      <c r="O1492" s="49">
        <f t="shared" si="2317"/>
        <v>0</v>
      </c>
      <c r="P1492" s="200">
        <f t="shared" ref="P1492" si="2352">E1492*F1492</f>
        <v>137.80384860000004</v>
      </c>
      <c r="Q1492" s="200">
        <f t="shared" ref="Q1492" si="2353">SUM(O1492:O1495)</f>
        <v>0</v>
      </c>
      <c r="R1492" s="200">
        <f t="shared" ref="R1492" si="2354">Q1492*1.02*1.05*$R$14</f>
        <v>0</v>
      </c>
      <c r="S1492" s="205">
        <f t="shared" ref="S1492" si="2355">F1492*$S$21</f>
        <v>2.3905954765337163</v>
      </c>
      <c r="T1492" s="205">
        <f t="shared" ref="T1492" si="2356">E1492*S1492</f>
        <v>157.7314895416946</v>
      </c>
    </row>
    <row r="1493" spans="1:20" s="43" customFormat="1" ht="12.75" customHeight="1" x14ac:dyDescent="0.2">
      <c r="A1493" s="215"/>
      <c r="B1493" s="218"/>
      <c r="C1493" s="218"/>
      <c r="D1493" s="215"/>
      <c r="E1493" s="204"/>
      <c r="F1493" s="204"/>
      <c r="G1493" s="199"/>
      <c r="H1493" s="301"/>
      <c r="I1493" s="199"/>
      <c r="J1493" s="301"/>
      <c r="K1493" s="47"/>
      <c r="L1493" s="47"/>
      <c r="M1493" s="47"/>
      <c r="N1493" s="116"/>
      <c r="O1493" s="49">
        <f t="shared" si="2317"/>
        <v>0</v>
      </c>
      <c r="P1493" s="201"/>
      <c r="Q1493" s="201"/>
      <c r="R1493" s="201"/>
      <c r="S1493" s="205"/>
      <c r="T1493" s="205"/>
    </row>
    <row r="1494" spans="1:20" s="43" customFormat="1" ht="12.75" customHeight="1" x14ac:dyDescent="0.2">
      <c r="A1494" s="215"/>
      <c r="B1494" s="218"/>
      <c r="C1494" s="218"/>
      <c r="D1494" s="215"/>
      <c r="E1494" s="204"/>
      <c r="F1494" s="204"/>
      <c r="G1494" s="199"/>
      <c r="H1494" s="301"/>
      <c r="I1494" s="199"/>
      <c r="J1494" s="301"/>
      <c r="K1494" s="47"/>
      <c r="L1494" s="47"/>
      <c r="M1494" s="47"/>
      <c r="N1494" s="116"/>
      <c r="O1494" s="49">
        <f t="shared" si="2317"/>
        <v>0</v>
      </c>
      <c r="P1494" s="201"/>
      <c r="Q1494" s="201"/>
      <c r="R1494" s="201"/>
      <c r="S1494" s="205"/>
      <c r="T1494" s="205"/>
    </row>
    <row r="1495" spans="1:20" s="43" customFormat="1" ht="12.75" customHeight="1" x14ac:dyDescent="0.2">
      <c r="A1495" s="216"/>
      <c r="B1495" s="219"/>
      <c r="C1495" s="219"/>
      <c r="D1495" s="216"/>
      <c r="E1495" s="204"/>
      <c r="F1495" s="204"/>
      <c r="G1495" s="199"/>
      <c r="H1495" s="301"/>
      <c r="I1495" s="199"/>
      <c r="J1495" s="301"/>
      <c r="K1495" s="47"/>
      <c r="L1495" s="47"/>
      <c r="M1495" s="47"/>
      <c r="N1495" s="116"/>
      <c r="O1495" s="49">
        <f t="shared" si="2317"/>
        <v>0</v>
      </c>
      <c r="P1495" s="202"/>
      <c r="Q1495" s="202"/>
      <c r="R1495" s="202"/>
      <c r="S1495" s="205"/>
      <c r="T1495" s="205"/>
    </row>
    <row r="1496" spans="1:20" s="43" customFormat="1" ht="12.75" customHeight="1" x14ac:dyDescent="0.2">
      <c r="A1496" s="214">
        <v>5</v>
      </c>
      <c r="B1496" s="217" t="s">
        <v>561</v>
      </c>
      <c r="C1496" s="194" t="s">
        <v>1550</v>
      </c>
      <c r="D1496" s="193" t="s">
        <v>23</v>
      </c>
      <c r="E1496" s="204">
        <v>322</v>
      </c>
      <c r="F1496" s="204">
        <f t="shared" ref="F1496" si="2357">H1496+J1496+R1496</f>
        <v>1.356298478352</v>
      </c>
      <c r="G1496" s="335">
        <v>0.35599999999999998</v>
      </c>
      <c r="H1496" s="301">
        <f t="shared" ref="H1496" si="2358">G1496*$P$8/1000</f>
        <v>0.67593720000000002</v>
      </c>
      <c r="I1496" s="428">
        <v>4.9000000000000002E-2</v>
      </c>
      <c r="J1496" s="301">
        <f t="shared" ref="J1496" si="2359">I1496*$P$9/1000</f>
        <v>0.11540823</v>
      </c>
      <c r="K1496" s="47" t="s">
        <v>47</v>
      </c>
      <c r="L1496" s="116" t="s">
        <v>33</v>
      </c>
      <c r="M1496" s="47">
        <v>1.89E-2</v>
      </c>
      <c r="N1496" s="116">
        <v>26.4</v>
      </c>
      <c r="O1496" s="49">
        <f t="shared" si="2317"/>
        <v>0.49895999999999996</v>
      </c>
      <c r="P1496" s="200">
        <f t="shared" ref="P1496" si="2360">E1496*F1496</f>
        <v>436.72811002934401</v>
      </c>
      <c r="Q1496" s="200">
        <f t="shared" ref="Q1496" si="2361">SUM(O1496:O1499)</f>
        <v>0.49895999999999996</v>
      </c>
      <c r="R1496" s="200">
        <f t="shared" ref="R1496" si="2362">Q1496*1.02*1.05*$R$14</f>
        <v>0.56495304835199989</v>
      </c>
      <c r="S1496" s="205">
        <f t="shared" ref="S1496" si="2363">F1496*$S$21</f>
        <v>1.5524310926508824</v>
      </c>
      <c r="T1496" s="205">
        <f t="shared" ref="T1496" si="2364">E1496*S1496</f>
        <v>499.88281183358413</v>
      </c>
    </row>
    <row r="1497" spans="1:20" s="43" customFormat="1" ht="12.75" customHeight="1" x14ac:dyDescent="0.2">
      <c r="A1497" s="215"/>
      <c r="B1497" s="218"/>
      <c r="C1497" s="194"/>
      <c r="D1497" s="193"/>
      <c r="E1497" s="204"/>
      <c r="F1497" s="204"/>
      <c r="G1497" s="335"/>
      <c r="H1497" s="301"/>
      <c r="I1497" s="428"/>
      <c r="J1497" s="301"/>
      <c r="K1497" s="47"/>
      <c r="L1497" s="47"/>
      <c r="M1497" s="47"/>
      <c r="N1497" s="116"/>
      <c r="O1497" s="49">
        <f t="shared" si="2317"/>
        <v>0</v>
      </c>
      <c r="P1497" s="201"/>
      <c r="Q1497" s="201"/>
      <c r="R1497" s="201"/>
      <c r="S1497" s="205"/>
      <c r="T1497" s="205"/>
    </row>
    <row r="1498" spans="1:20" s="43" customFormat="1" ht="12.75" customHeight="1" x14ac:dyDescent="0.2">
      <c r="A1498" s="215"/>
      <c r="B1498" s="218"/>
      <c r="C1498" s="194"/>
      <c r="D1498" s="193"/>
      <c r="E1498" s="204"/>
      <c r="F1498" s="204"/>
      <c r="G1498" s="335"/>
      <c r="H1498" s="301"/>
      <c r="I1498" s="428"/>
      <c r="J1498" s="301"/>
      <c r="K1498" s="47"/>
      <c r="L1498" s="47"/>
      <c r="M1498" s="47"/>
      <c r="N1498" s="116"/>
      <c r="O1498" s="49">
        <f t="shared" si="2317"/>
        <v>0</v>
      </c>
      <c r="P1498" s="201"/>
      <c r="Q1498" s="201"/>
      <c r="R1498" s="201"/>
      <c r="S1498" s="205"/>
      <c r="T1498" s="205"/>
    </row>
    <row r="1499" spans="1:20" s="43" customFormat="1" ht="12.75" customHeight="1" x14ac:dyDescent="0.2">
      <c r="A1499" s="216"/>
      <c r="B1499" s="219"/>
      <c r="C1499" s="194"/>
      <c r="D1499" s="193"/>
      <c r="E1499" s="204"/>
      <c r="F1499" s="204"/>
      <c r="G1499" s="335"/>
      <c r="H1499" s="301"/>
      <c r="I1499" s="428"/>
      <c r="J1499" s="301"/>
      <c r="K1499" s="47"/>
      <c r="L1499" s="47"/>
      <c r="M1499" s="47"/>
      <c r="N1499" s="116"/>
      <c r="O1499" s="49">
        <f t="shared" si="2317"/>
        <v>0</v>
      </c>
      <c r="P1499" s="202"/>
      <c r="Q1499" s="202"/>
      <c r="R1499" s="202"/>
      <c r="S1499" s="205"/>
      <c r="T1499" s="205"/>
    </row>
    <row r="1500" spans="1:20" s="43" customFormat="1" ht="12.75" customHeight="1" x14ac:dyDescent="0.2">
      <c r="A1500" s="214">
        <v>6</v>
      </c>
      <c r="B1500" s="217" t="s">
        <v>562</v>
      </c>
      <c r="C1500" s="194" t="s">
        <v>1551</v>
      </c>
      <c r="D1500" s="193" t="s">
        <v>23</v>
      </c>
      <c r="E1500" s="204">
        <v>322</v>
      </c>
      <c r="F1500" s="204">
        <f t="shared" ref="F1500" si="2365">H1500+J1500+R1500</f>
        <v>4.0395201515999997</v>
      </c>
      <c r="G1500" s="199">
        <v>0.28199999999999997</v>
      </c>
      <c r="H1500" s="301">
        <f t="shared" ref="H1500" si="2366">G1500*$P$8/1000</f>
        <v>0.53543340000000006</v>
      </c>
      <c r="I1500" s="199">
        <v>3.3300000000000003E-2</v>
      </c>
      <c r="J1500" s="301">
        <f t="shared" ref="J1500" si="2367">I1500*$P$9/1000</f>
        <v>7.8430491000000005E-2</v>
      </c>
      <c r="K1500" s="47" t="s">
        <v>686</v>
      </c>
      <c r="L1500" s="116" t="s">
        <v>23</v>
      </c>
      <c r="M1500" s="47">
        <v>2.2999999999999998</v>
      </c>
      <c r="N1500" s="118">
        <v>1.083</v>
      </c>
      <c r="O1500" s="49">
        <f t="shared" si="2317"/>
        <v>2.4908999999999999</v>
      </c>
      <c r="P1500" s="200">
        <f t="shared" ref="P1500" si="2368">E1500*F1500</f>
        <v>1300.7254888151999</v>
      </c>
      <c r="Q1500" s="200">
        <f t="shared" ref="Q1500" si="2369">SUM(O1500:O1503)</f>
        <v>3.0255000000000001</v>
      </c>
      <c r="R1500" s="200">
        <f t="shared" ref="R1500" si="2370">Q1500*1.02*1.05*$R$14</f>
        <v>3.4256562605999998</v>
      </c>
      <c r="S1500" s="205">
        <f t="shared" ref="S1500" si="2371">F1500*$S$21</f>
        <v>4.6236700717628567</v>
      </c>
      <c r="T1500" s="205">
        <f t="shared" ref="T1500" si="2372">E1500*S1500</f>
        <v>1488.8217631076398</v>
      </c>
    </row>
    <row r="1501" spans="1:20" s="43" customFormat="1" ht="12.75" customHeight="1" x14ac:dyDescent="0.2">
      <c r="A1501" s="215"/>
      <c r="B1501" s="218"/>
      <c r="C1501" s="194"/>
      <c r="D1501" s="193"/>
      <c r="E1501" s="204"/>
      <c r="F1501" s="204"/>
      <c r="G1501" s="199"/>
      <c r="H1501" s="301"/>
      <c r="I1501" s="199"/>
      <c r="J1501" s="301"/>
      <c r="K1501" s="47"/>
      <c r="L1501" s="47"/>
      <c r="M1501" s="47"/>
      <c r="N1501" s="116"/>
      <c r="O1501" s="49">
        <f t="shared" si="2317"/>
        <v>0</v>
      </c>
      <c r="P1501" s="201"/>
      <c r="Q1501" s="201"/>
      <c r="R1501" s="201"/>
      <c r="S1501" s="205"/>
      <c r="T1501" s="205"/>
    </row>
    <row r="1502" spans="1:20" s="43" customFormat="1" ht="12.75" customHeight="1" x14ac:dyDescent="0.2">
      <c r="A1502" s="215"/>
      <c r="B1502" s="218"/>
      <c r="C1502" s="194"/>
      <c r="D1502" s="193"/>
      <c r="E1502" s="204"/>
      <c r="F1502" s="204"/>
      <c r="G1502" s="199"/>
      <c r="H1502" s="301"/>
      <c r="I1502" s="199"/>
      <c r="J1502" s="301"/>
      <c r="K1502" s="47" t="s">
        <v>533</v>
      </c>
      <c r="L1502" s="47" t="s">
        <v>28</v>
      </c>
      <c r="M1502" s="47">
        <v>4.4000000000000003E-3</v>
      </c>
      <c r="N1502" s="116">
        <v>121.5</v>
      </c>
      <c r="O1502" s="49">
        <f t="shared" si="2317"/>
        <v>0.53460000000000008</v>
      </c>
      <c r="P1502" s="201"/>
      <c r="Q1502" s="201"/>
      <c r="R1502" s="201"/>
      <c r="S1502" s="205"/>
      <c r="T1502" s="205"/>
    </row>
    <row r="1503" spans="1:20" s="43" customFormat="1" ht="12.75" customHeight="1" x14ac:dyDescent="0.2">
      <c r="A1503" s="216"/>
      <c r="B1503" s="219"/>
      <c r="C1503" s="194"/>
      <c r="D1503" s="193"/>
      <c r="E1503" s="204"/>
      <c r="F1503" s="204"/>
      <c r="G1503" s="199"/>
      <c r="H1503" s="301"/>
      <c r="I1503" s="199"/>
      <c r="J1503" s="301"/>
      <c r="K1503" s="47"/>
      <c r="L1503" s="47"/>
      <c r="M1503" s="47"/>
      <c r="N1503" s="116"/>
      <c r="O1503" s="49">
        <f t="shared" si="2317"/>
        <v>0</v>
      </c>
      <c r="P1503" s="202"/>
      <c r="Q1503" s="202"/>
      <c r="R1503" s="202"/>
      <c r="S1503" s="205"/>
      <c r="T1503" s="205"/>
    </row>
    <row r="1504" spans="1:20" s="43" customFormat="1" ht="12.75" customHeight="1" x14ac:dyDescent="0.2">
      <c r="A1504" s="214">
        <v>7</v>
      </c>
      <c r="B1504" s="217" t="s">
        <v>561</v>
      </c>
      <c r="C1504" s="194" t="s">
        <v>1550</v>
      </c>
      <c r="D1504" s="193" t="s">
        <v>23</v>
      </c>
      <c r="E1504" s="204">
        <v>322</v>
      </c>
      <c r="F1504" s="204">
        <f t="shared" ref="F1504" si="2373">H1504+J1504+R1504</f>
        <v>1.356298478352</v>
      </c>
      <c r="G1504" s="335">
        <v>0.35599999999999998</v>
      </c>
      <c r="H1504" s="301">
        <f t="shared" ref="H1504" si="2374">G1504*$P$8/1000</f>
        <v>0.67593720000000002</v>
      </c>
      <c r="I1504" s="428">
        <v>4.9000000000000002E-2</v>
      </c>
      <c r="J1504" s="301">
        <f t="shared" ref="J1504" si="2375">I1504*$P$9/1000</f>
        <v>0.11540823</v>
      </c>
      <c r="K1504" s="47" t="s">
        <v>47</v>
      </c>
      <c r="L1504" s="116" t="s">
        <v>33</v>
      </c>
      <c r="M1504" s="47">
        <v>1.89E-2</v>
      </c>
      <c r="N1504" s="116">
        <v>26.4</v>
      </c>
      <c r="O1504" s="49">
        <f t="shared" si="2317"/>
        <v>0.49895999999999996</v>
      </c>
      <c r="P1504" s="200">
        <f t="shared" ref="P1504" si="2376">E1504*F1504</f>
        <v>436.72811002934401</v>
      </c>
      <c r="Q1504" s="200">
        <f t="shared" ref="Q1504" si="2377">SUM(O1504:O1507)</f>
        <v>0.49895999999999996</v>
      </c>
      <c r="R1504" s="200">
        <f t="shared" ref="R1504" si="2378">Q1504*1.02*1.05*$R$14</f>
        <v>0.56495304835199989</v>
      </c>
      <c r="S1504" s="205">
        <f t="shared" ref="S1504" si="2379">F1504*$S$21</f>
        <v>1.5524310926508824</v>
      </c>
      <c r="T1504" s="205">
        <f t="shared" ref="T1504" si="2380">E1504*S1504</f>
        <v>499.88281183358413</v>
      </c>
    </row>
    <row r="1505" spans="1:20" s="43" customFormat="1" ht="12.75" customHeight="1" x14ac:dyDescent="0.2">
      <c r="A1505" s="215"/>
      <c r="B1505" s="218"/>
      <c r="C1505" s="194"/>
      <c r="D1505" s="193"/>
      <c r="E1505" s="204"/>
      <c r="F1505" s="204"/>
      <c r="G1505" s="335"/>
      <c r="H1505" s="301"/>
      <c r="I1505" s="428"/>
      <c r="J1505" s="301"/>
      <c r="K1505" s="47"/>
      <c r="L1505" s="47"/>
      <c r="M1505" s="47"/>
      <c r="N1505" s="116"/>
      <c r="O1505" s="49">
        <f t="shared" si="2317"/>
        <v>0</v>
      </c>
      <c r="P1505" s="201"/>
      <c r="Q1505" s="201"/>
      <c r="R1505" s="201"/>
      <c r="S1505" s="205"/>
      <c r="T1505" s="205"/>
    </row>
    <row r="1506" spans="1:20" s="43" customFormat="1" ht="12.75" customHeight="1" x14ac:dyDescent="0.2">
      <c r="A1506" s="215"/>
      <c r="B1506" s="218"/>
      <c r="C1506" s="194"/>
      <c r="D1506" s="193"/>
      <c r="E1506" s="204"/>
      <c r="F1506" s="204"/>
      <c r="G1506" s="335"/>
      <c r="H1506" s="301"/>
      <c r="I1506" s="428"/>
      <c r="J1506" s="301"/>
      <c r="K1506" s="47"/>
      <c r="L1506" s="47"/>
      <c r="M1506" s="47"/>
      <c r="N1506" s="116"/>
      <c r="O1506" s="49">
        <f t="shared" si="2317"/>
        <v>0</v>
      </c>
      <c r="P1506" s="201"/>
      <c r="Q1506" s="201"/>
      <c r="R1506" s="201"/>
      <c r="S1506" s="205"/>
      <c r="T1506" s="205"/>
    </row>
    <row r="1507" spans="1:20" s="43" customFormat="1" ht="12.75" customHeight="1" x14ac:dyDescent="0.2">
      <c r="A1507" s="216"/>
      <c r="B1507" s="219"/>
      <c r="C1507" s="194"/>
      <c r="D1507" s="193"/>
      <c r="E1507" s="204"/>
      <c r="F1507" s="204"/>
      <c r="G1507" s="335"/>
      <c r="H1507" s="301"/>
      <c r="I1507" s="428"/>
      <c r="J1507" s="301"/>
      <c r="K1507" s="47"/>
      <c r="L1507" s="47"/>
      <c r="M1507" s="47"/>
      <c r="N1507" s="116"/>
      <c r="O1507" s="49">
        <f t="shared" si="2317"/>
        <v>0</v>
      </c>
      <c r="P1507" s="202"/>
      <c r="Q1507" s="202"/>
      <c r="R1507" s="202"/>
      <c r="S1507" s="205"/>
      <c r="T1507" s="205"/>
    </row>
    <row r="1508" spans="1:20" s="43" customFormat="1" ht="12.75" customHeight="1" x14ac:dyDescent="0.2">
      <c r="A1508" s="214">
        <v>8</v>
      </c>
      <c r="B1508" s="194" t="s">
        <v>563</v>
      </c>
      <c r="C1508" s="194" t="s">
        <v>1541</v>
      </c>
      <c r="D1508" s="214" t="s">
        <v>31</v>
      </c>
      <c r="E1508" s="204">
        <v>263</v>
      </c>
      <c r="F1508" s="204">
        <f t="shared" ref="F1508" si="2381">H1508+J1508+R1508</f>
        <v>0.35564576999999997</v>
      </c>
      <c r="G1508" s="199"/>
      <c r="H1508" s="301">
        <f t="shared" ref="H1508" si="2382">G1508*$P$8/1000</f>
        <v>0</v>
      </c>
      <c r="I1508" s="300">
        <v>0.151</v>
      </c>
      <c r="J1508" s="301">
        <f t="shared" ref="J1508" si="2383">I1508*$P$9/1000</f>
        <v>0.35564576999999997</v>
      </c>
      <c r="K1508" s="47"/>
      <c r="L1508" s="47"/>
      <c r="M1508" s="47"/>
      <c r="N1508" s="118"/>
      <c r="O1508" s="49">
        <f t="shared" si="2317"/>
        <v>0</v>
      </c>
      <c r="P1508" s="200">
        <f t="shared" ref="P1508" si="2384">E1508*F1508</f>
        <v>93.534837509999988</v>
      </c>
      <c r="Q1508" s="200">
        <f t="shared" ref="Q1508" si="2385">SUM(O1508:O1511)</f>
        <v>0</v>
      </c>
      <c r="R1508" s="200">
        <f t="shared" ref="R1508" si="2386">Q1508*1.02*1.05*$R$14</f>
        <v>0</v>
      </c>
      <c r="S1508" s="205">
        <f t="shared" ref="S1508" si="2387">F1508*$S$21</f>
        <v>0.40707525675957729</v>
      </c>
      <c r="T1508" s="205">
        <f t="shared" ref="T1508" si="2388">E1508*S1508</f>
        <v>107.06079252776883</v>
      </c>
    </row>
    <row r="1509" spans="1:20" s="43" customFormat="1" ht="12.75" customHeight="1" x14ac:dyDescent="0.2">
      <c r="A1509" s="215"/>
      <c r="B1509" s="194"/>
      <c r="C1509" s="194"/>
      <c r="D1509" s="215"/>
      <c r="E1509" s="204"/>
      <c r="F1509" s="204"/>
      <c r="G1509" s="199"/>
      <c r="H1509" s="301"/>
      <c r="I1509" s="300"/>
      <c r="J1509" s="301"/>
      <c r="K1509" s="47"/>
      <c r="L1509" s="47"/>
      <c r="M1509" s="47"/>
      <c r="N1509" s="116"/>
      <c r="O1509" s="49">
        <f t="shared" si="2317"/>
        <v>0</v>
      </c>
      <c r="P1509" s="201"/>
      <c r="Q1509" s="201"/>
      <c r="R1509" s="201"/>
      <c r="S1509" s="205"/>
      <c r="T1509" s="205"/>
    </row>
    <row r="1510" spans="1:20" s="43" customFormat="1" ht="12.75" customHeight="1" x14ac:dyDescent="0.2">
      <c r="A1510" s="215"/>
      <c r="B1510" s="194"/>
      <c r="C1510" s="194"/>
      <c r="D1510" s="215"/>
      <c r="E1510" s="204"/>
      <c r="F1510" s="204"/>
      <c r="G1510" s="199"/>
      <c r="H1510" s="301"/>
      <c r="I1510" s="300"/>
      <c r="J1510" s="301"/>
      <c r="K1510" s="47"/>
      <c r="L1510" s="47"/>
      <c r="M1510" s="47"/>
      <c r="N1510" s="116"/>
      <c r="O1510" s="49">
        <f t="shared" si="2317"/>
        <v>0</v>
      </c>
      <c r="P1510" s="201"/>
      <c r="Q1510" s="201"/>
      <c r="R1510" s="201"/>
      <c r="S1510" s="205"/>
      <c r="T1510" s="205"/>
    </row>
    <row r="1511" spans="1:20" s="43" customFormat="1" ht="12.75" customHeight="1" x14ac:dyDescent="0.2">
      <c r="A1511" s="216"/>
      <c r="B1511" s="194"/>
      <c r="C1511" s="194"/>
      <c r="D1511" s="216"/>
      <c r="E1511" s="204"/>
      <c r="F1511" s="204"/>
      <c r="G1511" s="199"/>
      <c r="H1511" s="301"/>
      <c r="I1511" s="300"/>
      <c r="J1511" s="301"/>
      <c r="K1511" s="47"/>
      <c r="L1511" s="47"/>
      <c r="M1511" s="47"/>
      <c r="N1511" s="116"/>
      <c r="O1511" s="49">
        <f t="shared" si="2317"/>
        <v>0</v>
      </c>
      <c r="P1511" s="202"/>
      <c r="Q1511" s="202"/>
      <c r="R1511" s="202"/>
      <c r="S1511" s="205"/>
      <c r="T1511" s="205"/>
    </row>
    <row r="1512" spans="1:20" s="43" customFormat="1" ht="12.75" customHeight="1" x14ac:dyDescent="0.2">
      <c r="A1512" s="214">
        <v>9</v>
      </c>
      <c r="B1512" s="194" t="s">
        <v>328</v>
      </c>
      <c r="C1512" s="194" t="s">
        <v>564</v>
      </c>
      <c r="D1512" s="193" t="s">
        <v>31</v>
      </c>
      <c r="E1512" s="196">
        <v>44.2</v>
      </c>
      <c r="F1512" s="204">
        <f t="shared" ref="F1512" si="2389">H1512+J1512+R1512</f>
        <v>1.0670694000000001</v>
      </c>
      <c r="G1512" s="199">
        <v>0.56200000000000006</v>
      </c>
      <c r="H1512" s="301">
        <f t="shared" ref="H1512" si="2390">G1512*$P$8/1000</f>
        <v>1.0670694000000001</v>
      </c>
      <c r="I1512" s="199"/>
      <c r="J1512" s="301">
        <f t="shared" ref="J1512" si="2391">I1512*$P$9/1000</f>
        <v>0</v>
      </c>
      <c r="K1512" s="47"/>
      <c r="L1512" s="47"/>
      <c r="M1512" s="47"/>
      <c r="N1512" s="118"/>
      <c r="O1512" s="49">
        <f t="shared" si="2317"/>
        <v>0</v>
      </c>
      <c r="P1512" s="200">
        <f t="shared" ref="P1512" si="2392">E1512*F1512</f>
        <v>47.164467480000006</v>
      </c>
      <c r="Q1512" s="200">
        <f t="shared" ref="Q1512" si="2393">SUM(O1512:O1515)</f>
        <v>0</v>
      </c>
      <c r="R1512" s="200">
        <f t="shared" ref="R1512" si="2394">Q1512*1.02*1.05*$R$14</f>
        <v>0</v>
      </c>
      <c r="S1512" s="205">
        <f t="shared" ref="S1512" si="2395">F1512*$S$21</f>
        <v>1.2213769616472259</v>
      </c>
      <c r="T1512" s="205">
        <f t="shared" ref="T1512" si="2396">E1512*S1512</f>
        <v>53.984861704807386</v>
      </c>
    </row>
    <row r="1513" spans="1:20" s="43" customFormat="1" ht="12.75" customHeight="1" x14ac:dyDescent="0.2">
      <c r="A1513" s="215"/>
      <c r="B1513" s="194"/>
      <c r="C1513" s="194"/>
      <c r="D1513" s="193"/>
      <c r="E1513" s="197"/>
      <c r="F1513" s="204"/>
      <c r="G1513" s="199"/>
      <c r="H1513" s="301"/>
      <c r="I1513" s="199"/>
      <c r="J1513" s="301"/>
      <c r="K1513" s="47"/>
      <c r="L1513" s="47"/>
      <c r="M1513" s="47"/>
      <c r="N1513" s="116"/>
      <c r="O1513" s="49">
        <f t="shared" si="2317"/>
        <v>0</v>
      </c>
      <c r="P1513" s="201"/>
      <c r="Q1513" s="201"/>
      <c r="R1513" s="201"/>
      <c r="S1513" s="205"/>
      <c r="T1513" s="205"/>
    </row>
    <row r="1514" spans="1:20" s="43" customFormat="1" ht="12.75" customHeight="1" x14ac:dyDescent="0.2">
      <c r="A1514" s="215"/>
      <c r="B1514" s="194"/>
      <c r="C1514" s="194"/>
      <c r="D1514" s="193"/>
      <c r="E1514" s="197"/>
      <c r="F1514" s="204"/>
      <c r="G1514" s="199"/>
      <c r="H1514" s="301"/>
      <c r="I1514" s="199"/>
      <c r="J1514" s="301"/>
      <c r="K1514" s="47"/>
      <c r="L1514" s="47"/>
      <c r="M1514" s="47"/>
      <c r="N1514" s="116"/>
      <c r="O1514" s="49">
        <f t="shared" si="2317"/>
        <v>0</v>
      </c>
      <c r="P1514" s="201"/>
      <c r="Q1514" s="201"/>
      <c r="R1514" s="201"/>
      <c r="S1514" s="205"/>
      <c r="T1514" s="205"/>
    </row>
    <row r="1515" spans="1:20" s="43" customFormat="1" ht="12.75" customHeight="1" x14ac:dyDescent="0.2">
      <c r="A1515" s="216"/>
      <c r="B1515" s="194"/>
      <c r="C1515" s="194"/>
      <c r="D1515" s="193"/>
      <c r="E1515" s="198"/>
      <c r="F1515" s="204"/>
      <c r="G1515" s="199"/>
      <c r="H1515" s="301"/>
      <c r="I1515" s="199"/>
      <c r="J1515" s="301"/>
      <c r="K1515" s="47"/>
      <c r="L1515" s="47"/>
      <c r="M1515" s="47"/>
      <c r="N1515" s="116"/>
      <c r="O1515" s="49">
        <f t="shared" si="2317"/>
        <v>0</v>
      </c>
      <c r="P1515" s="202"/>
      <c r="Q1515" s="202"/>
      <c r="R1515" s="202"/>
      <c r="S1515" s="205"/>
      <c r="T1515" s="205"/>
    </row>
    <row r="1516" spans="1:20" s="43" customFormat="1" ht="12.75" customHeight="1" x14ac:dyDescent="0.2">
      <c r="A1516" s="214">
        <v>10</v>
      </c>
      <c r="B1516" s="217" t="s">
        <v>55</v>
      </c>
      <c r="C1516" s="217" t="s">
        <v>565</v>
      </c>
      <c r="D1516" s="214" t="s">
        <v>28</v>
      </c>
      <c r="E1516" s="204">
        <v>39.200000000000003</v>
      </c>
      <c r="F1516" s="204">
        <f t="shared" ref="F1516" si="2397">H1516+J1516+R1516</f>
        <v>2.8792230000000001</v>
      </c>
      <c r="G1516" s="210">
        <v>0.4</v>
      </c>
      <c r="H1516" s="301">
        <f t="shared" ref="H1516" si="2398">G1516*$P$8/1000</f>
        <v>0.75948000000000004</v>
      </c>
      <c r="I1516" s="210">
        <v>0.9</v>
      </c>
      <c r="J1516" s="301">
        <f t="shared" ref="J1516" si="2399">I1516*$P$9/1000</f>
        <v>2.1197430000000002</v>
      </c>
      <c r="K1516" s="47"/>
      <c r="L1516" s="47"/>
      <c r="M1516" s="47"/>
      <c r="N1516" s="118"/>
      <c r="O1516" s="49">
        <f t="shared" si="2317"/>
        <v>0</v>
      </c>
      <c r="P1516" s="200">
        <f t="shared" ref="P1516" si="2400">E1516*F1516</f>
        <v>112.86554160000001</v>
      </c>
      <c r="Q1516" s="200">
        <f t="shared" ref="Q1516" si="2401">SUM(O1516:O1519)</f>
        <v>0</v>
      </c>
      <c r="R1516" s="200">
        <f t="shared" ref="R1516" si="2402">Q1516*1.02*1.05*$R$14</f>
        <v>0</v>
      </c>
      <c r="S1516" s="205">
        <f t="shared" ref="S1516" si="2403">F1516*$S$21</f>
        <v>3.2955838108044433</v>
      </c>
      <c r="T1516" s="205">
        <f t="shared" ref="T1516" si="2404">E1516*S1516</f>
        <v>129.18688538353419</v>
      </c>
    </row>
    <row r="1517" spans="1:20" s="43" customFormat="1" ht="12.75" customHeight="1" x14ac:dyDescent="0.2">
      <c r="A1517" s="215"/>
      <c r="B1517" s="218"/>
      <c r="C1517" s="218"/>
      <c r="D1517" s="215"/>
      <c r="E1517" s="204"/>
      <c r="F1517" s="204"/>
      <c r="G1517" s="210"/>
      <c r="H1517" s="301"/>
      <c r="I1517" s="210"/>
      <c r="J1517" s="301"/>
      <c r="K1517" s="47"/>
      <c r="L1517" s="47"/>
      <c r="M1517" s="47"/>
      <c r="N1517" s="116"/>
      <c r="O1517" s="49">
        <f t="shared" si="2317"/>
        <v>0</v>
      </c>
      <c r="P1517" s="201"/>
      <c r="Q1517" s="201"/>
      <c r="R1517" s="201"/>
      <c r="S1517" s="205"/>
      <c r="T1517" s="205"/>
    </row>
    <row r="1518" spans="1:20" s="43" customFormat="1" ht="12.75" customHeight="1" x14ac:dyDescent="0.2">
      <c r="A1518" s="215"/>
      <c r="B1518" s="218"/>
      <c r="C1518" s="218"/>
      <c r="D1518" s="215"/>
      <c r="E1518" s="204"/>
      <c r="F1518" s="204"/>
      <c r="G1518" s="210"/>
      <c r="H1518" s="301"/>
      <c r="I1518" s="210"/>
      <c r="J1518" s="301"/>
      <c r="K1518" s="47"/>
      <c r="L1518" s="47"/>
      <c r="M1518" s="47"/>
      <c r="N1518" s="116"/>
      <c r="O1518" s="49">
        <f t="shared" si="2317"/>
        <v>0</v>
      </c>
      <c r="P1518" s="201"/>
      <c r="Q1518" s="201"/>
      <c r="R1518" s="201"/>
      <c r="S1518" s="205"/>
      <c r="T1518" s="205"/>
    </row>
    <row r="1519" spans="1:20" s="43" customFormat="1" ht="12.75" customHeight="1" x14ac:dyDescent="0.2">
      <c r="A1519" s="216"/>
      <c r="B1519" s="219"/>
      <c r="C1519" s="219"/>
      <c r="D1519" s="216"/>
      <c r="E1519" s="204"/>
      <c r="F1519" s="204"/>
      <c r="G1519" s="210"/>
      <c r="H1519" s="301"/>
      <c r="I1519" s="210"/>
      <c r="J1519" s="301"/>
      <c r="K1519" s="47"/>
      <c r="L1519" s="47"/>
      <c r="M1519" s="47"/>
      <c r="N1519" s="116"/>
      <c r="O1519" s="49">
        <f t="shared" si="2317"/>
        <v>0</v>
      </c>
      <c r="P1519" s="202"/>
      <c r="Q1519" s="202"/>
      <c r="R1519" s="202"/>
      <c r="S1519" s="205"/>
      <c r="T1519" s="205"/>
    </row>
    <row r="1520" spans="1:20" s="43" customFormat="1" ht="12.75" customHeight="1" x14ac:dyDescent="0.2">
      <c r="A1520" s="214"/>
      <c r="B1520" s="194"/>
      <c r="C1520" s="425" t="s">
        <v>1552</v>
      </c>
      <c r="D1520" s="364"/>
      <c r="E1520" s="204"/>
      <c r="F1520" s="204">
        <f t="shared" ref="F1520" si="2405">H1520+J1520+R1520</f>
        <v>0</v>
      </c>
      <c r="G1520" s="199"/>
      <c r="H1520" s="301">
        <f t="shared" ref="H1520" si="2406">G1520*$P$8/1000</f>
        <v>0</v>
      </c>
      <c r="I1520" s="199"/>
      <c r="J1520" s="301">
        <f t="shared" ref="J1520" si="2407">I1520*$P$9/1000</f>
        <v>0</v>
      </c>
      <c r="K1520" s="47"/>
      <c r="L1520" s="47"/>
      <c r="M1520" s="47"/>
      <c r="N1520" s="118"/>
      <c r="O1520" s="49">
        <f t="shared" si="2317"/>
        <v>0</v>
      </c>
      <c r="P1520" s="200">
        <f t="shared" ref="P1520" si="2408">E1520*F1520</f>
        <v>0</v>
      </c>
      <c r="Q1520" s="200">
        <f t="shared" ref="Q1520" si="2409">SUM(O1520:O1523)</f>
        <v>0</v>
      </c>
      <c r="R1520" s="200">
        <f t="shared" ref="R1520" si="2410">Q1520*1.02*1.05*$R$14</f>
        <v>0</v>
      </c>
      <c r="S1520" s="205">
        <f t="shared" ref="S1520" si="2411">F1520*$S$21</f>
        <v>0</v>
      </c>
      <c r="T1520" s="205">
        <f t="shared" ref="T1520" si="2412">E1520*S1520</f>
        <v>0</v>
      </c>
    </row>
    <row r="1521" spans="1:20" s="43" customFormat="1" ht="12.75" customHeight="1" x14ac:dyDescent="0.2">
      <c r="A1521" s="215"/>
      <c r="B1521" s="194"/>
      <c r="C1521" s="426"/>
      <c r="D1521" s="365"/>
      <c r="E1521" s="204"/>
      <c r="F1521" s="204"/>
      <c r="G1521" s="199"/>
      <c r="H1521" s="301"/>
      <c r="I1521" s="199"/>
      <c r="J1521" s="301"/>
      <c r="K1521" s="47"/>
      <c r="L1521" s="47"/>
      <c r="M1521" s="47"/>
      <c r="N1521" s="116"/>
      <c r="O1521" s="49">
        <f t="shared" si="2317"/>
        <v>0</v>
      </c>
      <c r="P1521" s="201"/>
      <c r="Q1521" s="201"/>
      <c r="R1521" s="201"/>
      <c r="S1521" s="205"/>
      <c r="T1521" s="205"/>
    </row>
    <row r="1522" spans="1:20" s="43" customFormat="1" ht="12.75" customHeight="1" x14ac:dyDescent="0.2">
      <c r="A1522" s="215"/>
      <c r="B1522" s="194"/>
      <c r="C1522" s="426"/>
      <c r="D1522" s="365"/>
      <c r="E1522" s="204"/>
      <c r="F1522" s="204"/>
      <c r="G1522" s="199"/>
      <c r="H1522" s="301"/>
      <c r="I1522" s="199"/>
      <c r="J1522" s="301"/>
      <c r="K1522" s="47"/>
      <c r="L1522" s="47"/>
      <c r="M1522" s="47"/>
      <c r="N1522" s="116"/>
      <c r="O1522" s="49">
        <f t="shared" si="2317"/>
        <v>0</v>
      </c>
      <c r="P1522" s="201"/>
      <c r="Q1522" s="201"/>
      <c r="R1522" s="201"/>
      <c r="S1522" s="205"/>
      <c r="T1522" s="205"/>
    </row>
    <row r="1523" spans="1:20" s="43" customFormat="1" ht="12.75" customHeight="1" x14ac:dyDescent="0.2">
      <c r="A1523" s="216"/>
      <c r="B1523" s="194"/>
      <c r="C1523" s="427"/>
      <c r="D1523" s="365"/>
      <c r="E1523" s="204"/>
      <c r="F1523" s="204"/>
      <c r="G1523" s="199"/>
      <c r="H1523" s="301"/>
      <c r="I1523" s="199"/>
      <c r="J1523" s="301"/>
      <c r="K1523" s="47"/>
      <c r="L1523" s="47"/>
      <c r="M1523" s="47"/>
      <c r="N1523" s="116"/>
      <c r="O1523" s="49">
        <f t="shared" si="2317"/>
        <v>0</v>
      </c>
      <c r="P1523" s="202"/>
      <c r="Q1523" s="202"/>
      <c r="R1523" s="202"/>
      <c r="S1523" s="205"/>
      <c r="T1523" s="205"/>
    </row>
    <row r="1524" spans="1:20" s="43" customFormat="1" ht="12.75" customHeight="1" x14ac:dyDescent="0.2">
      <c r="A1524" s="214"/>
      <c r="B1524" s="194"/>
      <c r="C1524" s="425" t="s">
        <v>26</v>
      </c>
      <c r="D1524" s="364"/>
      <c r="E1524" s="204"/>
      <c r="F1524" s="204">
        <f t="shared" ref="F1524" si="2413">H1524+J1524+R1524</f>
        <v>0</v>
      </c>
      <c r="G1524" s="199"/>
      <c r="H1524" s="301">
        <f t="shared" ref="H1524" si="2414">G1524*$P$8/1000</f>
        <v>0</v>
      </c>
      <c r="I1524" s="199"/>
      <c r="J1524" s="301">
        <f t="shared" ref="J1524" si="2415">I1524*$P$9/1000</f>
        <v>0</v>
      </c>
      <c r="K1524" s="47"/>
      <c r="L1524" s="47"/>
      <c r="M1524" s="47"/>
      <c r="N1524" s="118"/>
      <c r="O1524" s="49">
        <f t="shared" si="2317"/>
        <v>0</v>
      </c>
      <c r="P1524" s="200">
        <f t="shared" ref="P1524" si="2416">E1524*F1524</f>
        <v>0</v>
      </c>
      <c r="Q1524" s="200">
        <f t="shared" ref="Q1524" si="2417">SUM(O1524:O1527)</f>
        <v>0</v>
      </c>
      <c r="R1524" s="200">
        <f t="shared" ref="R1524" si="2418">Q1524*1.02*1.05*$R$14</f>
        <v>0</v>
      </c>
      <c r="S1524" s="205">
        <f t="shared" ref="S1524" si="2419">F1524*$S$21</f>
        <v>0</v>
      </c>
      <c r="T1524" s="205">
        <f t="shared" ref="T1524" si="2420">E1524*S1524</f>
        <v>0</v>
      </c>
    </row>
    <row r="1525" spans="1:20" s="43" customFormat="1" ht="12.75" customHeight="1" x14ac:dyDescent="0.2">
      <c r="A1525" s="215"/>
      <c r="B1525" s="194"/>
      <c r="C1525" s="426"/>
      <c r="D1525" s="365"/>
      <c r="E1525" s="204"/>
      <c r="F1525" s="204"/>
      <c r="G1525" s="199"/>
      <c r="H1525" s="301"/>
      <c r="I1525" s="199"/>
      <c r="J1525" s="301"/>
      <c r="K1525" s="47"/>
      <c r="L1525" s="47"/>
      <c r="M1525" s="47"/>
      <c r="N1525" s="116"/>
      <c r="O1525" s="49">
        <f t="shared" si="2317"/>
        <v>0</v>
      </c>
      <c r="P1525" s="201"/>
      <c r="Q1525" s="201"/>
      <c r="R1525" s="201"/>
      <c r="S1525" s="205"/>
      <c r="T1525" s="205"/>
    </row>
    <row r="1526" spans="1:20" s="43" customFormat="1" ht="12.75" customHeight="1" x14ac:dyDescent="0.2">
      <c r="A1526" s="215"/>
      <c r="B1526" s="194"/>
      <c r="C1526" s="426"/>
      <c r="D1526" s="365"/>
      <c r="E1526" s="204"/>
      <c r="F1526" s="204"/>
      <c r="G1526" s="199"/>
      <c r="H1526" s="301"/>
      <c r="I1526" s="199"/>
      <c r="J1526" s="301"/>
      <c r="K1526" s="47"/>
      <c r="L1526" s="47"/>
      <c r="M1526" s="47"/>
      <c r="N1526" s="116"/>
      <c r="O1526" s="49">
        <f t="shared" si="2317"/>
        <v>0</v>
      </c>
      <c r="P1526" s="201"/>
      <c r="Q1526" s="201"/>
      <c r="R1526" s="201"/>
      <c r="S1526" s="205"/>
      <c r="T1526" s="205"/>
    </row>
    <row r="1527" spans="1:20" s="43" customFormat="1" ht="12.75" customHeight="1" x14ac:dyDescent="0.2">
      <c r="A1527" s="216"/>
      <c r="B1527" s="194"/>
      <c r="C1527" s="427"/>
      <c r="D1527" s="365"/>
      <c r="E1527" s="204"/>
      <c r="F1527" s="204"/>
      <c r="G1527" s="199"/>
      <c r="H1527" s="301"/>
      <c r="I1527" s="199"/>
      <c r="J1527" s="301"/>
      <c r="K1527" s="47"/>
      <c r="L1527" s="47"/>
      <c r="M1527" s="47"/>
      <c r="N1527" s="116"/>
      <c r="O1527" s="49">
        <f t="shared" si="2317"/>
        <v>0</v>
      </c>
      <c r="P1527" s="202"/>
      <c r="Q1527" s="202"/>
      <c r="R1527" s="202"/>
      <c r="S1527" s="205"/>
      <c r="T1527" s="205"/>
    </row>
    <row r="1528" spans="1:20" s="43" customFormat="1" ht="12.75" customHeight="1" x14ac:dyDescent="0.2">
      <c r="A1528" s="214">
        <v>1</v>
      </c>
      <c r="B1528" s="220" t="s">
        <v>45</v>
      </c>
      <c r="C1528" s="194" t="s">
        <v>1558</v>
      </c>
      <c r="D1528" s="350" t="s">
        <v>568</v>
      </c>
      <c r="E1528" s="196">
        <v>8</v>
      </c>
      <c r="F1528" s="196">
        <f t="shared" ref="F1528" si="2421">H1528+J1528+R1528</f>
        <v>0.40497414000000004</v>
      </c>
      <c r="G1528" s="259">
        <v>0.186</v>
      </c>
      <c r="H1528" s="200">
        <f t="shared" ref="H1528" si="2422">G1528*$P$8/1000</f>
        <v>0.35315820000000003</v>
      </c>
      <c r="I1528" s="250">
        <v>2.1999999999999999E-2</v>
      </c>
      <c r="J1528" s="200">
        <f t="shared" ref="J1528" si="2423">I1528*$P$9/1000</f>
        <v>5.1815939999999998E-2</v>
      </c>
      <c r="K1528" s="47"/>
      <c r="L1528" s="47"/>
      <c r="M1528" s="47"/>
      <c r="N1528" s="116"/>
      <c r="O1528" s="49">
        <f t="shared" si="2317"/>
        <v>0</v>
      </c>
      <c r="P1528" s="200">
        <f t="shared" ref="P1528" si="2424">E1528*F1528</f>
        <v>3.2397931200000003</v>
      </c>
      <c r="Q1528" s="200">
        <f t="shared" ref="Q1528" si="2425">SUM(O1528:O1531)</f>
        <v>0</v>
      </c>
      <c r="R1528" s="200">
        <f t="shared" ref="R1528" si="2426">Q1528*1.02*1.05*$R$14</f>
        <v>0</v>
      </c>
      <c r="S1528" s="205">
        <f t="shared" ref="S1528" si="2427">F1528*$S$21</f>
        <v>0.46353694020173225</v>
      </c>
      <c r="T1528" s="205">
        <f t="shared" ref="T1528" si="2428">E1528*S1528</f>
        <v>3.708295521613858</v>
      </c>
    </row>
    <row r="1529" spans="1:20" s="43" customFormat="1" ht="12.75" customHeight="1" x14ac:dyDescent="0.2">
      <c r="A1529" s="215"/>
      <c r="B1529" s="220"/>
      <c r="C1529" s="194"/>
      <c r="D1529" s="328"/>
      <c r="E1529" s="197"/>
      <c r="F1529" s="197"/>
      <c r="G1529" s="260"/>
      <c r="H1529" s="201"/>
      <c r="I1529" s="251"/>
      <c r="J1529" s="201"/>
      <c r="K1529" s="47"/>
      <c r="L1529" s="47"/>
      <c r="M1529" s="47"/>
      <c r="N1529" s="116"/>
      <c r="O1529" s="49">
        <f t="shared" si="2317"/>
        <v>0</v>
      </c>
      <c r="P1529" s="201"/>
      <c r="Q1529" s="201"/>
      <c r="R1529" s="201"/>
      <c r="S1529" s="205"/>
      <c r="T1529" s="205"/>
    </row>
    <row r="1530" spans="1:20" s="43" customFormat="1" ht="12.75" customHeight="1" x14ac:dyDescent="0.2">
      <c r="A1530" s="215"/>
      <c r="B1530" s="220"/>
      <c r="C1530" s="194"/>
      <c r="D1530" s="328"/>
      <c r="E1530" s="197"/>
      <c r="F1530" s="197"/>
      <c r="G1530" s="260"/>
      <c r="H1530" s="201"/>
      <c r="I1530" s="251"/>
      <c r="J1530" s="201"/>
      <c r="K1530" s="47"/>
      <c r="L1530" s="47"/>
      <c r="M1530" s="47"/>
      <c r="N1530" s="116"/>
      <c r="O1530" s="49">
        <f t="shared" si="2317"/>
        <v>0</v>
      </c>
      <c r="P1530" s="201"/>
      <c r="Q1530" s="201"/>
      <c r="R1530" s="201"/>
      <c r="S1530" s="205"/>
      <c r="T1530" s="205"/>
    </row>
    <row r="1531" spans="1:20" s="43" customFormat="1" ht="12.75" customHeight="1" x14ac:dyDescent="0.2">
      <c r="A1531" s="216"/>
      <c r="B1531" s="220"/>
      <c r="C1531" s="194"/>
      <c r="D1531" s="328"/>
      <c r="E1531" s="198"/>
      <c r="F1531" s="198"/>
      <c r="G1531" s="261"/>
      <c r="H1531" s="202"/>
      <c r="I1531" s="252"/>
      <c r="J1531" s="202"/>
      <c r="K1531" s="47"/>
      <c r="L1531" s="47"/>
      <c r="M1531" s="47"/>
      <c r="N1531" s="116"/>
      <c r="O1531" s="49">
        <f t="shared" si="2317"/>
        <v>0</v>
      </c>
      <c r="P1531" s="202"/>
      <c r="Q1531" s="202"/>
      <c r="R1531" s="202"/>
      <c r="S1531" s="205"/>
      <c r="T1531" s="205"/>
    </row>
    <row r="1532" spans="1:20" s="43" customFormat="1" ht="12.75" customHeight="1" x14ac:dyDescent="0.2">
      <c r="A1532" s="214">
        <v>2</v>
      </c>
      <c r="B1532" s="194" t="s">
        <v>527</v>
      </c>
      <c r="C1532" s="194" t="s">
        <v>555</v>
      </c>
      <c r="D1532" s="364" t="s">
        <v>32</v>
      </c>
      <c r="E1532" s="204">
        <v>268</v>
      </c>
      <c r="F1532" s="204">
        <f t="shared" ref="F1532" si="2429">H1532+J1532+R1532</f>
        <v>0.83542799999999995</v>
      </c>
      <c r="G1532" s="199">
        <v>0.44</v>
      </c>
      <c r="H1532" s="301">
        <f t="shared" ref="H1532" si="2430">G1532*$P$8/1000</f>
        <v>0.83542799999999995</v>
      </c>
      <c r="I1532" s="199"/>
      <c r="J1532" s="301">
        <f t="shared" ref="J1532" si="2431">I1532*$P$9/1000</f>
        <v>0</v>
      </c>
      <c r="K1532" s="47"/>
      <c r="L1532" s="47"/>
      <c r="M1532" s="47"/>
      <c r="N1532" s="118"/>
      <c r="O1532" s="49">
        <f t="shared" ref="O1532:O1679" si="2432">M1532*N1532</f>
        <v>0</v>
      </c>
      <c r="P1532" s="200">
        <f t="shared" ref="P1532" si="2433">E1532*F1532</f>
        <v>223.89470399999999</v>
      </c>
      <c r="Q1532" s="200">
        <f t="shared" ref="Q1532" si="2434">SUM(O1532:O1535)</f>
        <v>0</v>
      </c>
      <c r="R1532" s="200">
        <f t="shared" ref="R1532" si="2435">Q1532*1.02*1.05*$R$14</f>
        <v>0</v>
      </c>
      <c r="S1532" s="205">
        <f t="shared" ref="S1532" si="2436">F1532*$S$21</f>
        <v>0.95623819061348636</v>
      </c>
      <c r="T1532" s="205">
        <f t="shared" ref="T1532" si="2437">E1532*S1532</f>
        <v>256.27183508441436</v>
      </c>
    </row>
    <row r="1533" spans="1:20" s="43" customFormat="1" ht="12.75" customHeight="1" x14ac:dyDescent="0.2">
      <c r="A1533" s="215"/>
      <c r="B1533" s="194"/>
      <c r="C1533" s="194"/>
      <c r="D1533" s="365"/>
      <c r="E1533" s="204"/>
      <c r="F1533" s="204"/>
      <c r="G1533" s="199"/>
      <c r="H1533" s="301"/>
      <c r="I1533" s="199"/>
      <c r="J1533" s="301"/>
      <c r="K1533" s="47"/>
      <c r="L1533" s="47"/>
      <c r="M1533" s="47"/>
      <c r="N1533" s="116"/>
      <c r="O1533" s="49">
        <f t="shared" si="2432"/>
        <v>0</v>
      </c>
      <c r="P1533" s="201"/>
      <c r="Q1533" s="201"/>
      <c r="R1533" s="201"/>
      <c r="S1533" s="205"/>
      <c r="T1533" s="205"/>
    </row>
    <row r="1534" spans="1:20" s="43" customFormat="1" ht="12.75" customHeight="1" x14ac:dyDescent="0.2">
      <c r="A1534" s="215"/>
      <c r="B1534" s="194"/>
      <c r="C1534" s="194"/>
      <c r="D1534" s="365"/>
      <c r="E1534" s="204"/>
      <c r="F1534" s="204"/>
      <c r="G1534" s="199"/>
      <c r="H1534" s="301"/>
      <c r="I1534" s="199"/>
      <c r="J1534" s="301"/>
      <c r="K1534" s="47"/>
      <c r="L1534" s="47"/>
      <c r="M1534" s="47"/>
      <c r="N1534" s="116"/>
      <c r="O1534" s="49">
        <f t="shared" si="2432"/>
        <v>0</v>
      </c>
      <c r="P1534" s="201"/>
      <c r="Q1534" s="201"/>
      <c r="R1534" s="201"/>
      <c r="S1534" s="205"/>
      <c r="T1534" s="205"/>
    </row>
    <row r="1535" spans="1:20" s="43" customFormat="1" ht="12.75" customHeight="1" x14ac:dyDescent="0.2">
      <c r="A1535" s="216"/>
      <c r="B1535" s="194"/>
      <c r="C1535" s="194"/>
      <c r="D1535" s="365"/>
      <c r="E1535" s="204"/>
      <c r="F1535" s="204"/>
      <c r="G1535" s="199"/>
      <c r="H1535" s="301"/>
      <c r="I1535" s="199"/>
      <c r="J1535" s="301"/>
      <c r="K1535" s="47"/>
      <c r="L1535" s="47"/>
      <c r="M1535" s="47"/>
      <c r="N1535" s="116"/>
      <c r="O1535" s="49">
        <f t="shared" si="2432"/>
        <v>0</v>
      </c>
      <c r="P1535" s="202"/>
      <c r="Q1535" s="202"/>
      <c r="R1535" s="202"/>
      <c r="S1535" s="205"/>
      <c r="T1535" s="205"/>
    </row>
    <row r="1536" spans="1:20" s="43" customFormat="1" ht="12.75" customHeight="1" x14ac:dyDescent="0.2">
      <c r="A1536" s="214">
        <v>3</v>
      </c>
      <c r="B1536" s="217" t="s">
        <v>55</v>
      </c>
      <c r="C1536" s="217" t="s">
        <v>565</v>
      </c>
      <c r="D1536" s="214" t="s">
        <v>28</v>
      </c>
      <c r="E1536" s="204">
        <v>20.399999999999999</v>
      </c>
      <c r="F1536" s="204">
        <f t="shared" ref="F1536" si="2438">H1536+J1536+R1536</f>
        <v>2.8602360000000004</v>
      </c>
      <c r="G1536" s="410">
        <v>0.39</v>
      </c>
      <c r="H1536" s="301">
        <f t="shared" ref="H1536" si="2439">G1536*$P$8/1000</f>
        <v>0.74049300000000007</v>
      </c>
      <c r="I1536" s="210">
        <v>0.9</v>
      </c>
      <c r="J1536" s="301">
        <f t="shared" ref="J1536" si="2440">I1536*$P$9/1000</f>
        <v>2.1197430000000002</v>
      </c>
      <c r="K1536" s="47"/>
      <c r="L1536" s="47"/>
      <c r="M1536" s="47"/>
      <c r="N1536" s="118"/>
      <c r="O1536" s="49">
        <f t="shared" si="2432"/>
        <v>0</v>
      </c>
      <c r="P1536" s="200">
        <f t="shared" ref="P1536" si="2441">E1536*F1536</f>
        <v>58.348814400000002</v>
      </c>
      <c r="Q1536" s="200">
        <f t="shared" ref="Q1536" si="2442">SUM(O1536:O1539)</f>
        <v>0</v>
      </c>
      <c r="R1536" s="200">
        <f t="shared" ref="R1536" si="2443">Q1536*1.02*1.05*$R$14</f>
        <v>0</v>
      </c>
      <c r="S1536" s="205">
        <f t="shared" ref="S1536" si="2444">F1536*$S$21</f>
        <v>3.2738511246541373</v>
      </c>
      <c r="T1536" s="205">
        <f t="shared" ref="T1536" si="2445">E1536*S1536</f>
        <v>66.7865629429444</v>
      </c>
    </row>
    <row r="1537" spans="1:20" s="43" customFormat="1" ht="12.75" customHeight="1" x14ac:dyDescent="0.2">
      <c r="A1537" s="215"/>
      <c r="B1537" s="218"/>
      <c r="C1537" s="218"/>
      <c r="D1537" s="215"/>
      <c r="E1537" s="204"/>
      <c r="F1537" s="204"/>
      <c r="G1537" s="410"/>
      <c r="H1537" s="301"/>
      <c r="I1537" s="210"/>
      <c r="J1537" s="301"/>
      <c r="K1537" s="47"/>
      <c r="L1537" s="47"/>
      <c r="M1537" s="47"/>
      <c r="N1537" s="116"/>
      <c r="O1537" s="49">
        <f t="shared" si="2432"/>
        <v>0</v>
      </c>
      <c r="P1537" s="201"/>
      <c r="Q1537" s="201"/>
      <c r="R1537" s="201"/>
      <c r="S1537" s="205"/>
      <c r="T1537" s="205"/>
    </row>
    <row r="1538" spans="1:20" s="43" customFormat="1" ht="12.75" customHeight="1" x14ac:dyDescent="0.2">
      <c r="A1538" s="215"/>
      <c r="B1538" s="218"/>
      <c r="C1538" s="218"/>
      <c r="D1538" s="215"/>
      <c r="E1538" s="204"/>
      <c r="F1538" s="204"/>
      <c r="G1538" s="410"/>
      <c r="H1538" s="301"/>
      <c r="I1538" s="210"/>
      <c r="J1538" s="301"/>
      <c r="K1538" s="47"/>
      <c r="L1538" s="47"/>
      <c r="M1538" s="47"/>
      <c r="N1538" s="116"/>
      <c r="O1538" s="49">
        <f t="shared" si="2432"/>
        <v>0</v>
      </c>
      <c r="P1538" s="201"/>
      <c r="Q1538" s="201"/>
      <c r="R1538" s="201"/>
      <c r="S1538" s="205"/>
      <c r="T1538" s="205"/>
    </row>
    <row r="1539" spans="1:20" s="43" customFormat="1" ht="12.75" customHeight="1" x14ac:dyDescent="0.2">
      <c r="A1539" s="216"/>
      <c r="B1539" s="219"/>
      <c r="C1539" s="219"/>
      <c r="D1539" s="216"/>
      <c r="E1539" s="204"/>
      <c r="F1539" s="204"/>
      <c r="G1539" s="410"/>
      <c r="H1539" s="301"/>
      <c r="I1539" s="210"/>
      <c r="J1539" s="301"/>
      <c r="K1539" s="47"/>
      <c r="L1539" s="47"/>
      <c r="M1539" s="47"/>
      <c r="N1539" s="116"/>
      <c r="O1539" s="49">
        <f t="shared" si="2432"/>
        <v>0</v>
      </c>
      <c r="P1539" s="202"/>
      <c r="Q1539" s="202"/>
      <c r="R1539" s="202"/>
      <c r="S1539" s="205"/>
      <c r="T1539" s="205"/>
    </row>
    <row r="1540" spans="1:20" s="43" customFormat="1" ht="12.75" customHeight="1" x14ac:dyDescent="0.2">
      <c r="A1540" s="214"/>
      <c r="B1540" s="194"/>
      <c r="C1540" s="425" t="s">
        <v>29</v>
      </c>
      <c r="D1540" s="364"/>
      <c r="E1540" s="196"/>
      <c r="F1540" s="204">
        <f t="shared" ref="F1540" si="2446">H1540+J1540+R1540</f>
        <v>0</v>
      </c>
      <c r="G1540" s="199"/>
      <c r="H1540" s="301">
        <f t="shared" ref="H1540" si="2447">G1540*$P$8/1000</f>
        <v>0</v>
      </c>
      <c r="I1540" s="199"/>
      <c r="J1540" s="301">
        <f t="shared" ref="J1540" si="2448">I1540*$P$9/1000</f>
        <v>0</v>
      </c>
      <c r="K1540" s="47"/>
      <c r="L1540" s="47"/>
      <c r="M1540" s="47"/>
      <c r="N1540" s="118"/>
      <c r="O1540" s="49">
        <f t="shared" si="2432"/>
        <v>0</v>
      </c>
      <c r="P1540" s="200">
        <f t="shared" ref="P1540" si="2449">E1540*F1540</f>
        <v>0</v>
      </c>
      <c r="Q1540" s="200">
        <f t="shared" ref="Q1540" si="2450">SUM(O1540:O1543)</f>
        <v>0</v>
      </c>
      <c r="R1540" s="200">
        <f t="shared" ref="R1540" si="2451">Q1540*1.02*1.05*$R$14</f>
        <v>0</v>
      </c>
      <c r="S1540" s="205">
        <f t="shared" ref="S1540" si="2452">F1540*$S$21</f>
        <v>0</v>
      </c>
      <c r="T1540" s="205">
        <f t="shared" ref="T1540" si="2453">E1540*S1540</f>
        <v>0</v>
      </c>
    </row>
    <row r="1541" spans="1:20" s="43" customFormat="1" ht="12.75" customHeight="1" x14ac:dyDescent="0.2">
      <c r="A1541" s="215"/>
      <c r="B1541" s="194"/>
      <c r="C1541" s="426"/>
      <c r="D1541" s="365"/>
      <c r="E1541" s="197"/>
      <c r="F1541" s="204"/>
      <c r="G1541" s="199"/>
      <c r="H1541" s="301"/>
      <c r="I1541" s="199"/>
      <c r="J1541" s="301"/>
      <c r="K1541" s="47"/>
      <c r="L1541" s="47"/>
      <c r="M1541" s="47"/>
      <c r="N1541" s="116"/>
      <c r="O1541" s="49">
        <f t="shared" si="2432"/>
        <v>0</v>
      </c>
      <c r="P1541" s="201"/>
      <c r="Q1541" s="201"/>
      <c r="R1541" s="201"/>
      <c r="S1541" s="205"/>
      <c r="T1541" s="205"/>
    </row>
    <row r="1542" spans="1:20" s="43" customFormat="1" ht="12.75" customHeight="1" x14ac:dyDescent="0.2">
      <c r="A1542" s="215"/>
      <c r="B1542" s="194"/>
      <c r="C1542" s="426"/>
      <c r="D1542" s="365"/>
      <c r="E1542" s="197"/>
      <c r="F1542" s="204"/>
      <c r="G1542" s="199"/>
      <c r="H1542" s="301"/>
      <c r="I1542" s="199"/>
      <c r="J1542" s="301"/>
      <c r="K1542" s="47"/>
      <c r="L1542" s="47"/>
      <c r="M1542" s="47"/>
      <c r="N1542" s="116"/>
      <c r="O1542" s="49">
        <f t="shared" si="2432"/>
        <v>0</v>
      </c>
      <c r="P1542" s="201"/>
      <c r="Q1542" s="201"/>
      <c r="R1542" s="201"/>
      <c r="S1542" s="205"/>
      <c r="T1542" s="205"/>
    </row>
    <row r="1543" spans="1:20" s="43" customFormat="1" ht="12.75" customHeight="1" x14ac:dyDescent="0.2">
      <c r="A1543" s="216"/>
      <c r="B1543" s="194"/>
      <c r="C1543" s="427"/>
      <c r="D1543" s="365"/>
      <c r="E1543" s="198"/>
      <c r="F1543" s="204"/>
      <c r="G1543" s="199"/>
      <c r="H1543" s="301"/>
      <c r="I1543" s="199"/>
      <c r="J1543" s="301"/>
      <c r="K1543" s="47"/>
      <c r="L1543" s="47"/>
      <c r="M1543" s="47"/>
      <c r="N1543" s="116"/>
      <c r="O1543" s="49">
        <f t="shared" si="2432"/>
        <v>0</v>
      </c>
      <c r="P1543" s="202"/>
      <c r="Q1543" s="202"/>
      <c r="R1543" s="202"/>
      <c r="S1543" s="205"/>
      <c r="T1543" s="205"/>
    </row>
    <row r="1544" spans="1:20" s="43" customFormat="1" ht="12.75" customHeight="1" x14ac:dyDescent="0.2">
      <c r="A1544" s="324"/>
      <c r="B1544" s="194"/>
      <c r="C1544" s="429" t="s">
        <v>574</v>
      </c>
      <c r="D1544" s="193"/>
      <c r="E1544" s="204"/>
      <c r="F1544" s="204">
        <f t="shared" ref="F1544" si="2454">H1544+J1544+R1544</f>
        <v>0</v>
      </c>
      <c r="G1544" s="222"/>
      <c r="H1544" s="301">
        <f t="shared" ref="H1544" si="2455">G1544*$P$8/1000</f>
        <v>0</v>
      </c>
      <c r="I1544" s="222"/>
      <c r="J1544" s="301">
        <f t="shared" ref="J1544" si="2456">I1544*$P$9/1000</f>
        <v>0</v>
      </c>
      <c r="K1544" s="47"/>
      <c r="L1544" s="47"/>
      <c r="M1544" s="47"/>
      <c r="N1544" s="116"/>
      <c r="O1544" s="49">
        <f t="shared" si="2432"/>
        <v>0</v>
      </c>
      <c r="P1544" s="200">
        <f t="shared" ref="P1544" si="2457">E1544*F1544</f>
        <v>0</v>
      </c>
      <c r="Q1544" s="200">
        <f t="shared" ref="Q1544" si="2458">SUM(O1544:O1547)</f>
        <v>0</v>
      </c>
      <c r="R1544" s="200">
        <f t="shared" ref="R1544" si="2459">Q1544*1.02*1.05*$R$14</f>
        <v>0</v>
      </c>
      <c r="S1544" s="205">
        <f t="shared" ref="S1544" si="2460">F1544*$S$21</f>
        <v>0</v>
      </c>
      <c r="T1544" s="205">
        <f t="shared" ref="T1544" si="2461">E1544*S1544</f>
        <v>0</v>
      </c>
    </row>
    <row r="1545" spans="1:20" s="43" customFormat="1" ht="12.75" customHeight="1" x14ac:dyDescent="0.2">
      <c r="A1545" s="324"/>
      <c r="B1545" s="194"/>
      <c r="C1545" s="429"/>
      <c r="D1545" s="193"/>
      <c r="E1545" s="204"/>
      <c r="F1545" s="204"/>
      <c r="G1545" s="223"/>
      <c r="H1545" s="301"/>
      <c r="I1545" s="223"/>
      <c r="J1545" s="301"/>
      <c r="K1545" s="47"/>
      <c r="L1545" s="47"/>
      <c r="M1545" s="47"/>
      <c r="N1545" s="47"/>
      <c r="O1545" s="49">
        <f t="shared" si="2432"/>
        <v>0</v>
      </c>
      <c r="P1545" s="201"/>
      <c r="Q1545" s="201"/>
      <c r="R1545" s="201"/>
      <c r="S1545" s="205"/>
      <c r="T1545" s="205"/>
    </row>
    <row r="1546" spans="1:20" s="43" customFormat="1" ht="12.75" customHeight="1" x14ac:dyDescent="0.2">
      <c r="A1546" s="324"/>
      <c r="B1546" s="194"/>
      <c r="C1546" s="429"/>
      <c r="D1546" s="193"/>
      <c r="E1546" s="204"/>
      <c r="F1546" s="204"/>
      <c r="G1546" s="223"/>
      <c r="H1546" s="301"/>
      <c r="I1546" s="223"/>
      <c r="J1546" s="301"/>
      <c r="K1546" s="47"/>
      <c r="L1546" s="47"/>
      <c r="M1546" s="50"/>
      <c r="N1546" s="116"/>
      <c r="O1546" s="49">
        <f t="shared" si="2432"/>
        <v>0</v>
      </c>
      <c r="P1546" s="201"/>
      <c r="Q1546" s="201"/>
      <c r="R1546" s="201"/>
      <c r="S1546" s="205"/>
      <c r="T1546" s="205"/>
    </row>
    <row r="1547" spans="1:20" s="43" customFormat="1" ht="12.75" customHeight="1" x14ac:dyDescent="0.2">
      <c r="A1547" s="324"/>
      <c r="B1547" s="194"/>
      <c r="C1547" s="429"/>
      <c r="D1547" s="193"/>
      <c r="E1547" s="204"/>
      <c r="F1547" s="204"/>
      <c r="G1547" s="224"/>
      <c r="H1547" s="301"/>
      <c r="I1547" s="224"/>
      <c r="J1547" s="301"/>
      <c r="K1547" s="47"/>
      <c r="L1547" s="47"/>
      <c r="M1547" s="47"/>
      <c r="N1547" s="116"/>
      <c r="O1547" s="49">
        <f t="shared" si="2432"/>
        <v>0</v>
      </c>
      <c r="P1547" s="202"/>
      <c r="Q1547" s="202"/>
      <c r="R1547" s="202"/>
      <c r="S1547" s="205"/>
      <c r="T1547" s="205"/>
    </row>
    <row r="1548" spans="1:20" s="43" customFormat="1" ht="12.75" customHeight="1" x14ac:dyDescent="0.2">
      <c r="A1548" s="324">
        <v>1</v>
      </c>
      <c r="B1548" s="194" t="s">
        <v>566</v>
      </c>
      <c r="C1548" s="350" t="s">
        <v>567</v>
      </c>
      <c r="D1548" s="350" t="s">
        <v>568</v>
      </c>
      <c r="E1548" s="195">
        <v>518</v>
      </c>
      <c r="F1548" s="204">
        <f t="shared" ref="F1548" si="2462">H1548+J1548+R1548</f>
        <v>1.2419801587919999</v>
      </c>
      <c r="G1548" s="300">
        <v>1.7399999999999999E-2</v>
      </c>
      <c r="H1548" s="301">
        <f t="shared" ref="H1548" si="2463">G1548*$P$8/1000</f>
        <v>3.3037379999999998E-2</v>
      </c>
      <c r="I1548" s="300">
        <v>0.1106</v>
      </c>
      <c r="J1548" s="301">
        <f t="shared" ref="J1548" si="2464">I1548*$P$9/1000</f>
        <v>0.26049286199999999</v>
      </c>
      <c r="K1548" s="47" t="s">
        <v>569</v>
      </c>
      <c r="L1548" s="47" t="s">
        <v>33</v>
      </c>
      <c r="M1548" s="47">
        <v>0.189</v>
      </c>
      <c r="N1548" s="116">
        <v>4</v>
      </c>
      <c r="O1548" s="49">
        <f t="shared" si="2432"/>
        <v>0.75600000000000001</v>
      </c>
      <c r="P1548" s="200">
        <f t="shared" ref="P1548" si="2465">E1548*F1548</f>
        <v>643.34572225425597</v>
      </c>
      <c r="Q1548" s="200">
        <f t="shared" ref="Q1548" si="2466">SUM(O1548:O1551)</f>
        <v>0.83765999999999996</v>
      </c>
      <c r="R1548" s="200">
        <f t="shared" ref="R1548" si="2467">Q1548*1.02*1.05*$R$14</f>
        <v>0.94844991679199997</v>
      </c>
      <c r="S1548" s="205">
        <f t="shared" ref="S1548" si="2468">F1548*$S$21</f>
        <v>1.4215813449167523</v>
      </c>
      <c r="T1548" s="205">
        <f t="shared" ref="T1548" si="2469">E1548*S1548</f>
        <v>736.37913666687768</v>
      </c>
    </row>
    <row r="1549" spans="1:20" s="43" customFormat="1" ht="12.75" customHeight="1" x14ac:dyDescent="0.2">
      <c r="A1549" s="324"/>
      <c r="B1549" s="194"/>
      <c r="C1549" s="350"/>
      <c r="D1549" s="328"/>
      <c r="E1549" s="195"/>
      <c r="F1549" s="204"/>
      <c r="G1549" s="300"/>
      <c r="H1549" s="301"/>
      <c r="I1549" s="300"/>
      <c r="J1549" s="301"/>
      <c r="K1549" s="47" t="s">
        <v>570</v>
      </c>
      <c r="L1549" s="47" t="s">
        <v>33</v>
      </c>
      <c r="M1549" s="47">
        <v>1.4999999999999999E-2</v>
      </c>
      <c r="N1549" s="116">
        <v>5.1440000000000001</v>
      </c>
      <c r="O1549" s="49">
        <f t="shared" si="2432"/>
        <v>7.7159999999999992E-2</v>
      </c>
      <c r="P1549" s="201"/>
      <c r="Q1549" s="201"/>
      <c r="R1549" s="201"/>
      <c r="S1549" s="205"/>
      <c r="T1549" s="205"/>
    </row>
    <row r="1550" spans="1:20" s="43" customFormat="1" ht="12.75" customHeight="1" x14ac:dyDescent="0.2">
      <c r="A1550" s="324"/>
      <c r="B1550" s="194"/>
      <c r="C1550" s="350"/>
      <c r="D1550" s="328"/>
      <c r="E1550" s="195"/>
      <c r="F1550" s="204"/>
      <c r="G1550" s="300"/>
      <c r="H1550" s="301"/>
      <c r="I1550" s="300"/>
      <c r="J1550" s="301"/>
      <c r="K1550" s="47" t="s">
        <v>48</v>
      </c>
      <c r="L1550" s="47" t="s">
        <v>33</v>
      </c>
      <c r="M1550" s="10">
        <v>0.03</v>
      </c>
      <c r="N1550" s="116">
        <v>0.15</v>
      </c>
      <c r="O1550" s="49">
        <f t="shared" si="2432"/>
        <v>4.4999999999999997E-3</v>
      </c>
      <c r="P1550" s="201"/>
      <c r="Q1550" s="201"/>
      <c r="R1550" s="201"/>
      <c r="S1550" s="205"/>
      <c r="T1550" s="205"/>
    </row>
    <row r="1551" spans="1:20" s="43" customFormat="1" ht="12.75" customHeight="1" x14ac:dyDescent="0.2">
      <c r="A1551" s="324"/>
      <c r="B1551" s="194"/>
      <c r="C1551" s="350"/>
      <c r="D1551" s="328"/>
      <c r="E1551" s="195"/>
      <c r="F1551" s="204"/>
      <c r="G1551" s="300"/>
      <c r="H1551" s="301"/>
      <c r="I1551" s="300"/>
      <c r="J1551" s="301"/>
      <c r="K1551" s="47"/>
      <c r="L1551" s="47"/>
      <c r="M1551" s="47"/>
      <c r="N1551" s="116"/>
      <c r="O1551" s="49">
        <f t="shared" si="2432"/>
        <v>0</v>
      </c>
      <c r="P1551" s="202"/>
      <c r="Q1551" s="202"/>
      <c r="R1551" s="202"/>
      <c r="S1551" s="205"/>
      <c r="T1551" s="205"/>
    </row>
    <row r="1552" spans="1:20" s="43" customFormat="1" ht="12.75" customHeight="1" x14ac:dyDescent="0.2">
      <c r="A1552" s="324">
        <v>2</v>
      </c>
      <c r="B1552" s="194" t="s">
        <v>571</v>
      </c>
      <c r="C1552" s="194" t="s">
        <v>1229</v>
      </c>
      <c r="D1552" s="194" t="s">
        <v>28</v>
      </c>
      <c r="E1552" s="206">
        <v>2.1339999999999999</v>
      </c>
      <c r="F1552" s="204">
        <f t="shared" ref="F1552" si="2470">H1552+J1552+R1552</f>
        <v>146.878421874</v>
      </c>
      <c r="G1552" s="199"/>
      <c r="H1552" s="301">
        <f t="shared" ref="H1552" si="2471">G1552*$P$8/1000</f>
        <v>0</v>
      </c>
      <c r="I1552" s="199">
        <v>2.2000000000000002</v>
      </c>
      <c r="J1552" s="301">
        <f t="shared" ref="J1552" si="2472">I1552*$P$9/1000</f>
        <v>5.1815940000000005</v>
      </c>
      <c r="K1552" s="47" t="s">
        <v>533</v>
      </c>
      <c r="L1552" s="47" t="s">
        <v>28</v>
      </c>
      <c r="M1552" s="47">
        <v>1.03</v>
      </c>
      <c r="N1552" s="116">
        <v>121.5</v>
      </c>
      <c r="O1552" s="49">
        <f t="shared" si="2432"/>
        <v>125.14500000000001</v>
      </c>
      <c r="P1552" s="200">
        <f t="shared" ref="P1552" si="2473">E1552*F1552</f>
        <v>313.43855227911598</v>
      </c>
      <c r="Q1552" s="200">
        <f t="shared" ref="Q1552" si="2474">SUM(O1552:O1555)</f>
        <v>125.14500000000001</v>
      </c>
      <c r="R1552" s="200">
        <f t="shared" ref="R1552" si="2475">Q1552*1.02*1.05*$R$14</f>
        <v>141.69682787400001</v>
      </c>
      <c r="S1552" s="205">
        <f t="shared" ref="S1552" si="2476">F1552*$S$21</f>
        <v>168.11832542476202</v>
      </c>
      <c r="T1552" s="205">
        <f t="shared" ref="T1552" si="2477">E1552*S1552</f>
        <v>358.76450645644212</v>
      </c>
    </row>
    <row r="1553" spans="1:20" s="43" customFormat="1" ht="12.75" customHeight="1" x14ac:dyDescent="0.2">
      <c r="A1553" s="324"/>
      <c r="B1553" s="194"/>
      <c r="C1553" s="194"/>
      <c r="D1553" s="193"/>
      <c r="E1553" s="206"/>
      <c r="F1553" s="204"/>
      <c r="G1553" s="199"/>
      <c r="H1553" s="301"/>
      <c r="I1553" s="199"/>
      <c r="J1553" s="301"/>
      <c r="K1553" s="47"/>
      <c r="L1553" s="47"/>
      <c r="M1553" s="47"/>
      <c r="N1553" s="116"/>
      <c r="O1553" s="49">
        <f t="shared" si="2432"/>
        <v>0</v>
      </c>
      <c r="P1553" s="201"/>
      <c r="Q1553" s="201"/>
      <c r="R1553" s="201"/>
      <c r="S1553" s="205"/>
      <c r="T1553" s="205"/>
    </row>
    <row r="1554" spans="1:20" s="43" customFormat="1" ht="12.75" customHeight="1" x14ac:dyDescent="0.2">
      <c r="A1554" s="324"/>
      <c r="B1554" s="194"/>
      <c r="C1554" s="194"/>
      <c r="D1554" s="193"/>
      <c r="E1554" s="206"/>
      <c r="F1554" s="204"/>
      <c r="G1554" s="199"/>
      <c r="H1554" s="301"/>
      <c r="I1554" s="199"/>
      <c r="J1554" s="301"/>
      <c r="K1554" s="47"/>
      <c r="L1554" s="47"/>
      <c r="M1554" s="50"/>
      <c r="N1554" s="116"/>
      <c r="O1554" s="49">
        <f t="shared" si="2432"/>
        <v>0</v>
      </c>
      <c r="P1554" s="201"/>
      <c r="Q1554" s="201"/>
      <c r="R1554" s="201"/>
      <c r="S1554" s="205"/>
      <c r="T1554" s="205"/>
    </row>
    <row r="1555" spans="1:20" s="43" customFormat="1" ht="12.75" customHeight="1" x14ac:dyDescent="0.2">
      <c r="A1555" s="324"/>
      <c r="B1555" s="194"/>
      <c r="C1555" s="194"/>
      <c r="D1555" s="193"/>
      <c r="E1555" s="206"/>
      <c r="F1555" s="204"/>
      <c r="G1555" s="199"/>
      <c r="H1555" s="301"/>
      <c r="I1555" s="199"/>
      <c r="J1555" s="301"/>
      <c r="K1555" s="47"/>
      <c r="L1555" s="47"/>
      <c r="M1555" s="47"/>
      <c r="N1555" s="116"/>
      <c r="O1555" s="49">
        <f t="shared" si="2432"/>
        <v>0</v>
      </c>
      <c r="P1555" s="202"/>
      <c r="Q1555" s="202"/>
      <c r="R1555" s="202"/>
      <c r="S1555" s="205"/>
      <c r="T1555" s="205"/>
    </row>
    <row r="1556" spans="1:20" s="43" customFormat="1" ht="12.75" customHeight="1" x14ac:dyDescent="0.2">
      <c r="A1556" s="324">
        <v>3</v>
      </c>
      <c r="B1556" s="194" t="s">
        <v>572</v>
      </c>
      <c r="C1556" s="350" t="s">
        <v>573</v>
      </c>
      <c r="D1556" s="328" t="s">
        <v>39</v>
      </c>
      <c r="E1556" s="195">
        <v>518</v>
      </c>
      <c r="F1556" s="204">
        <f t="shared" ref="F1556" si="2478">H1556+J1556+R1556</f>
        <v>3.4566630640800002</v>
      </c>
      <c r="G1556" s="430">
        <v>2.1399999999999999E-2</v>
      </c>
      <c r="H1556" s="301">
        <f t="shared" ref="H1556" si="2479">G1556*$P$8/1000</f>
        <v>4.0632179999999997E-2</v>
      </c>
      <c r="I1556" s="300">
        <v>4.7399999999999998E-2</v>
      </c>
      <c r="J1556" s="301">
        <f t="shared" ref="J1556" si="2480">I1556*$P$9/1000</f>
        <v>0.111639798</v>
      </c>
      <c r="K1556" s="47" t="s">
        <v>534</v>
      </c>
      <c r="L1556" s="47" t="s">
        <v>28</v>
      </c>
      <c r="M1556" s="47">
        <v>0.1216</v>
      </c>
      <c r="N1556" s="116">
        <v>24</v>
      </c>
      <c r="O1556" s="49">
        <f t="shared" si="2432"/>
        <v>2.9184000000000001</v>
      </c>
      <c r="P1556" s="200">
        <f t="shared" ref="P1556" si="2481">E1556*F1556</f>
        <v>1790.5514671934402</v>
      </c>
      <c r="Q1556" s="200">
        <f t="shared" ref="Q1556" si="2482">SUM(O1556:O1559)</f>
        <v>2.9184000000000001</v>
      </c>
      <c r="R1556" s="200">
        <f t="shared" ref="R1556" si="2483">Q1556*1.02*1.05*$R$14</f>
        <v>3.3043910860800003</v>
      </c>
      <c r="S1556" s="205">
        <f t="shared" ref="S1556" si="2484">F1556*$S$21</f>
        <v>3.9565267550959859</v>
      </c>
      <c r="T1556" s="205">
        <f t="shared" ref="T1556" si="2485">E1556*S1556</f>
        <v>2049.4808591397209</v>
      </c>
    </row>
    <row r="1557" spans="1:20" s="43" customFormat="1" ht="12.75" customHeight="1" x14ac:dyDescent="0.2">
      <c r="A1557" s="324"/>
      <c r="B1557" s="194"/>
      <c r="C1557" s="350"/>
      <c r="D1557" s="328"/>
      <c r="E1557" s="195"/>
      <c r="F1557" s="204"/>
      <c r="G1557" s="430"/>
      <c r="H1557" s="301"/>
      <c r="I1557" s="300"/>
      <c r="J1557" s="301"/>
      <c r="K1557" s="47" t="s">
        <v>659</v>
      </c>
      <c r="L1557" s="47"/>
      <c r="M1557" s="47"/>
      <c r="N1557" s="116"/>
      <c r="O1557" s="49">
        <f t="shared" si="2432"/>
        <v>0</v>
      </c>
      <c r="P1557" s="201"/>
      <c r="Q1557" s="201"/>
      <c r="R1557" s="201"/>
      <c r="S1557" s="205"/>
      <c r="T1557" s="205"/>
    </row>
    <row r="1558" spans="1:20" s="43" customFormat="1" ht="12.75" customHeight="1" x14ac:dyDescent="0.2">
      <c r="A1558" s="324"/>
      <c r="B1558" s="194"/>
      <c r="C1558" s="350"/>
      <c r="D1558" s="328"/>
      <c r="E1558" s="195"/>
      <c r="F1558" s="204"/>
      <c r="G1558" s="430"/>
      <c r="H1558" s="301"/>
      <c r="I1558" s="300"/>
      <c r="J1558" s="301"/>
      <c r="K1558" s="47"/>
      <c r="L1558" s="47"/>
      <c r="M1558" s="50"/>
      <c r="N1558" s="116"/>
      <c r="O1558" s="49">
        <f t="shared" si="2432"/>
        <v>0</v>
      </c>
      <c r="P1558" s="201"/>
      <c r="Q1558" s="201"/>
      <c r="R1558" s="201"/>
      <c r="S1558" s="205"/>
      <c r="T1558" s="205"/>
    </row>
    <row r="1559" spans="1:20" s="43" customFormat="1" ht="12.75" customHeight="1" x14ac:dyDescent="0.2">
      <c r="A1559" s="324"/>
      <c r="B1559" s="194"/>
      <c r="C1559" s="350"/>
      <c r="D1559" s="328"/>
      <c r="E1559" s="195"/>
      <c r="F1559" s="204"/>
      <c r="G1559" s="430"/>
      <c r="H1559" s="301"/>
      <c r="I1559" s="300"/>
      <c r="J1559" s="301"/>
      <c r="K1559" s="47"/>
      <c r="L1559" s="47"/>
      <c r="M1559" s="47"/>
      <c r="N1559" s="116"/>
      <c r="O1559" s="49">
        <f t="shared" si="2432"/>
        <v>0</v>
      </c>
      <c r="P1559" s="202"/>
      <c r="Q1559" s="202"/>
      <c r="R1559" s="202"/>
      <c r="S1559" s="205"/>
      <c r="T1559" s="205"/>
    </row>
    <row r="1560" spans="1:20" s="43" customFormat="1" ht="12.75" customHeight="1" x14ac:dyDescent="0.2">
      <c r="A1560" s="193"/>
      <c r="B1560" s="194"/>
      <c r="C1560" s="425" t="s">
        <v>528</v>
      </c>
      <c r="D1560" s="193"/>
      <c r="E1560" s="286"/>
      <c r="F1560" s="204">
        <f t="shared" ref="F1560" si="2486">H1560+J1560+R1560</f>
        <v>0</v>
      </c>
      <c r="G1560" s="431"/>
      <c r="H1560" s="301">
        <f t="shared" ref="H1560" si="2487">G1560*$P$8/1000</f>
        <v>0</v>
      </c>
      <c r="I1560" s="431"/>
      <c r="J1560" s="301">
        <f t="shared" ref="J1560" si="2488">I1560*$P$9/1000</f>
        <v>0</v>
      </c>
      <c r="K1560" s="128"/>
      <c r="L1560" s="128"/>
      <c r="M1560" s="46"/>
      <c r="N1560" s="128"/>
      <c r="O1560" s="49">
        <f t="shared" si="2432"/>
        <v>0</v>
      </c>
      <c r="P1560" s="200">
        <f t="shared" ref="P1560" si="2489">E1560*F1560</f>
        <v>0</v>
      </c>
      <c r="Q1560" s="200">
        <f t="shared" ref="Q1560" si="2490">SUM(O1560:O1563)</f>
        <v>0</v>
      </c>
      <c r="R1560" s="200">
        <f t="shared" ref="R1560" si="2491">Q1560*1.02*1.05*$R$14</f>
        <v>0</v>
      </c>
      <c r="S1560" s="205">
        <f t="shared" ref="S1560" si="2492">F1560*$S$21</f>
        <v>0</v>
      </c>
      <c r="T1560" s="205">
        <f t="shared" ref="T1560" si="2493">E1560*S1560</f>
        <v>0</v>
      </c>
    </row>
    <row r="1561" spans="1:20" s="43" customFormat="1" ht="12.75" customHeight="1" x14ac:dyDescent="0.2">
      <c r="A1561" s="193"/>
      <c r="B1561" s="194"/>
      <c r="C1561" s="426"/>
      <c r="D1561" s="193"/>
      <c r="E1561" s="287"/>
      <c r="F1561" s="204"/>
      <c r="G1561" s="432"/>
      <c r="H1561" s="301"/>
      <c r="I1561" s="432"/>
      <c r="J1561" s="301"/>
      <c r="K1561" s="47"/>
      <c r="L1561" s="47"/>
      <c r="M1561" s="47"/>
      <c r="N1561" s="116"/>
      <c r="O1561" s="49">
        <f t="shared" si="2432"/>
        <v>0</v>
      </c>
      <c r="P1561" s="201"/>
      <c r="Q1561" s="201"/>
      <c r="R1561" s="201"/>
      <c r="S1561" s="205"/>
      <c r="T1561" s="205"/>
    </row>
    <row r="1562" spans="1:20" s="43" customFormat="1" ht="12.75" customHeight="1" x14ac:dyDescent="0.2">
      <c r="A1562" s="193"/>
      <c r="B1562" s="194"/>
      <c r="C1562" s="426"/>
      <c r="D1562" s="193"/>
      <c r="E1562" s="287"/>
      <c r="F1562" s="204"/>
      <c r="G1562" s="432"/>
      <c r="H1562" s="301"/>
      <c r="I1562" s="432"/>
      <c r="J1562" s="301"/>
      <c r="K1562" s="47"/>
      <c r="L1562" s="47"/>
      <c r="M1562" s="50"/>
      <c r="N1562" s="116"/>
      <c r="O1562" s="49">
        <f t="shared" si="2432"/>
        <v>0</v>
      </c>
      <c r="P1562" s="201"/>
      <c r="Q1562" s="201"/>
      <c r="R1562" s="201"/>
      <c r="S1562" s="205"/>
      <c r="T1562" s="205"/>
    </row>
    <row r="1563" spans="1:20" s="43" customFormat="1" ht="12.75" customHeight="1" x14ac:dyDescent="0.2">
      <c r="A1563" s="193"/>
      <c r="B1563" s="194"/>
      <c r="C1563" s="427"/>
      <c r="D1563" s="193"/>
      <c r="E1563" s="288"/>
      <c r="F1563" s="204"/>
      <c r="G1563" s="433"/>
      <c r="H1563" s="301"/>
      <c r="I1563" s="433"/>
      <c r="J1563" s="301"/>
      <c r="K1563" s="47"/>
      <c r="L1563" s="47"/>
      <c r="M1563" s="47"/>
      <c r="N1563" s="116"/>
      <c r="O1563" s="49">
        <f t="shared" si="2432"/>
        <v>0</v>
      </c>
      <c r="P1563" s="202"/>
      <c r="Q1563" s="202"/>
      <c r="R1563" s="202"/>
      <c r="S1563" s="205"/>
      <c r="T1563" s="205"/>
    </row>
    <row r="1564" spans="1:20" s="43" customFormat="1" ht="12.75" customHeight="1" x14ac:dyDescent="0.2">
      <c r="A1564" s="193">
        <v>1</v>
      </c>
      <c r="B1564" s="217" t="s">
        <v>523</v>
      </c>
      <c r="C1564" s="217" t="s">
        <v>529</v>
      </c>
      <c r="D1564" s="214" t="s">
        <v>31</v>
      </c>
      <c r="E1564" s="196">
        <v>4.6900000000000004</v>
      </c>
      <c r="F1564" s="204">
        <f t="shared" ref="F1564" si="2494">H1564+J1564+R1564</f>
        <v>8.1039692999520003</v>
      </c>
      <c r="G1564" s="410">
        <v>0.11</v>
      </c>
      <c r="H1564" s="301">
        <f t="shared" ref="H1564" si="2495">G1564*$P$8/1000</f>
        <v>0.20885699999999999</v>
      </c>
      <c r="I1564" s="410">
        <v>0.76</v>
      </c>
      <c r="J1564" s="301">
        <f t="shared" ref="J1564" si="2496">I1564*$P$9/1000</f>
        <v>1.7900052</v>
      </c>
      <c r="K1564" s="47" t="s">
        <v>48</v>
      </c>
      <c r="L1564" s="47" t="s">
        <v>33</v>
      </c>
      <c r="M1564" s="47">
        <v>7.0000000000000007E-2</v>
      </c>
      <c r="N1564" s="116">
        <v>0.15</v>
      </c>
      <c r="O1564" s="49">
        <f t="shared" si="2432"/>
        <v>1.0500000000000001E-2</v>
      </c>
      <c r="P1564" s="200">
        <f t="shared" ref="P1564" si="2497">E1564*F1564</f>
        <v>38.007616016774882</v>
      </c>
      <c r="Q1564" s="200">
        <f t="shared" ref="Q1564" si="2498">SUM(O1564:O1567)</f>
        <v>5.3919600000000001</v>
      </c>
      <c r="R1564" s="200">
        <f t="shared" ref="R1564" si="2499">Q1564*1.02*1.05*$R$14</f>
        <v>6.1051070999519998</v>
      </c>
      <c r="S1564" s="205">
        <f t="shared" ref="S1564" si="2500">F1564*$S$21</f>
        <v>9.2758740910926409</v>
      </c>
      <c r="T1564" s="205">
        <f t="shared" ref="T1564" si="2501">E1564*S1564</f>
        <v>43.503849487224493</v>
      </c>
    </row>
    <row r="1565" spans="1:20" s="43" customFormat="1" ht="12.75" customHeight="1" x14ac:dyDescent="0.2">
      <c r="A1565" s="193"/>
      <c r="B1565" s="218"/>
      <c r="C1565" s="218"/>
      <c r="D1565" s="215"/>
      <c r="E1565" s="197"/>
      <c r="F1565" s="204"/>
      <c r="G1565" s="410"/>
      <c r="H1565" s="301"/>
      <c r="I1565" s="410"/>
      <c r="J1565" s="301"/>
      <c r="K1565" s="47" t="s">
        <v>524</v>
      </c>
      <c r="L1565" s="47" t="s">
        <v>33</v>
      </c>
      <c r="M1565" s="47">
        <v>1.26</v>
      </c>
      <c r="N1565" s="116">
        <v>4.2709999999999999</v>
      </c>
      <c r="O1565" s="49">
        <f t="shared" si="2432"/>
        <v>5.3814599999999997</v>
      </c>
      <c r="P1565" s="201"/>
      <c r="Q1565" s="201"/>
      <c r="R1565" s="201"/>
      <c r="S1565" s="205"/>
      <c r="T1565" s="205"/>
    </row>
    <row r="1566" spans="1:20" s="43" customFormat="1" ht="12.75" customHeight="1" x14ac:dyDescent="0.2">
      <c r="A1566" s="193"/>
      <c r="B1566" s="218"/>
      <c r="C1566" s="218"/>
      <c r="D1566" s="215"/>
      <c r="E1566" s="197"/>
      <c r="F1566" s="204"/>
      <c r="G1566" s="410"/>
      <c r="H1566" s="301"/>
      <c r="I1566" s="410"/>
      <c r="J1566" s="301"/>
      <c r="K1566" s="47"/>
      <c r="L1566" s="47"/>
      <c r="M1566" s="47"/>
      <c r="N1566" s="116"/>
      <c r="O1566" s="49">
        <f t="shared" si="2432"/>
        <v>0</v>
      </c>
      <c r="P1566" s="201"/>
      <c r="Q1566" s="201"/>
      <c r="R1566" s="201"/>
      <c r="S1566" s="205"/>
      <c r="T1566" s="205"/>
    </row>
    <row r="1567" spans="1:20" s="43" customFormat="1" ht="12.75" customHeight="1" x14ac:dyDescent="0.2">
      <c r="A1567" s="193"/>
      <c r="B1567" s="219"/>
      <c r="C1567" s="219"/>
      <c r="D1567" s="216"/>
      <c r="E1567" s="198"/>
      <c r="F1567" s="204"/>
      <c r="G1567" s="410"/>
      <c r="H1567" s="301"/>
      <c r="I1567" s="410"/>
      <c r="J1567" s="301"/>
      <c r="K1567" s="47"/>
      <c r="L1567" s="47"/>
      <c r="M1567" s="47"/>
      <c r="N1567" s="116"/>
      <c r="O1567" s="49">
        <f t="shared" si="2432"/>
        <v>0</v>
      </c>
      <c r="P1567" s="202"/>
      <c r="Q1567" s="202"/>
      <c r="R1567" s="202"/>
      <c r="S1567" s="205"/>
      <c r="T1567" s="205"/>
    </row>
    <row r="1568" spans="1:20" s="43" customFormat="1" ht="12.75" customHeight="1" x14ac:dyDescent="0.2">
      <c r="A1568" s="193">
        <v>2</v>
      </c>
      <c r="B1568" s="217" t="s">
        <v>530</v>
      </c>
      <c r="C1568" s="434" t="s">
        <v>531</v>
      </c>
      <c r="D1568" s="437" t="s">
        <v>32</v>
      </c>
      <c r="E1568" s="195">
        <v>268</v>
      </c>
      <c r="F1568" s="204">
        <f t="shared" ref="F1568" si="2502">H1568+J1568+R1568</f>
        <v>5.4936440560355999</v>
      </c>
      <c r="G1568" s="344">
        <v>0.40100000000000002</v>
      </c>
      <c r="H1568" s="301">
        <f t="shared" ref="H1568" si="2503">G1568*$P$8/1000</f>
        <v>0.76137870000000007</v>
      </c>
      <c r="I1568" s="300">
        <v>7.1000000000000004E-3</v>
      </c>
      <c r="J1568" s="301">
        <f t="shared" ref="J1568" si="2504">I1568*$P$9/1000</f>
        <v>1.6722417E-2</v>
      </c>
      <c r="K1568" s="47" t="s">
        <v>532</v>
      </c>
      <c r="L1568" s="47" t="s">
        <v>32</v>
      </c>
      <c r="M1568" s="47">
        <v>1</v>
      </c>
      <c r="N1568" s="116">
        <v>2.5</v>
      </c>
      <c r="O1568" s="49">
        <f t="shared" si="2432"/>
        <v>2.5</v>
      </c>
      <c r="P1568" s="200">
        <f t="shared" ref="P1568" si="2505">E1568*F1568</f>
        <v>1472.2966070175407</v>
      </c>
      <c r="Q1568" s="200">
        <f t="shared" ref="Q1568" si="2506">SUM(O1568:O1571)</f>
        <v>4.1647129999999999</v>
      </c>
      <c r="R1568" s="200">
        <f t="shared" ref="R1568" si="2507">Q1568*1.02*1.05*$R$14</f>
        <v>4.7155429390355996</v>
      </c>
      <c r="S1568" s="205">
        <f t="shared" ref="S1568" si="2508">F1568*$S$21</f>
        <v>6.2880730021234825</v>
      </c>
      <c r="T1568" s="205">
        <f t="shared" ref="T1568" si="2509">E1568*S1568</f>
        <v>1685.2035645690933</v>
      </c>
    </row>
    <row r="1569" spans="1:20" s="43" customFormat="1" ht="12.75" customHeight="1" x14ac:dyDescent="0.2">
      <c r="A1569" s="193"/>
      <c r="B1569" s="218"/>
      <c r="C1569" s="435"/>
      <c r="D1569" s="438"/>
      <c r="E1569" s="195"/>
      <c r="F1569" s="204"/>
      <c r="G1569" s="344"/>
      <c r="H1569" s="301"/>
      <c r="I1569" s="300"/>
      <c r="J1569" s="301"/>
      <c r="K1569" s="47" t="s">
        <v>327</v>
      </c>
      <c r="L1569" s="47" t="s">
        <v>33</v>
      </c>
      <c r="M1569" s="47">
        <v>5.8999999999999997E-2</v>
      </c>
      <c r="N1569" s="116">
        <v>27.946999999999999</v>
      </c>
      <c r="O1569" s="49">
        <f t="shared" si="2432"/>
        <v>1.6488729999999998</v>
      </c>
      <c r="P1569" s="201"/>
      <c r="Q1569" s="201"/>
      <c r="R1569" s="201"/>
      <c r="S1569" s="205"/>
      <c r="T1569" s="205"/>
    </row>
    <row r="1570" spans="1:20" s="43" customFormat="1" ht="12.75" customHeight="1" x14ac:dyDescent="0.2">
      <c r="A1570" s="193"/>
      <c r="B1570" s="218"/>
      <c r="C1570" s="435"/>
      <c r="D1570" s="438"/>
      <c r="E1570" s="195"/>
      <c r="F1570" s="204"/>
      <c r="G1570" s="344"/>
      <c r="H1570" s="301"/>
      <c r="I1570" s="300"/>
      <c r="J1570" s="301"/>
      <c r="K1570" s="47" t="s">
        <v>47</v>
      </c>
      <c r="L1570" s="47" t="s">
        <v>33</v>
      </c>
      <c r="M1570" s="47">
        <v>5.9999999999999995E-4</v>
      </c>
      <c r="N1570" s="116">
        <v>26.4</v>
      </c>
      <c r="O1570" s="49">
        <f t="shared" si="2432"/>
        <v>1.5839999999999996E-2</v>
      </c>
      <c r="P1570" s="201"/>
      <c r="Q1570" s="201"/>
      <c r="R1570" s="201"/>
      <c r="S1570" s="205"/>
      <c r="T1570" s="205"/>
    </row>
    <row r="1571" spans="1:20" s="43" customFormat="1" ht="12.75" customHeight="1" x14ac:dyDescent="0.2">
      <c r="A1571" s="193"/>
      <c r="B1571" s="219"/>
      <c r="C1571" s="436"/>
      <c r="D1571" s="439"/>
      <c r="E1571" s="195"/>
      <c r="F1571" s="204"/>
      <c r="G1571" s="344"/>
      <c r="H1571" s="301"/>
      <c r="I1571" s="300"/>
      <c r="J1571" s="301"/>
      <c r="K1571" s="47"/>
      <c r="L1571" s="47"/>
      <c r="M1571" s="47"/>
      <c r="N1571" s="116"/>
      <c r="O1571" s="49">
        <f t="shared" si="2432"/>
        <v>0</v>
      </c>
      <c r="P1571" s="202"/>
      <c r="Q1571" s="202"/>
      <c r="R1571" s="202"/>
      <c r="S1571" s="205"/>
      <c r="T1571" s="205"/>
    </row>
    <row r="1572" spans="1:20" s="43" customFormat="1" ht="12.75" customHeight="1" x14ac:dyDescent="0.2">
      <c r="A1572" s="214"/>
      <c r="B1572" s="194"/>
      <c r="C1572" s="425" t="s">
        <v>1553</v>
      </c>
      <c r="D1572" s="214"/>
      <c r="E1572" s="204"/>
      <c r="F1572" s="196">
        <f t="shared" ref="F1572" si="2510">H1572+J1572+R1572</f>
        <v>0</v>
      </c>
      <c r="G1572" s="344"/>
      <c r="H1572" s="200">
        <f t="shared" ref="H1572" si="2511">G1572*$P$8/1000</f>
        <v>0</v>
      </c>
      <c r="I1572" s="199"/>
      <c r="J1572" s="200">
        <f t="shared" ref="J1572" si="2512">I1572*$P$9/1000</f>
        <v>0</v>
      </c>
      <c r="K1572" s="47"/>
      <c r="L1572" s="47"/>
      <c r="M1572" s="47"/>
      <c r="N1572" s="116"/>
      <c r="O1572" s="49">
        <f t="shared" si="2432"/>
        <v>0</v>
      </c>
      <c r="P1572" s="200">
        <f t="shared" ref="P1572" si="2513">E1572*F1572</f>
        <v>0</v>
      </c>
      <c r="Q1572" s="200">
        <f t="shared" ref="Q1572" si="2514">SUM(O1572:O1575)</f>
        <v>0</v>
      </c>
      <c r="R1572" s="200">
        <f t="shared" ref="R1572" si="2515">Q1572*1.02*1.05*$R$14</f>
        <v>0</v>
      </c>
      <c r="S1572" s="205">
        <f t="shared" ref="S1572" si="2516">F1572*$S$21</f>
        <v>0</v>
      </c>
      <c r="T1572" s="205">
        <f t="shared" ref="T1572" si="2517">E1572*S1572</f>
        <v>0</v>
      </c>
    </row>
    <row r="1573" spans="1:20" s="43" customFormat="1" ht="12.75" customHeight="1" x14ac:dyDescent="0.2">
      <c r="A1573" s="215"/>
      <c r="B1573" s="194"/>
      <c r="C1573" s="426"/>
      <c r="D1573" s="215"/>
      <c r="E1573" s="204"/>
      <c r="F1573" s="197"/>
      <c r="G1573" s="344"/>
      <c r="H1573" s="201"/>
      <c r="I1573" s="199"/>
      <c r="J1573" s="201"/>
      <c r="K1573" s="47"/>
      <c r="L1573" s="47"/>
      <c r="M1573" s="47"/>
      <c r="N1573" s="116"/>
      <c r="O1573" s="49">
        <f t="shared" si="2432"/>
        <v>0</v>
      </c>
      <c r="P1573" s="201"/>
      <c r="Q1573" s="201"/>
      <c r="R1573" s="201"/>
      <c r="S1573" s="205"/>
      <c r="T1573" s="205"/>
    </row>
    <row r="1574" spans="1:20" s="43" customFormat="1" ht="12.75" customHeight="1" x14ac:dyDescent="0.2">
      <c r="A1574" s="215"/>
      <c r="B1574" s="194"/>
      <c r="C1574" s="426"/>
      <c r="D1574" s="215"/>
      <c r="E1574" s="204"/>
      <c r="F1574" s="197"/>
      <c r="G1574" s="344"/>
      <c r="H1574" s="201"/>
      <c r="I1574" s="199"/>
      <c r="J1574" s="201"/>
      <c r="K1574" s="47"/>
      <c r="L1574" s="47"/>
      <c r="M1574" s="47"/>
      <c r="N1574" s="116"/>
      <c r="O1574" s="49">
        <f t="shared" si="2432"/>
        <v>0</v>
      </c>
      <c r="P1574" s="201"/>
      <c r="Q1574" s="201"/>
      <c r="R1574" s="201"/>
      <c r="S1574" s="205"/>
      <c r="T1574" s="205"/>
    </row>
    <row r="1575" spans="1:20" s="43" customFormat="1" ht="12.75" customHeight="1" x14ac:dyDescent="0.2">
      <c r="A1575" s="216"/>
      <c r="B1575" s="194"/>
      <c r="C1575" s="427"/>
      <c r="D1575" s="216"/>
      <c r="E1575" s="204"/>
      <c r="F1575" s="198"/>
      <c r="G1575" s="344"/>
      <c r="H1575" s="202"/>
      <c r="I1575" s="199"/>
      <c r="J1575" s="202"/>
      <c r="K1575" s="47"/>
      <c r="L1575" s="47"/>
      <c r="M1575" s="47"/>
      <c r="N1575" s="116"/>
      <c r="O1575" s="49">
        <f t="shared" si="2432"/>
        <v>0</v>
      </c>
      <c r="P1575" s="202"/>
      <c r="Q1575" s="202"/>
      <c r="R1575" s="202"/>
      <c r="S1575" s="205"/>
      <c r="T1575" s="205"/>
    </row>
    <row r="1576" spans="1:20" s="43" customFormat="1" ht="12.75" customHeight="1" x14ac:dyDescent="0.2">
      <c r="A1576" s="214">
        <v>1</v>
      </c>
      <c r="B1576" s="217" t="s">
        <v>523</v>
      </c>
      <c r="C1576" s="217" t="s">
        <v>529</v>
      </c>
      <c r="D1576" s="214" t="s">
        <v>31</v>
      </c>
      <c r="E1576" s="196">
        <v>8</v>
      </c>
      <c r="F1576" s="204">
        <f t="shared" ref="F1576" si="2518">H1576+J1576+R1576</f>
        <v>8.1039692999520003</v>
      </c>
      <c r="G1576" s="410">
        <v>0.11</v>
      </c>
      <c r="H1576" s="301">
        <f t="shared" ref="H1576" si="2519">G1576*$P$8/1000</f>
        <v>0.20885699999999999</v>
      </c>
      <c r="I1576" s="410">
        <v>0.76</v>
      </c>
      <c r="J1576" s="301">
        <f t="shared" ref="J1576" si="2520">I1576*$P$9/1000</f>
        <v>1.7900052</v>
      </c>
      <c r="K1576" s="47" t="s">
        <v>48</v>
      </c>
      <c r="L1576" s="47" t="s">
        <v>33</v>
      </c>
      <c r="M1576" s="47">
        <v>7.0000000000000007E-2</v>
      </c>
      <c r="N1576" s="116">
        <v>0.15</v>
      </c>
      <c r="O1576" s="49">
        <f t="shared" si="2432"/>
        <v>1.0500000000000001E-2</v>
      </c>
      <c r="P1576" s="200">
        <f t="shared" ref="P1576" si="2521">E1576*F1576</f>
        <v>64.831754399616003</v>
      </c>
      <c r="Q1576" s="200">
        <f t="shared" ref="Q1576" si="2522">SUM(O1576:O1579)</f>
        <v>5.3919600000000001</v>
      </c>
      <c r="R1576" s="200">
        <f t="shared" ref="R1576" si="2523">Q1576*1.02*1.05*$R$14</f>
        <v>6.1051070999519998</v>
      </c>
      <c r="S1576" s="205">
        <f t="shared" ref="S1576" si="2524">F1576*$S$21</f>
        <v>9.2758740910926409</v>
      </c>
      <c r="T1576" s="205">
        <f t="shared" ref="T1576" si="2525">E1576*S1576</f>
        <v>74.206992728741128</v>
      </c>
    </row>
    <row r="1577" spans="1:20" s="43" customFormat="1" ht="12.75" customHeight="1" x14ac:dyDescent="0.2">
      <c r="A1577" s="215"/>
      <c r="B1577" s="218"/>
      <c r="C1577" s="218"/>
      <c r="D1577" s="215"/>
      <c r="E1577" s="197"/>
      <c r="F1577" s="204"/>
      <c r="G1577" s="410"/>
      <c r="H1577" s="301"/>
      <c r="I1577" s="410"/>
      <c r="J1577" s="301"/>
      <c r="K1577" s="47" t="s">
        <v>524</v>
      </c>
      <c r="L1577" s="47" t="s">
        <v>33</v>
      </c>
      <c r="M1577" s="47">
        <v>1.26</v>
      </c>
      <c r="N1577" s="116">
        <v>4.2709999999999999</v>
      </c>
      <c r="O1577" s="49">
        <f t="shared" si="2432"/>
        <v>5.3814599999999997</v>
      </c>
      <c r="P1577" s="201"/>
      <c r="Q1577" s="201"/>
      <c r="R1577" s="201"/>
      <c r="S1577" s="205"/>
      <c r="T1577" s="205"/>
    </row>
    <row r="1578" spans="1:20" s="43" customFormat="1" ht="12.75" customHeight="1" x14ac:dyDescent="0.2">
      <c r="A1578" s="215"/>
      <c r="B1578" s="218"/>
      <c r="C1578" s="218"/>
      <c r="D1578" s="215"/>
      <c r="E1578" s="197"/>
      <c r="F1578" s="204"/>
      <c r="G1578" s="410"/>
      <c r="H1578" s="301"/>
      <c r="I1578" s="410"/>
      <c r="J1578" s="301"/>
      <c r="K1578" s="47"/>
      <c r="L1578" s="47"/>
      <c r="M1578" s="47"/>
      <c r="N1578" s="116"/>
      <c r="O1578" s="49">
        <f t="shared" si="2432"/>
        <v>0</v>
      </c>
      <c r="P1578" s="201"/>
      <c r="Q1578" s="201"/>
      <c r="R1578" s="201"/>
      <c r="S1578" s="205"/>
      <c r="T1578" s="205"/>
    </row>
    <row r="1579" spans="1:20" s="43" customFormat="1" ht="12.75" customHeight="1" x14ac:dyDescent="0.2">
      <c r="A1579" s="216"/>
      <c r="B1579" s="219"/>
      <c r="C1579" s="219"/>
      <c r="D1579" s="216"/>
      <c r="E1579" s="198"/>
      <c r="F1579" s="204"/>
      <c r="G1579" s="410"/>
      <c r="H1579" s="301"/>
      <c r="I1579" s="410"/>
      <c r="J1579" s="301"/>
      <c r="K1579" s="47"/>
      <c r="L1579" s="47"/>
      <c r="M1579" s="47"/>
      <c r="N1579" s="116"/>
      <c r="O1579" s="49">
        <f t="shared" si="2432"/>
        <v>0</v>
      </c>
      <c r="P1579" s="202"/>
      <c r="Q1579" s="202"/>
      <c r="R1579" s="202"/>
      <c r="S1579" s="205"/>
      <c r="T1579" s="205"/>
    </row>
    <row r="1580" spans="1:20" s="43" customFormat="1" ht="12.75" customHeight="1" x14ac:dyDescent="0.2">
      <c r="A1580" s="214">
        <v>2</v>
      </c>
      <c r="B1580" s="440" t="s">
        <v>1554</v>
      </c>
      <c r="C1580" s="194" t="s">
        <v>1555</v>
      </c>
      <c r="D1580" s="364" t="s">
        <v>23</v>
      </c>
      <c r="E1580" s="196">
        <v>8</v>
      </c>
      <c r="F1580" s="196">
        <f t="shared" ref="F1580" si="2526">H1580+J1580+R1580</f>
        <v>1.4633679727440001</v>
      </c>
      <c r="G1580" s="335">
        <v>0.1052</v>
      </c>
      <c r="H1580" s="200">
        <f t="shared" ref="H1580" si="2527">G1580*$P$8/1000</f>
        <v>0.19974324000000002</v>
      </c>
      <c r="I1580" s="335">
        <v>1.8700000000000001E-2</v>
      </c>
      <c r="J1580" s="200">
        <f t="shared" ref="J1580" si="2528">I1580*$P$9/1000</f>
        <v>4.4043549000000008E-2</v>
      </c>
      <c r="K1580" s="47" t="s">
        <v>47</v>
      </c>
      <c r="L1580" s="47" t="s">
        <v>33</v>
      </c>
      <c r="M1580" s="47">
        <v>4.0800000000000003E-2</v>
      </c>
      <c r="N1580" s="114">
        <v>26.4</v>
      </c>
      <c r="O1580" s="49">
        <f t="shared" si="2432"/>
        <v>1.0771200000000001</v>
      </c>
      <c r="P1580" s="200">
        <f t="shared" ref="P1580" si="2529">E1580*F1580</f>
        <v>11.706943781952001</v>
      </c>
      <c r="Q1580" s="200">
        <f t="shared" ref="Q1580" si="2530">SUM(O1580:O1583)</f>
        <v>1.0771200000000001</v>
      </c>
      <c r="R1580" s="200">
        <f t="shared" ref="R1580" si="2531">Q1580*1.02*1.05*$R$14</f>
        <v>1.219581183744</v>
      </c>
      <c r="S1580" s="205">
        <f t="shared" ref="S1580" si="2532">F1580*$S$21</f>
        <v>1.6749837717414886</v>
      </c>
      <c r="T1580" s="205">
        <f t="shared" ref="T1580" si="2533">E1580*S1580</f>
        <v>13.399870173931909</v>
      </c>
    </row>
    <row r="1581" spans="1:20" s="43" customFormat="1" ht="12.75" customHeight="1" x14ac:dyDescent="0.2">
      <c r="A1581" s="215"/>
      <c r="B1581" s="440"/>
      <c r="C1581" s="194"/>
      <c r="D1581" s="365"/>
      <c r="E1581" s="197"/>
      <c r="F1581" s="197"/>
      <c r="G1581" s="335"/>
      <c r="H1581" s="201"/>
      <c r="I1581" s="335"/>
      <c r="J1581" s="201"/>
      <c r="K1581" s="47"/>
      <c r="L1581" s="47"/>
      <c r="M1581" s="47"/>
      <c r="N1581" s="116"/>
      <c r="O1581" s="49">
        <f t="shared" si="2432"/>
        <v>0</v>
      </c>
      <c r="P1581" s="201"/>
      <c r="Q1581" s="201"/>
      <c r="R1581" s="201"/>
      <c r="S1581" s="205"/>
      <c r="T1581" s="205"/>
    </row>
    <row r="1582" spans="1:20" s="43" customFormat="1" ht="12.75" customHeight="1" x14ac:dyDescent="0.2">
      <c r="A1582" s="215"/>
      <c r="B1582" s="440"/>
      <c r="C1582" s="194"/>
      <c r="D1582" s="365"/>
      <c r="E1582" s="197"/>
      <c r="F1582" s="197"/>
      <c r="G1582" s="335"/>
      <c r="H1582" s="201"/>
      <c r="I1582" s="335"/>
      <c r="J1582" s="201"/>
      <c r="K1582" s="47"/>
      <c r="L1582" s="47"/>
      <c r="M1582" s="47"/>
      <c r="N1582" s="116"/>
      <c r="O1582" s="49">
        <f t="shared" si="2432"/>
        <v>0</v>
      </c>
      <c r="P1582" s="201"/>
      <c r="Q1582" s="201"/>
      <c r="R1582" s="201"/>
      <c r="S1582" s="205"/>
      <c r="T1582" s="205"/>
    </row>
    <row r="1583" spans="1:20" s="43" customFormat="1" ht="12.75" customHeight="1" x14ac:dyDescent="0.2">
      <c r="A1583" s="216"/>
      <c r="B1583" s="440"/>
      <c r="C1583" s="194"/>
      <c r="D1583" s="365"/>
      <c r="E1583" s="198"/>
      <c r="F1583" s="198"/>
      <c r="G1583" s="335"/>
      <c r="H1583" s="202"/>
      <c r="I1583" s="335"/>
      <c r="J1583" s="202"/>
      <c r="K1583" s="47"/>
      <c r="L1583" s="47"/>
      <c r="M1583" s="47"/>
      <c r="N1583" s="116"/>
      <c r="O1583" s="49">
        <f t="shared" si="2432"/>
        <v>0</v>
      </c>
      <c r="P1583" s="202"/>
      <c r="Q1583" s="202"/>
      <c r="R1583" s="202"/>
      <c r="S1583" s="205"/>
      <c r="T1583" s="205"/>
    </row>
    <row r="1584" spans="1:20" s="43" customFormat="1" ht="12.75" customHeight="1" x14ac:dyDescent="0.2">
      <c r="A1584" s="214">
        <v>3</v>
      </c>
      <c r="B1584" s="194" t="s">
        <v>639</v>
      </c>
      <c r="C1584" s="217" t="s">
        <v>1556</v>
      </c>
      <c r="D1584" s="434" t="s">
        <v>23</v>
      </c>
      <c r="E1584" s="196">
        <v>8</v>
      </c>
      <c r="F1584" s="196">
        <f t="shared" ref="F1584" si="2534">H1584+J1584+R1584</f>
        <v>11.925248462399999</v>
      </c>
      <c r="G1584" s="199">
        <v>2.15</v>
      </c>
      <c r="H1584" s="200">
        <f t="shared" ref="H1584" si="2535">G1584*$P$8/1000</f>
        <v>4.0822050000000001</v>
      </c>
      <c r="I1584" s="199">
        <v>3.5999999999999997E-2</v>
      </c>
      <c r="J1584" s="200">
        <f t="shared" ref="J1584" si="2536">I1584*$P$9/1000</f>
        <v>8.4789719999999985E-2</v>
      </c>
      <c r="K1584" s="105" t="s">
        <v>535</v>
      </c>
      <c r="L1584" s="105" t="s">
        <v>23</v>
      </c>
      <c r="M1584" s="105">
        <v>1.01</v>
      </c>
      <c r="N1584" s="114">
        <v>6</v>
      </c>
      <c r="O1584" s="49">
        <f t="shared" si="2432"/>
        <v>6.0600000000000005</v>
      </c>
      <c r="P1584" s="200">
        <f t="shared" ref="P1584" si="2537">E1584*F1584</f>
        <v>95.401987699199992</v>
      </c>
      <c r="Q1584" s="200">
        <f t="shared" ref="Q1584" si="2538">SUM(O1584:O1587)</f>
        <v>6.8520000000000003</v>
      </c>
      <c r="R1584" s="200">
        <f t="shared" ref="R1584" si="2539">Q1584*1.02*1.05*$R$14</f>
        <v>7.7582537424</v>
      </c>
      <c r="S1584" s="205">
        <f t="shared" ref="S1584" si="2540">F1584*$S$21</f>
        <v>13.649743619200741</v>
      </c>
      <c r="T1584" s="205">
        <f t="shared" ref="T1584" si="2541">E1584*S1584</f>
        <v>109.19794895360593</v>
      </c>
    </row>
    <row r="1585" spans="1:20" s="43" customFormat="1" ht="12.75" customHeight="1" x14ac:dyDescent="0.2">
      <c r="A1585" s="215"/>
      <c r="B1585" s="194"/>
      <c r="C1585" s="218"/>
      <c r="D1585" s="435"/>
      <c r="E1585" s="197"/>
      <c r="F1585" s="197"/>
      <c r="G1585" s="199"/>
      <c r="H1585" s="201"/>
      <c r="I1585" s="199"/>
      <c r="J1585" s="201"/>
      <c r="K1585" s="105"/>
      <c r="L1585" s="105"/>
      <c r="M1585" s="105"/>
      <c r="N1585" s="114"/>
      <c r="O1585" s="49">
        <f t="shared" si="2432"/>
        <v>0</v>
      </c>
      <c r="P1585" s="201"/>
      <c r="Q1585" s="201"/>
      <c r="R1585" s="201"/>
      <c r="S1585" s="205"/>
      <c r="T1585" s="205"/>
    </row>
    <row r="1586" spans="1:20" s="43" customFormat="1" ht="12.75" customHeight="1" x14ac:dyDescent="0.2">
      <c r="A1586" s="215"/>
      <c r="B1586" s="194"/>
      <c r="C1586" s="218"/>
      <c r="D1586" s="435"/>
      <c r="E1586" s="197"/>
      <c r="F1586" s="197"/>
      <c r="G1586" s="199"/>
      <c r="H1586" s="201"/>
      <c r="I1586" s="199"/>
      <c r="J1586" s="201"/>
      <c r="K1586" s="47" t="s">
        <v>47</v>
      </c>
      <c r="L1586" s="47" t="s">
        <v>31</v>
      </c>
      <c r="M1586" s="20">
        <v>0.03</v>
      </c>
      <c r="N1586" s="106">
        <v>26.4</v>
      </c>
      <c r="O1586" s="49">
        <f t="shared" si="2432"/>
        <v>0.79199999999999993</v>
      </c>
      <c r="P1586" s="201"/>
      <c r="Q1586" s="201"/>
      <c r="R1586" s="201"/>
      <c r="S1586" s="205"/>
      <c r="T1586" s="205"/>
    </row>
    <row r="1587" spans="1:20" s="43" customFormat="1" ht="12.75" customHeight="1" x14ac:dyDescent="0.2">
      <c r="A1587" s="216"/>
      <c r="B1587" s="194"/>
      <c r="C1587" s="219"/>
      <c r="D1587" s="436"/>
      <c r="E1587" s="198"/>
      <c r="F1587" s="198"/>
      <c r="G1587" s="199"/>
      <c r="H1587" s="202"/>
      <c r="I1587" s="199"/>
      <c r="J1587" s="202"/>
      <c r="K1587" s="47"/>
      <c r="L1587" s="47"/>
      <c r="M1587" s="47"/>
      <c r="N1587" s="116"/>
      <c r="O1587" s="49">
        <f t="shared" si="2432"/>
        <v>0</v>
      </c>
      <c r="P1587" s="202"/>
      <c r="Q1587" s="202"/>
      <c r="R1587" s="202"/>
      <c r="S1587" s="205"/>
      <c r="T1587" s="205"/>
    </row>
    <row r="1588" spans="1:20" s="43" customFormat="1" ht="12.75" customHeight="1" x14ac:dyDescent="0.2">
      <c r="A1588" s="193"/>
      <c r="B1588" s="194"/>
      <c r="C1588" s="425" t="s">
        <v>1559</v>
      </c>
      <c r="D1588" s="193"/>
      <c r="E1588" s="204"/>
      <c r="F1588" s="196">
        <f t="shared" ref="F1588" si="2542">H1588+J1588+R1588</f>
        <v>0</v>
      </c>
      <c r="G1588" s="344"/>
      <c r="H1588" s="200">
        <f t="shared" ref="H1588" si="2543">G1588*$P$8/1000</f>
        <v>0</v>
      </c>
      <c r="I1588" s="199"/>
      <c r="J1588" s="200">
        <f t="shared" ref="J1588" si="2544">I1588*$P$9/1000</f>
        <v>0</v>
      </c>
      <c r="K1588" s="47"/>
      <c r="L1588" s="47"/>
      <c r="M1588" s="47"/>
      <c r="N1588" s="20"/>
      <c r="O1588" s="49">
        <f t="shared" si="2432"/>
        <v>0</v>
      </c>
      <c r="P1588" s="200">
        <f t="shared" ref="P1588" si="2545">E1588*F1588</f>
        <v>0</v>
      </c>
      <c r="Q1588" s="200">
        <f t="shared" ref="Q1588" si="2546">SUM(O1588:O1591)</f>
        <v>0</v>
      </c>
      <c r="R1588" s="200">
        <f t="shared" ref="R1588" si="2547">Q1588*1.02*1.05*$R$14</f>
        <v>0</v>
      </c>
      <c r="S1588" s="205">
        <f t="shared" ref="S1588" si="2548">F1588*$S$21</f>
        <v>0</v>
      </c>
      <c r="T1588" s="205">
        <f t="shared" ref="T1588" si="2549">E1588*S1588</f>
        <v>0</v>
      </c>
    </row>
    <row r="1589" spans="1:20" s="43" customFormat="1" ht="12.75" customHeight="1" x14ac:dyDescent="0.2">
      <c r="A1589" s="193"/>
      <c r="B1589" s="194"/>
      <c r="C1589" s="426"/>
      <c r="D1589" s="193"/>
      <c r="E1589" s="204"/>
      <c r="F1589" s="197"/>
      <c r="G1589" s="344"/>
      <c r="H1589" s="201"/>
      <c r="I1589" s="199"/>
      <c r="J1589" s="201"/>
      <c r="K1589" s="47"/>
      <c r="L1589" s="47"/>
      <c r="M1589" s="47"/>
      <c r="N1589" s="116"/>
      <c r="O1589" s="49">
        <f t="shared" si="2432"/>
        <v>0</v>
      </c>
      <c r="P1589" s="201"/>
      <c r="Q1589" s="201"/>
      <c r="R1589" s="201"/>
      <c r="S1589" s="205"/>
      <c r="T1589" s="205"/>
    </row>
    <row r="1590" spans="1:20" s="43" customFormat="1" ht="12.75" customHeight="1" x14ac:dyDescent="0.2">
      <c r="A1590" s="193"/>
      <c r="B1590" s="194"/>
      <c r="C1590" s="426"/>
      <c r="D1590" s="193"/>
      <c r="E1590" s="204"/>
      <c r="F1590" s="197"/>
      <c r="G1590" s="344"/>
      <c r="H1590" s="201"/>
      <c r="I1590" s="199"/>
      <c r="J1590" s="201"/>
      <c r="K1590" s="47"/>
      <c r="L1590" s="47"/>
      <c r="M1590" s="47"/>
      <c r="N1590" s="116"/>
      <c r="O1590" s="49">
        <f t="shared" si="2432"/>
        <v>0</v>
      </c>
      <c r="P1590" s="201"/>
      <c r="Q1590" s="201"/>
      <c r="R1590" s="201"/>
      <c r="S1590" s="205"/>
      <c r="T1590" s="205"/>
    </row>
    <row r="1591" spans="1:20" s="43" customFormat="1" ht="12.75" customHeight="1" x14ac:dyDescent="0.2">
      <c r="A1591" s="193"/>
      <c r="B1591" s="194"/>
      <c r="C1591" s="427"/>
      <c r="D1591" s="193"/>
      <c r="E1591" s="204"/>
      <c r="F1591" s="198"/>
      <c r="G1591" s="344"/>
      <c r="H1591" s="202"/>
      <c r="I1591" s="199"/>
      <c r="J1591" s="202"/>
      <c r="K1591" s="47"/>
      <c r="L1591" s="47"/>
      <c r="M1591" s="47"/>
      <c r="N1591" s="116"/>
      <c r="O1591" s="49">
        <f t="shared" si="2432"/>
        <v>0</v>
      </c>
      <c r="P1591" s="202"/>
      <c r="Q1591" s="202"/>
      <c r="R1591" s="202"/>
      <c r="S1591" s="205"/>
      <c r="T1591" s="205"/>
    </row>
    <row r="1592" spans="1:20" s="43" customFormat="1" ht="12.75" customHeight="1" x14ac:dyDescent="0.2">
      <c r="A1592" s="214">
        <v>1</v>
      </c>
      <c r="B1592" s="217" t="s">
        <v>687</v>
      </c>
      <c r="C1592" s="194" t="s">
        <v>576</v>
      </c>
      <c r="D1592" s="434" t="s">
        <v>28</v>
      </c>
      <c r="E1592" s="286">
        <v>0.18</v>
      </c>
      <c r="F1592" s="196">
        <f t="shared" ref="F1592:F1644" si="2550">H1592+J1592+R1592</f>
        <v>130.22193067704001</v>
      </c>
      <c r="G1592" s="222">
        <v>43.3</v>
      </c>
      <c r="H1592" s="200">
        <f t="shared" ref="H1592:H1644" si="2551">G1592*$P$8/1000</f>
        <v>82.213709999999992</v>
      </c>
      <c r="I1592" s="222">
        <v>14.3</v>
      </c>
      <c r="J1592" s="200">
        <f t="shared" ref="J1592:J1644" si="2552">I1592*$P$9/1000</f>
        <v>33.680361000000005</v>
      </c>
      <c r="K1592" s="47" t="s">
        <v>59</v>
      </c>
      <c r="L1592" s="47" t="s">
        <v>30</v>
      </c>
      <c r="M1592" s="47">
        <v>15.7</v>
      </c>
      <c r="N1592" s="116">
        <v>0.80600000000000005</v>
      </c>
      <c r="O1592" s="49">
        <f t="shared" si="2432"/>
        <v>12.654199999999999</v>
      </c>
      <c r="P1592" s="200">
        <f t="shared" ref="P1592" si="2553">E1592*F1592</f>
        <v>23.4399475218672</v>
      </c>
      <c r="Q1592" s="200">
        <f t="shared" ref="Q1592" si="2554">SUM(O1592:O1595)</f>
        <v>12.654199999999999</v>
      </c>
      <c r="R1592" s="200">
        <f t="shared" ref="R1592" si="2555">Q1592*1.02*1.05*$R$14</f>
        <v>14.327859677039999</v>
      </c>
      <c r="S1592" s="205">
        <f t="shared" ref="S1592" si="2556">F1592*$S$21</f>
        <v>149.05316001954398</v>
      </c>
      <c r="T1592" s="205">
        <f t="shared" ref="T1592" si="2557">E1592*S1592</f>
        <v>26.829568803517915</v>
      </c>
    </row>
    <row r="1593" spans="1:20" s="43" customFormat="1" ht="12.75" customHeight="1" x14ac:dyDescent="0.2">
      <c r="A1593" s="215"/>
      <c r="B1593" s="218"/>
      <c r="C1593" s="194"/>
      <c r="D1593" s="435"/>
      <c r="E1593" s="287"/>
      <c r="F1593" s="197"/>
      <c r="G1593" s="223"/>
      <c r="H1593" s="201"/>
      <c r="I1593" s="223"/>
      <c r="J1593" s="201"/>
      <c r="K1593" s="47"/>
      <c r="L1593" s="47"/>
      <c r="M1593" s="47"/>
      <c r="N1593" s="116"/>
      <c r="O1593" s="49">
        <f t="shared" si="2432"/>
        <v>0</v>
      </c>
      <c r="P1593" s="201"/>
      <c r="Q1593" s="201"/>
      <c r="R1593" s="201"/>
      <c r="S1593" s="205"/>
      <c r="T1593" s="205"/>
    </row>
    <row r="1594" spans="1:20" s="43" customFormat="1" ht="12.75" customHeight="1" x14ac:dyDescent="0.2">
      <c r="A1594" s="215"/>
      <c r="B1594" s="218"/>
      <c r="C1594" s="194"/>
      <c r="D1594" s="435"/>
      <c r="E1594" s="287"/>
      <c r="F1594" s="197"/>
      <c r="G1594" s="223"/>
      <c r="H1594" s="201"/>
      <c r="I1594" s="223"/>
      <c r="J1594" s="201"/>
      <c r="K1594" s="47"/>
      <c r="L1594" s="47"/>
      <c r="M1594" s="10"/>
      <c r="N1594" s="116"/>
      <c r="O1594" s="49">
        <f t="shared" si="2432"/>
        <v>0</v>
      </c>
      <c r="P1594" s="201"/>
      <c r="Q1594" s="201"/>
      <c r="R1594" s="201"/>
      <c r="S1594" s="205"/>
      <c r="T1594" s="205"/>
    </row>
    <row r="1595" spans="1:20" s="43" customFormat="1" ht="12.75" customHeight="1" x14ac:dyDescent="0.2">
      <c r="A1595" s="216"/>
      <c r="B1595" s="219"/>
      <c r="C1595" s="194"/>
      <c r="D1595" s="436"/>
      <c r="E1595" s="288"/>
      <c r="F1595" s="198"/>
      <c r="G1595" s="224"/>
      <c r="H1595" s="202"/>
      <c r="I1595" s="224"/>
      <c r="J1595" s="202"/>
      <c r="K1595" s="47"/>
      <c r="L1595" s="47"/>
      <c r="M1595" s="47"/>
      <c r="N1595" s="116"/>
      <c r="O1595" s="49">
        <f t="shared" si="2432"/>
        <v>0</v>
      </c>
      <c r="P1595" s="202"/>
      <c r="Q1595" s="202"/>
      <c r="R1595" s="202"/>
      <c r="S1595" s="205"/>
      <c r="T1595" s="205"/>
    </row>
    <row r="1596" spans="1:20" s="43" customFormat="1" ht="12.75" customHeight="1" x14ac:dyDescent="0.2">
      <c r="A1596" s="214">
        <v>2</v>
      </c>
      <c r="B1596" s="194" t="s">
        <v>46</v>
      </c>
      <c r="C1596" s="194" t="s">
        <v>577</v>
      </c>
      <c r="D1596" s="434" t="s">
        <v>30</v>
      </c>
      <c r="E1596" s="196">
        <v>180</v>
      </c>
      <c r="F1596" s="196">
        <f t="shared" ref="F1596" si="2558">H1596+J1596+R1596</f>
        <v>0.39742368119999999</v>
      </c>
      <c r="G1596" s="222"/>
      <c r="H1596" s="200">
        <f t="shared" ref="H1596" si="2559">G1596*$P$8/1000</f>
        <v>0</v>
      </c>
      <c r="I1596" s="222"/>
      <c r="J1596" s="200">
        <f t="shared" ref="J1596" si="2560">I1596*$P$9/1000</f>
        <v>0</v>
      </c>
      <c r="K1596" s="47" t="s">
        <v>49</v>
      </c>
      <c r="L1596" s="47" t="s">
        <v>30</v>
      </c>
      <c r="M1596" s="47">
        <v>1</v>
      </c>
      <c r="N1596" s="116">
        <v>0.35099999999999998</v>
      </c>
      <c r="O1596" s="49">
        <f t="shared" si="2432"/>
        <v>0.35099999999999998</v>
      </c>
      <c r="P1596" s="200">
        <f t="shared" ref="P1596" si="2561">E1596*F1596</f>
        <v>71.536262616000002</v>
      </c>
      <c r="Q1596" s="200">
        <f t="shared" ref="Q1596" si="2562">SUM(O1596:O1599)</f>
        <v>0.35099999999999998</v>
      </c>
      <c r="R1596" s="200">
        <f t="shared" ref="R1596" si="2563">Q1596*1.02*1.05*$R$14</f>
        <v>0.39742368119999999</v>
      </c>
      <c r="S1596" s="205">
        <f t="shared" ref="S1596" si="2564">F1596*$S$21</f>
        <v>0.45489461906668088</v>
      </c>
      <c r="T1596" s="205">
        <f t="shared" ref="T1596" si="2565">E1596*S1596</f>
        <v>81.881031432002558</v>
      </c>
    </row>
    <row r="1597" spans="1:20" s="43" customFormat="1" ht="12.75" customHeight="1" x14ac:dyDescent="0.2">
      <c r="A1597" s="215"/>
      <c r="B1597" s="194"/>
      <c r="C1597" s="194"/>
      <c r="D1597" s="435"/>
      <c r="E1597" s="197"/>
      <c r="F1597" s="197"/>
      <c r="G1597" s="223"/>
      <c r="H1597" s="201"/>
      <c r="I1597" s="223"/>
      <c r="J1597" s="201"/>
      <c r="K1597" s="47"/>
      <c r="L1597" s="47"/>
      <c r="M1597" s="47"/>
      <c r="N1597" s="116"/>
      <c r="O1597" s="49">
        <f t="shared" si="2432"/>
        <v>0</v>
      </c>
      <c r="P1597" s="201"/>
      <c r="Q1597" s="201"/>
      <c r="R1597" s="201"/>
      <c r="S1597" s="205"/>
      <c r="T1597" s="205"/>
    </row>
    <row r="1598" spans="1:20" s="43" customFormat="1" ht="12.75" customHeight="1" x14ac:dyDescent="0.2">
      <c r="A1598" s="215"/>
      <c r="B1598" s="194"/>
      <c r="C1598" s="194"/>
      <c r="D1598" s="435"/>
      <c r="E1598" s="197"/>
      <c r="F1598" s="197"/>
      <c r="G1598" s="223"/>
      <c r="H1598" s="201"/>
      <c r="I1598" s="223"/>
      <c r="J1598" s="201"/>
      <c r="K1598" s="47"/>
      <c r="L1598" s="47"/>
      <c r="M1598" s="10"/>
      <c r="N1598" s="116"/>
      <c r="O1598" s="49">
        <f t="shared" si="2432"/>
        <v>0</v>
      </c>
      <c r="P1598" s="201"/>
      <c r="Q1598" s="201"/>
      <c r="R1598" s="201"/>
      <c r="S1598" s="205"/>
      <c r="T1598" s="205"/>
    </row>
    <row r="1599" spans="1:20" s="43" customFormat="1" ht="12.75" customHeight="1" x14ac:dyDescent="0.2">
      <c r="A1599" s="216"/>
      <c r="B1599" s="194"/>
      <c r="C1599" s="194"/>
      <c r="D1599" s="436"/>
      <c r="E1599" s="198"/>
      <c r="F1599" s="198"/>
      <c r="G1599" s="224"/>
      <c r="H1599" s="202"/>
      <c r="I1599" s="224"/>
      <c r="J1599" s="202"/>
      <c r="K1599" s="47"/>
      <c r="L1599" s="47"/>
      <c r="M1599" s="47"/>
      <c r="N1599" s="116"/>
      <c r="O1599" s="49">
        <f t="shared" si="2432"/>
        <v>0</v>
      </c>
      <c r="P1599" s="202"/>
      <c r="Q1599" s="202"/>
      <c r="R1599" s="202"/>
      <c r="S1599" s="205"/>
      <c r="T1599" s="205"/>
    </row>
    <row r="1600" spans="1:20" s="43" customFormat="1" ht="12.75" customHeight="1" x14ac:dyDescent="0.2">
      <c r="A1600" s="214">
        <v>3</v>
      </c>
      <c r="B1600" s="217" t="s">
        <v>578</v>
      </c>
      <c r="C1600" s="194" t="s">
        <v>579</v>
      </c>
      <c r="D1600" s="434" t="s">
        <v>27</v>
      </c>
      <c r="E1600" s="374">
        <v>20</v>
      </c>
      <c r="F1600" s="196">
        <f t="shared" ref="F1600" si="2566">H1600+J1600+R1600</f>
        <v>0.31608004500000009</v>
      </c>
      <c r="G1600" s="222">
        <v>8.1500000000000003E-2</v>
      </c>
      <c r="H1600" s="200">
        <f t="shared" ref="H1600" si="2567">G1600*$P$8/1000</f>
        <v>0.15474405000000002</v>
      </c>
      <c r="I1600" s="360">
        <v>6.8500000000000005E-2</v>
      </c>
      <c r="J1600" s="200">
        <f t="shared" ref="J1600" si="2568">I1600*$P$9/1000</f>
        <v>0.16133599500000004</v>
      </c>
      <c r="K1600" s="47"/>
      <c r="L1600" s="47"/>
      <c r="M1600" s="47"/>
      <c r="N1600" s="116"/>
      <c r="O1600" s="49">
        <f t="shared" si="2432"/>
        <v>0</v>
      </c>
      <c r="P1600" s="200">
        <f t="shared" ref="P1600" si="2569">E1600*F1600</f>
        <v>6.3216009000000017</v>
      </c>
      <c r="Q1600" s="200">
        <f t="shared" ref="Q1600" si="2570">SUM(O1600:O1603)</f>
        <v>0</v>
      </c>
      <c r="R1600" s="200">
        <f t="shared" ref="R1600" si="2571">Q1600*1.02*1.05*$R$14</f>
        <v>0</v>
      </c>
      <c r="S1600" s="205">
        <f t="shared" ref="S1600" si="2572">F1600*$S$21</f>
        <v>0.36178798211195873</v>
      </c>
      <c r="T1600" s="205">
        <f t="shared" ref="T1600" si="2573">E1600*S1600</f>
        <v>7.2357596422391746</v>
      </c>
    </row>
    <row r="1601" spans="1:20" s="43" customFormat="1" ht="12.75" customHeight="1" x14ac:dyDescent="0.2">
      <c r="A1601" s="215"/>
      <c r="B1601" s="218"/>
      <c r="C1601" s="194"/>
      <c r="D1601" s="435"/>
      <c r="E1601" s="375"/>
      <c r="F1601" s="197"/>
      <c r="G1601" s="223"/>
      <c r="H1601" s="201"/>
      <c r="I1601" s="361"/>
      <c r="J1601" s="201"/>
      <c r="K1601" s="47"/>
      <c r="L1601" s="47"/>
      <c r="M1601" s="47"/>
      <c r="N1601" s="116"/>
      <c r="O1601" s="49">
        <f t="shared" si="2432"/>
        <v>0</v>
      </c>
      <c r="P1601" s="201"/>
      <c r="Q1601" s="201"/>
      <c r="R1601" s="201"/>
      <c r="S1601" s="205"/>
      <c r="T1601" s="205"/>
    </row>
    <row r="1602" spans="1:20" s="43" customFormat="1" ht="12.75" customHeight="1" x14ac:dyDescent="0.2">
      <c r="A1602" s="215"/>
      <c r="B1602" s="218"/>
      <c r="C1602" s="194"/>
      <c r="D1602" s="435"/>
      <c r="E1602" s="375"/>
      <c r="F1602" s="197"/>
      <c r="G1602" s="223"/>
      <c r="H1602" s="201"/>
      <c r="I1602" s="361"/>
      <c r="J1602" s="201"/>
      <c r="K1602" s="47"/>
      <c r="L1602" s="47"/>
      <c r="M1602" s="10"/>
      <c r="N1602" s="116"/>
      <c r="O1602" s="49">
        <f t="shared" si="2432"/>
        <v>0</v>
      </c>
      <c r="P1602" s="201"/>
      <c r="Q1602" s="201"/>
      <c r="R1602" s="201"/>
      <c r="S1602" s="205"/>
      <c r="T1602" s="205"/>
    </row>
    <row r="1603" spans="1:20" s="43" customFormat="1" ht="12.75" customHeight="1" x14ac:dyDescent="0.2">
      <c r="A1603" s="216"/>
      <c r="B1603" s="219"/>
      <c r="C1603" s="194"/>
      <c r="D1603" s="436"/>
      <c r="E1603" s="376"/>
      <c r="F1603" s="198"/>
      <c r="G1603" s="224"/>
      <c r="H1603" s="202"/>
      <c r="I1603" s="362"/>
      <c r="J1603" s="202"/>
      <c r="K1603" s="47"/>
      <c r="L1603" s="47"/>
      <c r="M1603" s="47"/>
      <c r="N1603" s="116"/>
      <c r="O1603" s="49">
        <f t="shared" si="2432"/>
        <v>0</v>
      </c>
      <c r="P1603" s="202"/>
      <c r="Q1603" s="202"/>
      <c r="R1603" s="202"/>
      <c r="S1603" s="205"/>
      <c r="T1603" s="205"/>
    </row>
    <row r="1604" spans="1:20" s="43" customFormat="1" ht="12.75" customHeight="1" x14ac:dyDescent="0.2">
      <c r="A1604" s="214">
        <v>4</v>
      </c>
      <c r="B1604" s="194" t="s">
        <v>46</v>
      </c>
      <c r="C1604" s="194" t="s">
        <v>580</v>
      </c>
      <c r="D1604" s="434" t="s">
        <v>27</v>
      </c>
      <c r="E1604" s="374">
        <v>20</v>
      </c>
      <c r="F1604" s="196">
        <f t="shared" ref="F1604" si="2574">H1604+J1604+R1604</f>
        <v>9.0580895999999994E-2</v>
      </c>
      <c r="G1604" s="222"/>
      <c r="H1604" s="200">
        <f t="shared" ref="H1604" si="2575">G1604*$P$8/1000</f>
        <v>0</v>
      </c>
      <c r="I1604" s="222"/>
      <c r="J1604" s="200">
        <f t="shared" ref="J1604" si="2576">I1604*$P$9/1000</f>
        <v>0</v>
      </c>
      <c r="K1604" s="47" t="s">
        <v>581</v>
      </c>
      <c r="L1604" s="47" t="s">
        <v>27</v>
      </c>
      <c r="M1604" s="47">
        <v>1</v>
      </c>
      <c r="N1604" s="116">
        <v>0.08</v>
      </c>
      <c r="O1604" s="49">
        <f t="shared" si="2432"/>
        <v>0.08</v>
      </c>
      <c r="P1604" s="200">
        <f t="shared" ref="P1604" si="2577">E1604*F1604</f>
        <v>1.8116179199999998</v>
      </c>
      <c r="Q1604" s="200">
        <f t="shared" ref="Q1604" si="2578">SUM(O1604:O1607)</f>
        <v>0.08</v>
      </c>
      <c r="R1604" s="200">
        <f t="shared" ref="R1604" si="2579">Q1604*1.02*1.05*$R$14</f>
        <v>9.0580895999999994E-2</v>
      </c>
      <c r="S1604" s="205">
        <f t="shared" ref="S1604" si="2580">F1604*$S$21</f>
        <v>0.10367968525736315</v>
      </c>
      <c r="T1604" s="205">
        <f t="shared" ref="T1604" si="2581">E1604*S1604</f>
        <v>2.073593705147263</v>
      </c>
    </row>
    <row r="1605" spans="1:20" s="43" customFormat="1" ht="12.75" customHeight="1" x14ac:dyDescent="0.2">
      <c r="A1605" s="215"/>
      <c r="B1605" s="194"/>
      <c r="C1605" s="194"/>
      <c r="D1605" s="435"/>
      <c r="E1605" s="375"/>
      <c r="F1605" s="197"/>
      <c r="G1605" s="223"/>
      <c r="H1605" s="201"/>
      <c r="I1605" s="223"/>
      <c r="J1605" s="201"/>
      <c r="K1605" s="47"/>
      <c r="L1605" s="47"/>
      <c r="M1605" s="47"/>
      <c r="N1605" s="116"/>
      <c r="O1605" s="49">
        <f t="shared" si="2432"/>
        <v>0</v>
      </c>
      <c r="P1605" s="201"/>
      <c r="Q1605" s="201"/>
      <c r="R1605" s="201"/>
      <c r="S1605" s="205"/>
      <c r="T1605" s="205"/>
    </row>
    <row r="1606" spans="1:20" s="43" customFormat="1" ht="12.75" customHeight="1" x14ac:dyDescent="0.2">
      <c r="A1606" s="215"/>
      <c r="B1606" s="194"/>
      <c r="C1606" s="194"/>
      <c r="D1606" s="435"/>
      <c r="E1606" s="375"/>
      <c r="F1606" s="197"/>
      <c r="G1606" s="223"/>
      <c r="H1606" s="201"/>
      <c r="I1606" s="223"/>
      <c r="J1606" s="201"/>
      <c r="K1606" s="47"/>
      <c r="L1606" s="47"/>
      <c r="M1606" s="10"/>
      <c r="N1606" s="116"/>
      <c r="O1606" s="49">
        <f t="shared" si="2432"/>
        <v>0</v>
      </c>
      <c r="P1606" s="201"/>
      <c r="Q1606" s="201"/>
      <c r="R1606" s="201"/>
      <c r="S1606" s="205"/>
      <c r="T1606" s="205"/>
    </row>
    <row r="1607" spans="1:20" s="43" customFormat="1" ht="12.75" customHeight="1" x14ac:dyDescent="0.2">
      <c r="A1607" s="216"/>
      <c r="B1607" s="194"/>
      <c r="C1607" s="194"/>
      <c r="D1607" s="436"/>
      <c r="E1607" s="376"/>
      <c r="F1607" s="198"/>
      <c r="G1607" s="224"/>
      <c r="H1607" s="202"/>
      <c r="I1607" s="224"/>
      <c r="J1607" s="202"/>
      <c r="K1607" s="47"/>
      <c r="L1607" s="47"/>
      <c r="M1607" s="47"/>
      <c r="N1607" s="116"/>
      <c r="O1607" s="49">
        <f t="shared" si="2432"/>
        <v>0</v>
      </c>
      <c r="P1607" s="202"/>
      <c r="Q1607" s="202"/>
      <c r="R1607" s="202"/>
      <c r="S1607" s="205"/>
      <c r="T1607" s="205"/>
    </row>
    <row r="1608" spans="1:20" s="43" customFormat="1" ht="12.75" customHeight="1" x14ac:dyDescent="0.2">
      <c r="A1608" s="214">
        <v>5</v>
      </c>
      <c r="B1608" s="217" t="s">
        <v>582</v>
      </c>
      <c r="C1608" s="194" t="s">
        <v>583</v>
      </c>
      <c r="D1608" s="434" t="s">
        <v>23</v>
      </c>
      <c r="E1608" s="286">
        <v>9.9</v>
      </c>
      <c r="F1608" s="196">
        <f t="shared" ref="F1608" si="2582">H1608+J1608+R1608</f>
        <v>5.1562492816559997</v>
      </c>
      <c r="G1608" s="222">
        <v>0.45300000000000001</v>
      </c>
      <c r="H1608" s="200">
        <f t="shared" ref="H1608" si="2583">G1608*$P$8/1000</f>
        <v>0.86011110000000013</v>
      </c>
      <c r="I1608" s="222">
        <v>5.1400000000000001E-2</v>
      </c>
      <c r="J1608" s="200">
        <f t="shared" ref="J1608" si="2584">I1608*$P$9/1000</f>
        <v>0.121060878</v>
      </c>
      <c r="K1608" s="47" t="s">
        <v>585</v>
      </c>
      <c r="L1608" s="47" t="s">
        <v>23</v>
      </c>
      <c r="M1608" s="47">
        <v>1.02</v>
      </c>
      <c r="N1608" s="116">
        <v>2.3109999999999999</v>
      </c>
      <c r="O1608" s="49">
        <f t="shared" si="2432"/>
        <v>2.3572199999999999</v>
      </c>
      <c r="P1608" s="200">
        <f t="shared" ref="P1608" si="2585">E1608*F1608</f>
        <v>51.046867888394402</v>
      </c>
      <c r="Q1608" s="200">
        <f t="shared" ref="Q1608" si="2586">SUM(O1608:O1611)</f>
        <v>3.6873800000000001</v>
      </c>
      <c r="R1608" s="200">
        <f t="shared" ref="R1608" si="2587">Q1608*1.02*1.05*$R$14</f>
        <v>4.1750773036559998</v>
      </c>
      <c r="S1608" s="205">
        <f t="shared" ref="S1608" si="2588">F1608*$S$21</f>
        <v>5.901887994468491</v>
      </c>
      <c r="T1608" s="205">
        <f t="shared" ref="T1608" si="2589">E1608*S1608</f>
        <v>58.428691145238062</v>
      </c>
    </row>
    <row r="1609" spans="1:20" s="43" customFormat="1" ht="12.75" customHeight="1" x14ac:dyDescent="0.2">
      <c r="A1609" s="215"/>
      <c r="B1609" s="218"/>
      <c r="C1609" s="194"/>
      <c r="D1609" s="435"/>
      <c r="E1609" s="287"/>
      <c r="F1609" s="197"/>
      <c r="G1609" s="223"/>
      <c r="H1609" s="201"/>
      <c r="I1609" s="223"/>
      <c r="J1609" s="201"/>
      <c r="K1609" s="47" t="s">
        <v>584</v>
      </c>
      <c r="L1609" s="47" t="s">
        <v>30</v>
      </c>
      <c r="M1609" s="47">
        <v>0.05</v>
      </c>
      <c r="N1609" s="116">
        <v>0.86099999999999999</v>
      </c>
      <c r="O1609" s="49">
        <f t="shared" si="2432"/>
        <v>4.3050000000000005E-2</v>
      </c>
      <c r="P1609" s="201"/>
      <c r="Q1609" s="201"/>
      <c r="R1609" s="201"/>
      <c r="S1609" s="205"/>
      <c r="T1609" s="205"/>
    </row>
    <row r="1610" spans="1:20" s="43" customFormat="1" ht="12.75" customHeight="1" x14ac:dyDescent="0.2">
      <c r="A1610" s="215"/>
      <c r="B1610" s="218"/>
      <c r="C1610" s="194"/>
      <c r="D1610" s="435"/>
      <c r="E1610" s="287"/>
      <c r="F1610" s="197"/>
      <c r="G1610" s="223"/>
      <c r="H1610" s="201"/>
      <c r="I1610" s="223"/>
      <c r="J1610" s="201"/>
      <c r="K1610" s="47" t="s">
        <v>99</v>
      </c>
      <c r="L1610" s="47" t="s">
        <v>30</v>
      </c>
      <c r="M1610" s="20">
        <v>6.8000000000000005E-2</v>
      </c>
      <c r="N1610" s="116">
        <v>0.75</v>
      </c>
      <c r="O1610" s="49">
        <f t="shared" si="2432"/>
        <v>5.1000000000000004E-2</v>
      </c>
      <c r="P1610" s="201"/>
      <c r="Q1610" s="201"/>
      <c r="R1610" s="201"/>
      <c r="S1610" s="205"/>
      <c r="T1610" s="205"/>
    </row>
    <row r="1611" spans="1:20" s="43" customFormat="1" ht="12.75" customHeight="1" x14ac:dyDescent="0.2">
      <c r="A1611" s="216"/>
      <c r="B1611" s="219"/>
      <c r="C1611" s="194"/>
      <c r="D1611" s="436"/>
      <c r="E1611" s="288"/>
      <c r="F1611" s="198"/>
      <c r="G1611" s="224"/>
      <c r="H1611" s="202"/>
      <c r="I1611" s="224"/>
      <c r="J1611" s="202"/>
      <c r="K1611" s="47" t="s">
        <v>249</v>
      </c>
      <c r="L1611" s="47" t="s">
        <v>44</v>
      </c>
      <c r="M1611" s="47">
        <v>0.01</v>
      </c>
      <c r="N1611" s="116">
        <v>123.611</v>
      </c>
      <c r="O1611" s="49">
        <f t="shared" si="2432"/>
        <v>1.23611</v>
      </c>
      <c r="P1611" s="202"/>
      <c r="Q1611" s="202"/>
      <c r="R1611" s="202"/>
      <c r="S1611" s="205"/>
      <c r="T1611" s="205"/>
    </row>
    <row r="1612" spans="1:20" s="43" customFormat="1" ht="12.75" customHeight="1" x14ac:dyDescent="0.2">
      <c r="A1612" s="214">
        <v>6</v>
      </c>
      <c r="B1612" s="364" t="s">
        <v>131</v>
      </c>
      <c r="C1612" s="194" t="s">
        <v>586</v>
      </c>
      <c r="D1612" s="434" t="s">
        <v>23</v>
      </c>
      <c r="E1612" s="196">
        <v>1.85</v>
      </c>
      <c r="F1612" s="196">
        <f t="shared" ref="F1612" si="2590">H1612+J1612+R1612</f>
        <v>5.10598319184</v>
      </c>
      <c r="G1612" s="363">
        <v>0.45800000000000002</v>
      </c>
      <c r="H1612" s="200">
        <f t="shared" ref="H1612" si="2591">G1612*$P$8/1000</f>
        <v>0.86960459999999995</v>
      </c>
      <c r="I1612" s="363">
        <v>4.0000000000000001E-3</v>
      </c>
      <c r="J1612" s="200">
        <f t="shared" ref="J1612" si="2592">I1612*$P$9/1000</f>
        <v>9.4210800000000001E-3</v>
      </c>
      <c r="K1612" s="46" t="s">
        <v>587</v>
      </c>
      <c r="L1612" s="128" t="s">
        <v>23</v>
      </c>
      <c r="M1612" s="128">
        <v>1.2</v>
      </c>
      <c r="N1612" s="117">
        <v>3.1110000000000002</v>
      </c>
      <c r="O1612" s="49">
        <f t="shared" si="2432"/>
        <v>3.7332000000000001</v>
      </c>
      <c r="P1612" s="200">
        <f t="shared" ref="P1612" si="2593">E1612*F1612</f>
        <v>9.446068904904001</v>
      </c>
      <c r="Q1612" s="200">
        <f t="shared" ref="Q1612" si="2594">SUM(O1612:O1615)</f>
        <v>3.7332000000000001</v>
      </c>
      <c r="R1612" s="200">
        <f t="shared" ref="R1612" si="2595">Q1612*1.02*1.05*$R$14</f>
        <v>4.2269575118400002</v>
      </c>
      <c r="S1612" s="205">
        <f t="shared" ref="S1612" si="2596">F1612*$S$21</f>
        <v>5.8443529887290779</v>
      </c>
      <c r="T1612" s="205">
        <f t="shared" ref="T1612" si="2597">E1612*S1612</f>
        <v>10.812053029148794</v>
      </c>
    </row>
    <row r="1613" spans="1:20" s="43" customFormat="1" ht="12.75" customHeight="1" x14ac:dyDescent="0.2">
      <c r="A1613" s="215"/>
      <c r="B1613" s="364"/>
      <c r="C1613" s="194"/>
      <c r="D1613" s="435"/>
      <c r="E1613" s="197"/>
      <c r="F1613" s="197"/>
      <c r="G1613" s="363"/>
      <c r="H1613" s="201"/>
      <c r="I1613" s="363"/>
      <c r="J1613" s="201"/>
      <c r="K1613" s="47"/>
      <c r="L1613" s="47"/>
      <c r="M1613" s="47"/>
      <c r="N1613" s="116"/>
      <c r="O1613" s="49">
        <f t="shared" si="2432"/>
        <v>0</v>
      </c>
      <c r="P1613" s="201"/>
      <c r="Q1613" s="201"/>
      <c r="R1613" s="201"/>
      <c r="S1613" s="205"/>
      <c r="T1613" s="205"/>
    </row>
    <row r="1614" spans="1:20" s="43" customFormat="1" ht="12.75" customHeight="1" x14ac:dyDescent="0.2">
      <c r="A1614" s="215"/>
      <c r="B1614" s="364"/>
      <c r="C1614" s="194"/>
      <c r="D1614" s="435"/>
      <c r="E1614" s="197"/>
      <c r="F1614" s="197"/>
      <c r="G1614" s="363"/>
      <c r="H1614" s="201"/>
      <c r="I1614" s="363"/>
      <c r="J1614" s="201"/>
      <c r="K1614" s="47"/>
      <c r="L1614" s="47"/>
      <c r="M1614" s="10"/>
      <c r="N1614" s="116"/>
      <c r="O1614" s="49">
        <f t="shared" si="2432"/>
        <v>0</v>
      </c>
      <c r="P1614" s="201"/>
      <c r="Q1614" s="201"/>
      <c r="R1614" s="201"/>
      <c r="S1614" s="205"/>
      <c r="T1614" s="205"/>
    </row>
    <row r="1615" spans="1:20" s="43" customFormat="1" ht="12.75" customHeight="1" x14ac:dyDescent="0.2">
      <c r="A1615" s="216"/>
      <c r="B1615" s="364"/>
      <c r="C1615" s="194"/>
      <c r="D1615" s="436"/>
      <c r="E1615" s="198"/>
      <c r="F1615" s="198"/>
      <c r="G1615" s="363"/>
      <c r="H1615" s="202"/>
      <c r="I1615" s="363"/>
      <c r="J1615" s="202"/>
      <c r="K1615" s="47"/>
      <c r="L1615" s="47"/>
      <c r="M1615" s="47"/>
      <c r="N1615" s="116"/>
      <c r="O1615" s="49">
        <f t="shared" si="2432"/>
        <v>0</v>
      </c>
      <c r="P1615" s="202"/>
      <c r="Q1615" s="202"/>
      <c r="R1615" s="202"/>
      <c r="S1615" s="205"/>
      <c r="T1615" s="205"/>
    </row>
    <row r="1616" spans="1:20" s="43" customFormat="1" ht="12.75" customHeight="1" x14ac:dyDescent="0.2">
      <c r="A1616" s="193"/>
      <c r="B1616" s="194"/>
      <c r="C1616" s="425" t="s">
        <v>765</v>
      </c>
      <c r="D1616" s="193"/>
      <c r="E1616" s="204"/>
      <c r="F1616" s="196">
        <f t="shared" ref="F1616" si="2598">H1616+J1616+R1616</f>
        <v>0</v>
      </c>
      <c r="G1616" s="344"/>
      <c r="H1616" s="200">
        <f t="shared" ref="H1616" si="2599">G1616*$P$8/1000</f>
        <v>0</v>
      </c>
      <c r="I1616" s="199"/>
      <c r="J1616" s="200">
        <f t="shared" ref="J1616" si="2600">I1616*$P$9/1000</f>
        <v>0</v>
      </c>
      <c r="K1616" s="47"/>
      <c r="L1616" s="47"/>
      <c r="M1616" s="47"/>
      <c r="N1616" s="20"/>
      <c r="O1616" s="49">
        <f t="shared" si="2432"/>
        <v>0</v>
      </c>
      <c r="P1616" s="200">
        <f t="shared" ref="P1616" si="2601">E1616*F1616</f>
        <v>0</v>
      </c>
      <c r="Q1616" s="200">
        <f t="shared" ref="Q1616" si="2602">SUM(O1616:O1619)</f>
        <v>0</v>
      </c>
      <c r="R1616" s="200">
        <f t="shared" ref="R1616" si="2603">Q1616*1.02*1.05*$R$14</f>
        <v>0</v>
      </c>
      <c r="S1616" s="205">
        <f t="shared" ref="S1616" si="2604">F1616*$S$21</f>
        <v>0</v>
      </c>
      <c r="T1616" s="205">
        <f t="shared" ref="T1616" si="2605">E1616*S1616</f>
        <v>0</v>
      </c>
    </row>
    <row r="1617" spans="1:20" s="43" customFormat="1" ht="12.75" customHeight="1" x14ac:dyDescent="0.2">
      <c r="A1617" s="193"/>
      <c r="B1617" s="194"/>
      <c r="C1617" s="426"/>
      <c r="D1617" s="193"/>
      <c r="E1617" s="204"/>
      <c r="F1617" s="197"/>
      <c r="G1617" s="344"/>
      <c r="H1617" s="201"/>
      <c r="I1617" s="199"/>
      <c r="J1617" s="201"/>
      <c r="K1617" s="47"/>
      <c r="L1617" s="47"/>
      <c r="M1617" s="47"/>
      <c r="N1617" s="116"/>
      <c r="O1617" s="49">
        <f t="shared" si="2432"/>
        <v>0</v>
      </c>
      <c r="P1617" s="201"/>
      <c r="Q1617" s="201"/>
      <c r="R1617" s="201"/>
      <c r="S1617" s="205"/>
      <c r="T1617" s="205"/>
    </row>
    <row r="1618" spans="1:20" s="43" customFormat="1" ht="12.75" customHeight="1" x14ac:dyDescent="0.2">
      <c r="A1618" s="193"/>
      <c r="B1618" s="194"/>
      <c r="C1618" s="426"/>
      <c r="D1618" s="193"/>
      <c r="E1618" s="204"/>
      <c r="F1618" s="197"/>
      <c r="G1618" s="344"/>
      <c r="H1618" s="201"/>
      <c r="I1618" s="199"/>
      <c r="J1618" s="201"/>
      <c r="K1618" s="47"/>
      <c r="L1618" s="47"/>
      <c r="M1618" s="47"/>
      <c r="N1618" s="116"/>
      <c r="O1618" s="49">
        <f t="shared" si="2432"/>
        <v>0</v>
      </c>
      <c r="P1618" s="201"/>
      <c r="Q1618" s="201"/>
      <c r="R1618" s="201"/>
      <c r="S1618" s="205"/>
      <c r="T1618" s="205"/>
    </row>
    <row r="1619" spans="1:20" s="43" customFormat="1" ht="12.75" customHeight="1" x14ac:dyDescent="0.2">
      <c r="A1619" s="193"/>
      <c r="B1619" s="194"/>
      <c r="C1619" s="427"/>
      <c r="D1619" s="193"/>
      <c r="E1619" s="204"/>
      <c r="F1619" s="198"/>
      <c r="G1619" s="344"/>
      <c r="H1619" s="202"/>
      <c r="I1619" s="199"/>
      <c r="J1619" s="202"/>
      <c r="K1619" s="47"/>
      <c r="L1619" s="47"/>
      <c r="M1619" s="47"/>
      <c r="N1619" s="116"/>
      <c r="O1619" s="49">
        <f t="shared" si="2432"/>
        <v>0</v>
      </c>
      <c r="P1619" s="202"/>
      <c r="Q1619" s="202"/>
      <c r="R1619" s="202"/>
      <c r="S1619" s="205"/>
      <c r="T1619" s="205"/>
    </row>
    <row r="1620" spans="1:20" s="43" customFormat="1" ht="12.75" customHeight="1" x14ac:dyDescent="0.2">
      <c r="A1620" s="214">
        <v>1</v>
      </c>
      <c r="B1620" s="217" t="s">
        <v>687</v>
      </c>
      <c r="C1620" s="194" t="s">
        <v>576</v>
      </c>
      <c r="D1620" s="434" t="s">
        <v>28</v>
      </c>
      <c r="E1620" s="196">
        <v>0.27200000000000002</v>
      </c>
      <c r="F1620" s="196">
        <f t="shared" ref="F1620" si="2606">H1620+J1620+R1620</f>
        <v>130.22193067704001</v>
      </c>
      <c r="G1620" s="222">
        <v>43.3</v>
      </c>
      <c r="H1620" s="200">
        <f t="shared" ref="H1620" si="2607">G1620*$P$8/1000</f>
        <v>82.213709999999992</v>
      </c>
      <c r="I1620" s="222">
        <v>14.3</v>
      </c>
      <c r="J1620" s="200">
        <f t="shared" ref="J1620" si="2608">I1620*$P$9/1000</f>
        <v>33.680361000000005</v>
      </c>
      <c r="K1620" s="47" t="s">
        <v>59</v>
      </c>
      <c r="L1620" s="47" t="s">
        <v>30</v>
      </c>
      <c r="M1620" s="47">
        <v>15.7</v>
      </c>
      <c r="N1620" s="116">
        <v>0.80600000000000005</v>
      </c>
      <c r="O1620" s="49">
        <f t="shared" si="2432"/>
        <v>12.654199999999999</v>
      </c>
      <c r="P1620" s="200">
        <f t="shared" ref="P1620" si="2609">E1620*F1620</f>
        <v>35.420365144154886</v>
      </c>
      <c r="Q1620" s="200">
        <f t="shared" ref="Q1620" si="2610">SUM(O1620:O1623)</f>
        <v>12.654199999999999</v>
      </c>
      <c r="R1620" s="200">
        <f t="shared" ref="R1620" si="2611">Q1620*1.02*1.05*$R$14</f>
        <v>14.327859677039999</v>
      </c>
      <c r="S1620" s="205">
        <f t="shared" ref="S1620" si="2612">F1620*$S$21</f>
        <v>149.05316001954398</v>
      </c>
      <c r="T1620" s="205">
        <f t="shared" ref="T1620" si="2613">E1620*S1620</f>
        <v>40.542459525315962</v>
      </c>
    </row>
    <row r="1621" spans="1:20" s="43" customFormat="1" ht="12.75" customHeight="1" x14ac:dyDescent="0.2">
      <c r="A1621" s="215"/>
      <c r="B1621" s="218"/>
      <c r="C1621" s="194"/>
      <c r="D1621" s="435"/>
      <c r="E1621" s="197"/>
      <c r="F1621" s="197"/>
      <c r="G1621" s="223"/>
      <c r="H1621" s="201"/>
      <c r="I1621" s="223"/>
      <c r="J1621" s="201"/>
      <c r="K1621" s="47"/>
      <c r="L1621" s="47"/>
      <c r="M1621" s="47"/>
      <c r="N1621" s="116"/>
      <c r="O1621" s="49">
        <f t="shared" si="2432"/>
        <v>0</v>
      </c>
      <c r="P1621" s="201"/>
      <c r="Q1621" s="201"/>
      <c r="R1621" s="201"/>
      <c r="S1621" s="205"/>
      <c r="T1621" s="205"/>
    </row>
    <row r="1622" spans="1:20" s="43" customFormat="1" ht="12.75" customHeight="1" x14ac:dyDescent="0.2">
      <c r="A1622" s="215"/>
      <c r="B1622" s="218"/>
      <c r="C1622" s="194"/>
      <c r="D1622" s="435"/>
      <c r="E1622" s="197"/>
      <c r="F1622" s="197"/>
      <c r="G1622" s="223"/>
      <c r="H1622" s="201"/>
      <c r="I1622" s="223"/>
      <c r="J1622" s="201"/>
      <c r="K1622" s="47"/>
      <c r="L1622" s="47"/>
      <c r="M1622" s="10"/>
      <c r="N1622" s="116"/>
      <c r="O1622" s="49">
        <f t="shared" si="2432"/>
        <v>0</v>
      </c>
      <c r="P1622" s="201"/>
      <c r="Q1622" s="201"/>
      <c r="R1622" s="201"/>
      <c r="S1622" s="205"/>
      <c r="T1622" s="205"/>
    </row>
    <row r="1623" spans="1:20" s="43" customFormat="1" ht="12.75" customHeight="1" x14ac:dyDescent="0.2">
      <c r="A1623" s="216"/>
      <c r="B1623" s="219"/>
      <c r="C1623" s="194"/>
      <c r="D1623" s="436"/>
      <c r="E1623" s="198"/>
      <c r="F1623" s="198"/>
      <c r="G1623" s="224"/>
      <c r="H1623" s="202"/>
      <c r="I1623" s="224"/>
      <c r="J1623" s="202"/>
      <c r="K1623" s="47"/>
      <c r="L1623" s="47"/>
      <c r="M1623" s="47"/>
      <c r="N1623" s="116"/>
      <c r="O1623" s="49">
        <f t="shared" si="2432"/>
        <v>0</v>
      </c>
      <c r="P1623" s="202"/>
      <c r="Q1623" s="202"/>
      <c r="R1623" s="202"/>
      <c r="S1623" s="205"/>
      <c r="T1623" s="205"/>
    </row>
    <row r="1624" spans="1:20" s="43" customFormat="1" ht="12.75" customHeight="1" x14ac:dyDescent="0.2">
      <c r="A1624" s="214">
        <v>2</v>
      </c>
      <c r="B1624" s="194" t="s">
        <v>46</v>
      </c>
      <c r="C1624" s="194" t="s">
        <v>577</v>
      </c>
      <c r="D1624" s="434" t="s">
        <v>30</v>
      </c>
      <c r="E1624" s="196">
        <v>272</v>
      </c>
      <c r="F1624" s="196">
        <f t="shared" ref="F1624" si="2614">H1624+J1624+R1624</f>
        <v>0.39742368119999999</v>
      </c>
      <c r="G1624" s="222"/>
      <c r="H1624" s="200">
        <f t="shared" ref="H1624" si="2615">G1624*$P$8/1000</f>
        <v>0</v>
      </c>
      <c r="I1624" s="222"/>
      <c r="J1624" s="200">
        <f t="shared" ref="J1624" si="2616">I1624*$P$9/1000</f>
        <v>0</v>
      </c>
      <c r="K1624" s="47" t="s">
        <v>49</v>
      </c>
      <c r="L1624" s="47" t="s">
        <v>30</v>
      </c>
      <c r="M1624" s="47">
        <v>1</v>
      </c>
      <c r="N1624" s="116">
        <v>0.35099999999999998</v>
      </c>
      <c r="O1624" s="49">
        <f t="shared" si="2432"/>
        <v>0.35099999999999998</v>
      </c>
      <c r="P1624" s="200">
        <f t="shared" ref="P1624" si="2617">E1624*F1624</f>
        <v>108.0992412864</v>
      </c>
      <c r="Q1624" s="200">
        <f t="shared" ref="Q1624" si="2618">SUM(O1624:O1627)</f>
        <v>0.35099999999999998</v>
      </c>
      <c r="R1624" s="200">
        <f t="shared" ref="R1624" si="2619">Q1624*1.02*1.05*$R$14</f>
        <v>0.39742368119999999</v>
      </c>
      <c r="S1624" s="205">
        <f t="shared" ref="S1624" si="2620">F1624*$S$21</f>
        <v>0.45489461906668088</v>
      </c>
      <c r="T1624" s="205">
        <f t="shared" ref="T1624" si="2621">E1624*S1624</f>
        <v>123.7313363861372</v>
      </c>
    </row>
    <row r="1625" spans="1:20" s="43" customFormat="1" ht="12.75" customHeight="1" x14ac:dyDescent="0.2">
      <c r="A1625" s="215"/>
      <c r="B1625" s="194"/>
      <c r="C1625" s="194"/>
      <c r="D1625" s="435"/>
      <c r="E1625" s="197"/>
      <c r="F1625" s="197"/>
      <c r="G1625" s="223"/>
      <c r="H1625" s="201"/>
      <c r="I1625" s="223"/>
      <c r="J1625" s="201"/>
      <c r="K1625" s="47"/>
      <c r="L1625" s="47"/>
      <c r="M1625" s="47"/>
      <c r="N1625" s="116"/>
      <c r="O1625" s="49">
        <f t="shared" si="2432"/>
        <v>0</v>
      </c>
      <c r="P1625" s="201"/>
      <c r="Q1625" s="201"/>
      <c r="R1625" s="201"/>
      <c r="S1625" s="205"/>
      <c r="T1625" s="205"/>
    </row>
    <row r="1626" spans="1:20" s="43" customFormat="1" ht="12.75" customHeight="1" x14ac:dyDescent="0.2">
      <c r="A1626" s="215"/>
      <c r="B1626" s="194"/>
      <c r="C1626" s="194"/>
      <c r="D1626" s="435"/>
      <c r="E1626" s="197"/>
      <c r="F1626" s="197"/>
      <c r="G1626" s="223"/>
      <c r="H1626" s="201"/>
      <c r="I1626" s="223"/>
      <c r="J1626" s="201"/>
      <c r="K1626" s="47"/>
      <c r="L1626" s="47"/>
      <c r="M1626" s="10"/>
      <c r="N1626" s="116"/>
      <c r="O1626" s="49">
        <f t="shared" si="2432"/>
        <v>0</v>
      </c>
      <c r="P1626" s="201"/>
      <c r="Q1626" s="201"/>
      <c r="R1626" s="201"/>
      <c r="S1626" s="205"/>
      <c r="T1626" s="205"/>
    </row>
    <row r="1627" spans="1:20" s="43" customFormat="1" ht="12.75" customHeight="1" x14ac:dyDescent="0.2">
      <c r="A1627" s="216"/>
      <c r="B1627" s="194"/>
      <c r="C1627" s="194"/>
      <c r="D1627" s="436"/>
      <c r="E1627" s="198"/>
      <c r="F1627" s="198"/>
      <c r="G1627" s="224"/>
      <c r="H1627" s="202"/>
      <c r="I1627" s="224"/>
      <c r="J1627" s="202"/>
      <c r="K1627" s="47"/>
      <c r="L1627" s="47"/>
      <c r="M1627" s="47"/>
      <c r="N1627" s="116"/>
      <c r="O1627" s="49">
        <f t="shared" si="2432"/>
        <v>0</v>
      </c>
      <c r="P1627" s="202"/>
      <c r="Q1627" s="202"/>
      <c r="R1627" s="202"/>
      <c r="S1627" s="205"/>
      <c r="T1627" s="205"/>
    </row>
    <row r="1628" spans="1:20" s="43" customFormat="1" ht="12.75" customHeight="1" x14ac:dyDescent="0.2">
      <c r="A1628" s="214">
        <v>3</v>
      </c>
      <c r="B1628" s="217" t="s">
        <v>578</v>
      </c>
      <c r="C1628" s="194" t="s">
        <v>579</v>
      </c>
      <c r="D1628" s="434" t="s">
        <v>27</v>
      </c>
      <c r="E1628" s="374">
        <v>32</v>
      </c>
      <c r="F1628" s="196">
        <f t="shared" ref="F1628" si="2622">H1628+J1628+R1628</f>
        <v>0.31608004500000009</v>
      </c>
      <c r="G1628" s="222">
        <v>8.1500000000000003E-2</v>
      </c>
      <c r="H1628" s="200">
        <f t="shared" ref="H1628" si="2623">G1628*$P$8/1000</f>
        <v>0.15474405000000002</v>
      </c>
      <c r="I1628" s="360">
        <v>6.8500000000000005E-2</v>
      </c>
      <c r="J1628" s="200">
        <f t="shared" ref="J1628" si="2624">I1628*$P$9/1000</f>
        <v>0.16133599500000004</v>
      </c>
      <c r="K1628" s="47"/>
      <c r="L1628" s="47"/>
      <c r="M1628" s="47"/>
      <c r="N1628" s="116"/>
      <c r="O1628" s="49">
        <f t="shared" si="2432"/>
        <v>0</v>
      </c>
      <c r="P1628" s="200">
        <f t="shared" ref="P1628" si="2625">E1628*F1628</f>
        <v>10.114561440000003</v>
      </c>
      <c r="Q1628" s="200">
        <f t="shared" ref="Q1628" si="2626">SUM(O1628:O1631)</f>
        <v>0</v>
      </c>
      <c r="R1628" s="200">
        <f t="shared" ref="R1628" si="2627">Q1628*1.02*1.05*$R$14</f>
        <v>0</v>
      </c>
      <c r="S1628" s="205">
        <f t="shared" ref="S1628" si="2628">F1628*$S$21</f>
        <v>0.36178798211195873</v>
      </c>
      <c r="T1628" s="205">
        <f t="shared" ref="T1628" si="2629">E1628*S1628</f>
        <v>11.577215427582679</v>
      </c>
    </row>
    <row r="1629" spans="1:20" s="43" customFormat="1" ht="12.75" customHeight="1" x14ac:dyDescent="0.2">
      <c r="A1629" s="215"/>
      <c r="B1629" s="218"/>
      <c r="C1629" s="194"/>
      <c r="D1629" s="435"/>
      <c r="E1629" s="375"/>
      <c r="F1629" s="197"/>
      <c r="G1629" s="223"/>
      <c r="H1629" s="201"/>
      <c r="I1629" s="361"/>
      <c r="J1629" s="201"/>
      <c r="K1629" s="47"/>
      <c r="L1629" s="47"/>
      <c r="M1629" s="47"/>
      <c r="N1629" s="116"/>
      <c r="O1629" s="49">
        <f t="shared" si="2432"/>
        <v>0</v>
      </c>
      <c r="P1629" s="201"/>
      <c r="Q1629" s="201"/>
      <c r="R1629" s="201"/>
      <c r="S1629" s="205"/>
      <c r="T1629" s="205"/>
    </row>
    <row r="1630" spans="1:20" s="43" customFormat="1" ht="12.75" customHeight="1" x14ac:dyDescent="0.2">
      <c r="A1630" s="215"/>
      <c r="B1630" s="218"/>
      <c r="C1630" s="194"/>
      <c r="D1630" s="435"/>
      <c r="E1630" s="375"/>
      <c r="F1630" s="197"/>
      <c r="G1630" s="223"/>
      <c r="H1630" s="201"/>
      <c r="I1630" s="361"/>
      <c r="J1630" s="201"/>
      <c r="K1630" s="47"/>
      <c r="L1630" s="47"/>
      <c r="M1630" s="10"/>
      <c r="N1630" s="116"/>
      <c r="O1630" s="49">
        <f t="shared" si="2432"/>
        <v>0</v>
      </c>
      <c r="P1630" s="201"/>
      <c r="Q1630" s="201"/>
      <c r="R1630" s="201"/>
      <c r="S1630" s="205"/>
      <c r="T1630" s="205"/>
    </row>
    <row r="1631" spans="1:20" s="43" customFormat="1" ht="12.75" customHeight="1" x14ac:dyDescent="0.2">
      <c r="A1631" s="216"/>
      <c r="B1631" s="219"/>
      <c r="C1631" s="194"/>
      <c r="D1631" s="436"/>
      <c r="E1631" s="376"/>
      <c r="F1631" s="198"/>
      <c r="G1631" s="224"/>
      <c r="H1631" s="202"/>
      <c r="I1631" s="362"/>
      <c r="J1631" s="202"/>
      <c r="K1631" s="47"/>
      <c r="L1631" s="47"/>
      <c r="M1631" s="47"/>
      <c r="N1631" s="116"/>
      <c r="O1631" s="49">
        <f t="shared" si="2432"/>
        <v>0</v>
      </c>
      <c r="P1631" s="202"/>
      <c r="Q1631" s="202"/>
      <c r="R1631" s="202"/>
      <c r="S1631" s="205"/>
      <c r="T1631" s="205"/>
    </row>
    <row r="1632" spans="1:20" s="43" customFormat="1" ht="12.75" customHeight="1" x14ac:dyDescent="0.2">
      <c r="A1632" s="214">
        <v>4</v>
      </c>
      <c r="B1632" s="194" t="s">
        <v>46</v>
      </c>
      <c r="C1632" s="194" t="s">
        <v>580</v>
      </c>
      <c r="D1632" s="434" t="s">
        <v>27</v>
      </c>
      <c r="E1632" s="374">
        <v>32</v>
      </c>
      <c r="F1632" s="196">
        <f t="shared" ref="F1632" si="2630">H1632+J1632+R1632</f>
        <v>9.0580895999999994E-2</v>
      </c>
      <c r="G1632" s="222"/>
      <c r="H1632" s="200">
        <f t="shared" ref="H1632" si="2631">G1632*$P$8/1000</f>
        <v>0</v>
      </c>
      <c r="I1632" s="222"/>
      <c r="J1632" s="200">
        <f t="shared" ref="J1632" si="2632">I1632*$P$9/1000</f>
        <v>0</v>
      </c>
      <c r="K1632" s="47" t="s">
        <v>581</v>
      </c>
      <c r="L1632" s="47" t="s">
        <v>27</v>
      </c>
      <c r="M1632" s="47">
        <v>1</v>
      </c>
      <c r="N1632" s="116">
        <v>0.08</v>
      </c>
      <c r="O1632" s="49">
        <f t="shared" si="2432"/>
        <v>0.08</v>
      </c>
      <c r="P1632" s="200">
        <f t="shared" ref="P1632" si="2633">E1632*F1632</f>
        <v>2.8985886719999998</v>
      </c>
      <c r="Q1632" s="200">
        <f t="shared" ref="Q1632" si="2634">SUM(O1632:O1635)</f>
        <v>0.08</v>
      </c>
      <c r="R1632" s="200">
        <f t="shared" ref="R1632" si="2635">Q1632*1.02*1.05*$R$14</f>
        <v>9.0580895999999994E-2</v>
      </c>
      <c r="S1632" s="205">
        <f t="shared" ref="S1632" si="2636">F1632*$S$21</f>
        <v>0.10367968525736315</v>
      </c>
      <c r="T1632" s="205">
        <f t="shared" ref="T1632" si="2637">E1632*S1632</f>
        <v>3.3177499282356209</v>
      </c>
    </row>
    <row r="1633" spans="1:20" s="43" customFormat="1" ht="12.75" customHeight="1" x14ac:dyDescent="0.2">
      <c r="A1633" s="215"/>
      <c r="B1633" s="194"/>
      <c r="C1633" s="194"/>
      <c r="D1633" s="435"/>
      <c r="E1633" s="375"/>
      <c r="F1633" s="197"/>
      <c r="G1633" s="223"/>
      <c r="H1633" s="201"/>
      <c r="I1633" s="223"/>
      <c r="J1633" s="201"/>
      <c r="K1633" s="47"/>
      <c r="L1633" s="47"/>
      <c r="M1633" s="47"/>
      <c r="N1633" s="116"/>
      <c r="O1633" s="49">
        <f t="shared" si="2432"/>
        <v>0</v>
      </c>
      <c r="P1633" s="201"/>
      <c r="Q1633" s="201"/>
      <c r="R1633" s="201"/>
      <c r="S1633" s="205"/>
      <c r="T1633" s="205"/>
    </row>
    <row r="1634" spans="1:20" s="43" customFormat="1" ht="12.75" customHeight="1" x14ac:dyDescent="0.2">
      <c r="A1634" s="215"/>
      <c r="B1634" s="194"/>
      <c r="C1634" s="194"/>
      <c r="D1634" s="435"/>
      <c r="E1634" s="375"/>
      <c r="F1634" s="197"/>
      <c r="G1634" s="223"/>
      <c r="H1634" s="201"/>
      <c r="I1634" s="223"/>
      <c r="J1634" s="201"/>
      <c r="K1634" s="47"/>
      <c r="L1634" s="47"/>
      <c r="M1634" s="10"/>
      <c r="N1634" s="116"/>
      <c r="O1634" s="49">
        <f t="shared" si="2432"/>
        <v>0</v>
      </c>
      <c r="P1634" s="201"/>
      <c r="Q1634" s="201"/>
      <c r="R1634" s="201"/>
      <c r="S1634" s="205"/>
      <c r="T1634" s="205"/>
    </row>
    <row r="1635" spans="1:20" s="43" customFormat="1" ht="12.75" customHeight="1" x14ac:dyDescent="0.2">
      <c r="A1635" s="216"/>
      <c r="B1635" s="194"/>
      <c r="C1635" s="194"/>
      <c r="D1635" s="436"/>
      <c r="E1635" s="376"/>
      <c r="F1635" s="198"/>
      <c r="G1635" s="224"/>
      <c r="H1635" s="202"/>
      <c r="I1635" s="224"/>
      <c r="J1635" s="202"/>
      <c r="K1635" s="47"/>
      <c r="L1635" s="47"/>
      <c r="M1635" s="47"/>
      <c r="N1635" s="116"/>
      <c r="O1635" s="49">
        <f t="shared" si="2432"/>
        <v>0</v>
      </c>
      <c r="P1635" s="202"/>
      <c r="Q1635" s="202"/>
      <c r="R1635" s="202"/>
      <c r="S1635" s="205"/>
      <c r="T1635" s="205"/>
    </row>
    <row r="1636" spans="1:20" s="43" customFormat="1" ht="12.75" customHeight="1" x14ac:dyDescent="0.2">
      <c r="A1636" s="214">
        <v>5</v>
      </c>
      <c r="B1636" s="217" t="s">
        <v>582</v>
      </c>
      <c r="C1636" s="194" t="s">
        <v>583</v>
      </c>
      <c r="D1636" s="434" t="s">
        <v>23</v>
      </c>
      <c r="E1636" s="286">
        <v>14.5</v>
      </c>
      <c r="F1636" s="196">
        <f t="shared" ref="F1636" si="2638">H1636+J1636+R1636</f>
        <v>5.1562492816559997</v>
      </c>
      <c r="G1636" s="222">
        <v>0.45300000000000001</v>
      </c>
      <c r="H1636" s="200">
        <f t="shared" ref="H1636" si="2639">G1636*$P$8/1000</f>
        <v>0.86011110000000013</v>
      </c>
      <c r="I1636" s="222">
        <v>5.1400000000000001E-2</v>
      </c>
      <c r="J1636" s="200">
        <f t="shared" ref="J1636" si="2640">I1636*$P$9/1000</f>
        <v>0.121060878</v>
      </c>
      <c r="K1636" s="47" t="s">
        <v>585</v>
      </c>
      <c r="L1636" s="47" t="s">
        <v>23</v>
      </c>
      <c r="M1636" s="47">
        <v>1.02</v>
      </c>
      <c r="N1636" s="116">
        <v>2.3109999999999999</v>
      </c>
      <c r="O1636" s="49">
        <f t="shared" si="2432"/>
        <v>2.3572199999999999</v>
      </c>
      <c r="P1636" s="200">
        <f t="shared" ref="P1636" si="2641">E1636*F1636</f>
        <v>74.765614584011999</v>
      </c>
      <c r="Q1636" s="200">
        <f t="shared" ref="Q1636" si="2642">SUM(O1636:O1639)</f>
        <v>3.6873800000000001</v>
      </c>
      <c r="R1636" s="200">
        <f t="shared" ref="R1636" si="2643">Q1636*1.02*1.05*$R$14</f>
        <v>4.1750773036559998</v>
      </c>
      <c r="S1636" s="205">
        <f t="shared" ref="S1636" si="2644">F1636*$S$21</f>
        <v>5.901887994468491</v>
      </c>
      <c r="T1636" s="205">
        <f t="shared" ref="T1636" si="2645">E1636*S1636</f>
        <v>85.577375919793113</v>
      </c>
    </row>
    <row r="1637" spans="1:20" s="43" customFormat="1" ht="12.75" customHeight="1" x14ac:dyDescent="0.2">
      <c r="A1637" s="215"/>
      <c r="B1637" s="218"/>
      <c r="C1637" s="194"/>
      <c r="D1637" s="435"/>
      <c r="E1637" s="287"/>
      <c r="F1637" s="197"/>
      <c r="G1637" s="223"/>
      <c r="H1637" s="201"/>
      <c r="I1637" s="223"/>
      <c r="J1637" s="201"/>
      <c r="K1637" s="47" t="s">
        <v>584</v>
      </c>
      <c r="L1637" s="47" t="s">
        <v>30</v>
      </c>
      <c r="M1637" s="47">
        <v>0.05</v>
      </c>
      <c r="N1637" s="116">
        <v>0.86099999999999999</v>
      </c>
      <c r="O1637" s="49">
        <f t="shared" si="2432"/>
        <v>4.3050000000000005E-2</v>
      </c>
      <c r="P1637" s="201"/>
      <c r="Q1637" s="201"/>
      <c r="R1637" s="201"/>
      <c r="S1637" s="205"/>
      <c r="T1637" s="205"/>
    </row>
    <row r="1638" spans="1:20" s="43" customFormat="1" ht="12.75" customHeight="1" x14ac:dyDescent="0.2">
      <c r="A1638" s="215"/>
      <c r="B1638" s="218"/>
      <c r="C1638" s="194"/>
      <c r="D1638" s="435"/>
      <c r="E1638" s="287"/>
      <c r="F1638" s="197"/>
      <c r="G1638" s="223"/>
      <c r="H1638" s="201"/>
      <c r="I1638" s="223"/>
      <c r="J1638" s="201"/>
      <c r="K1638" s="47" t="s">
        <v>99</v>
      </c>
      <c r="L1638" s="47" t="s">
        <v>30</v>
      </c>
      <c r="M1638" s="20">
        <v>6.8000000000000005E-2</v>
      </c>
      <c r="N1638" s="116">
        <v>0.75</v>
      </c>
      <c r="O1638" s="49">
        <f t="shared" si="2432"/>
        <v>5.1000000000000004E-2</v>
      </c>
      <c r="P1638" s="201"/>
      <c r="Q1638" s="201"/>
      <c r="R1638" s="201"/>
      <c r="S1638" s="205"/>
      <c r="T1638" s="205"/>
    </row>
    <row r="1639" spans="1:20" s="43" customFormat="1" ht="12.75" customHeight="1" x14ac:dyDescent="0.2">
      <c r="A1639" s="216"/>
      <c r="B1639" s="219"/>
      <c r="C1639" s="194"/>
      <c r="D1639" s="436"/>
      <c r="E1639" s="288"/>
      <c r="F1639" s="198"/>
      <c r="G1639" s="224"/>
      <c r="H1639" s="202"/>
      <c r="I1639" s="224"/>
      <c r="J1639" s="202"/>
      <c r="K1639" s="47" t="s">
        <v>249</v>
      </c>
      <c r="L1639" s="47" t="s">
        <v>44</v>
      </c>
      <c r="M1639" s="47">
        <v>0.01</v>
      </c>
      <c r="N1639" s="116">
        <v>123.611</v>
      </c>
      <c r="O1639" s="49">
        <f t="shared" si="2432"/>
        <v>1.23611</v>
      </c>
      <c r="P1639" s="202"/>
      <c r="Q1639" s="202"/>
      <c r="R1639" s="202"/>
      <c r="S1639" s="205"/>
      <c r="T1639" s="205"/>
    </row>
    <row r="1640" spans="1:20" s="43" customFormat="1" ht="12.75" customHeight="1" x14ac:dyDescent="0.2">
      <c r="A1640" s="214">
        <v>6</v>
      </c>
      <c r="B1640" s="364" t="s">
        <v>131</v>
      </c>
      <c r="C1640" s="194" t="s">
        <v>586</v>
      </c>
      <c r="D1640" s="434" t="s">
        <v>23</v>
      </c>
      <c r="E1640" s="196">
        <v>2.78</v>
      </c>
      <c r="F1640" s="196">
        <f t="shared" ref="F1640" si="2646">H1640+J1640+R1640</f>
        <v>5.10598319184</v>
      </c>
      <c r="G1640" s="363">
        <v>0.45800000000000002</v>
      </c>
      <c r="H1640" s="200">
        <f t="shared" ref="H1640" si="2647">G1640*$P$8/1000</f>
        <v>0.86960459999999995</v>
      </c>
      <c r="I1640" s="363">
        <v>4.0000000000000001E-3</v>
      </c>
      <c r="J1640" s="200">
        <f t="shared" ref="J1640" si="2648">I1640*$P$9/1000</f>
        <v>9.4210800000000001E-3</v>
      </c>
      <c r="K1640" s="46" t="s">
        <v>587</v>
      </c>
      <c r="L1640" s="128" t="s">
        <v>23</v>
      </c>
      <c r="M1640" s="128">
        <v>1.2</v>
      </c>
      <c r="N1640" s="117">
        <v>3.1110000000000002</v>
      </c>
      <c r="O1640" s="49">
        <f t="shared" si="2432"/>
        <v>3.7332000000000001</v>
      </c>
      <c r="P1640" s="200">
        <f t="shared" ref="P1640" si="2649">E1640*F1640</f>
        <v>14.194633273315199</v>
      </c>
      <c r="Q1640" s="200">
        <f t="shared" ref="Q1640" si="2650">SUM(O1640:O1643)</f>
        <v>3.7332000000000001</v>
      </c>
      <c r="R1640" s="200">
        <f t="shared" ref="R1640" si="2651">Q1640*1.02*1.05*$R$14</f>
        <v>4.2269575118400002</v>
      </c>
      <c r="S1640" s="205">
        <f t="shared" ref="S1640" si="2652">F1640*$S$21</f>
        <v>5.8443529887290779</v>
      </c>
      <c r="T1640" s="205">
        <f t="shared" ref="T1640" si="2653">E1640*S1640</f>
        <v>16.247301308666835</v>
      </c>
    </row>
    <row r="1641" spans="1:20" s="43" customFormat="1" ht="12.75" customHeight="1" x14ac:dyDescent="0.2">
      <c r="A1641" s="215"/>
      <c r="B1641" s="364"/>
      <c r="C1641" s="194"/>
      <c r="D1641" s="435"/>
      <c r="E1641" s="197"/>
      <c r="F1641" s="197"/>
      <c r="G1641" s="363"/>
      <c r="H1641" s="201"/>
      <c r="I1641" s="363"/>
      <c r="J1641" s="201"/>
      <c r="K1641" s="47"/>
      <c r="L1641" s="47"/>
      <c r="M1641" s="47"/>
      <c r="N1641" s="116"/>
      <c r="O1641" s="49">
        <f t="shared" si="2432"/>
        <v>0</v>
      </c>
      <c r="P1641" s="201"/>
      <c r="Q1641" s="201"/>
      <c r="R1641" s="201"/>
      <c r="S1641" s="205"/>
      <c r="T1641" s="205"/>
    </row>
    <row r="1642" spans="1:20" s="43" customFormat="1" ht="12.75" customHeight="1" x14ac:dyDescent="0.2">
      <c r="A1642" s="215"/>
      <c r="B1642" s="364"/>
      <c r="C1642" s="194"/>
      <c r="D1642" s="435"/>
      <c r="E1642" s="197"/>
      <c r="F1642" s="197"/>
      <c r="G1642" s="363"/>
      <c r="H1642" s="201"/>
      <c r="I1642" s="363"/>
      <c r="J1642" s="201"/>
      <c r="K1642" s="47"/>
      <c r="L1642" s="47"/>
      <c r="M1642" s="10"/>
      <c r="N1642" s="116"/>
      <c r="O1642" s="49">
        <f t="shared" si="2432"/>
        <v>0</v>
      </c>
      <c r="P1642" s="201"/>
      <c r="Q1642" s="201"/>
      <c r="R1642" s="201"/>
      <c r="S1642" s="205"/>
      <c r="T1642" s="205"/>
    </row>
    <row r="1643" spans="1:20" s="43" customFormat="1" ht="12.75" customHeight="1" x14ac:dyDescent="0.2">
      <c r="A1643" s="216"/>
      <c r="B1643" s="364"/>
      <c r="C1643" s="194"/>
      <c r="D1643" s="436"/>
      <c r="E1643" s="198"/>
      <c r="F1643" s="198"/>
      <c r="G1643" s="363"/>
      <c r="H1643" s="202"/>
      <c r="I1643" s="363"/>
      <c r="J1643" s="202"/>
      <c r="K1643" s="47"/>
      <c r="L1643" s="47"/>
      <c r="M1643" s="47"/>
      <c r="N1643" s="116"/>
      <c r="O1643" s="49">
        <f t="shared" si="2432"/>
        <v>0</v>
      </c>
      <c r="P1643" s="202"/>
      <c r="Q1643" s="202"/>
      <c r="R1643" s="202"/>
      <c r="S1643" s="205"/>
      <c r="T1643" s="205"/>
    </row>
    <row r="1644" spans="1:20" s="43" customFormat="1" ht="12.75" customHeight="1" x14ac:dyDescent="0.2">
      <c r="A1644" s="214"/>
      <c r="B1644" s="194"/>
      <c r="C1644" s="425" t="s">
        <v>461</v>
      </c>
      <c r="D1644" s="365"/>
      <c r="E1644" s="286"/>
      <c r="F1644" s="196">
        <f t="shared" si="2550"/>
        <v>0</v>
      </c>
      <c r="G1644" s="410"/>
      <c r="H1644" s="200">
        <f t="shared" si="2551"/>
        <v>0</v>
      </c>
      <c r="I1644" s="410"/>
      <c r="J1644" s="200">
        <f t="shared" si="2552"/>
        <v>0</v>
      </c>
      <c r="K1644" s="47"/>
      <c r="L1644" s="47"/>
      <c r="M1644" s="116"/>
      <c r="N1644" s="116"/>
      <c r="O1644" s="49">
        <f t="shared" si="2432"/>
        <v>0</v>
      </c>
      <c r="P1644" s="200">
        <f t="shared" ref="P1644" si="2654">E1644*F1644</f>
        <v>0</v>
      </c>
      <c r="Q1644" s="200">
        <f t="shared" ref="Q1644" si="2655">SUM(O1644:O1647)</f>
        <v>0</v>
      </c>
      <c r="R1644" s="200">
        <f t="shared" ref="R1644" si="2656">Q1644*1.02*1.05*$R$14</f>
        <v>0</v>
      </c>
      <c r="S1644" s="205">
        <f t="shared" ref="S1644" si="2657">F1644*$S$21</f>
        <v>0</v>
      </c>
      <c r="T1644" s="205">
        <f t="shared" ref="T1644" si="2658">E1644*S1644</f>
        <v>0</v>
      </c>
    </row>
    <row r="1645" spans="1:20" s="43" customFormat="1" ht="12.75" customHeight="1" x14ac:dyDescent="0.2">
      <c r="A1645" s="215"/>
      <c r="B1645" s="194"/>
      <c r="C1645" s="426"/>
      <c r="D1645" s="365"/>
      <c r="E1645" s="287"/>
      <c r="F1645" s="197"/>
      <c r="G1645" s="410"/>
      <c r="H1645" s="201"/>
      <c r="I1645" s="410"/>
      <c r="J1645" s="201"/>
      <c r="K1645" s="47"/>
      <c r="L1645" s="47"/>
      <c r="M1645" s="47"/>
      <c r="N1645" s="116"/>
      <c r="O1645" s="49">
        <f t="shared" si="2432"/>
        <v>0</v>
      </c>
      <c r="P1645" s="201"/>
      <c r="Q1645" s="201"/>
      <c r="R1645" s="201"/>
      <c r="S1645" s="205"/>
      <c r="T1645" s="205"/>
    </row>
    <row r="1646" spans="1:20" s="43" customFormat="1" ht="12.75" customHeight="1" x14ac:dyDescent="0.2">
      <c r="A1646" s="215"/>
      <c r="B1646" s="194"/>
      <c r="C1646" s="426"/>
      <c r="D1646" s="365"/>
      <c r="E1646" s="287"/>
      <c r="F1646" s="197"/>
      <c r="G1646" s="410"/>
      <c r="H1646" s="201"/>
      <c r="I1646" s="410"/>
      <c r="J1646" s="201"/>
      <c r="K1646" s="47"/>
      <c r="L1646" s="47"/>
      <c r="M1646" s="50"/>
      <c r="N1646" s="116"/>
      <c r="O1646" s="49">
        <f t="shared" si="2432"/>
        <v>0</v>
      </c>
      <c r="P1646" s="201"/>
      <c r="Q1646" s="201"/>
      <c r="R1646" s="201"/>
      <c r="S1646" s="205"/>
      <c r="T1646" s="205"/>
    </row>
    <row r="1647" spans="1:20" s="43" customFormat="1" ht="12.75" customHeight="1" x14ac:dyDescent="0.2">
      <c r="A1647" s="216"/>
      <c r="B1647" s="194"/>
      <c r="C1647" s="427"/>
      <c r="D1647" s="365"/>
      <c r="E1647" s="288"/>
      <c r="F1647" s="198"/>
      <c r="G1647" s="410"/>
      <c r="H1647" s="202"/>
      <c r="I1647" s="410"/>
      <c r="J1647" s="202"/>
      <c r="K1647" s="47"/>
      <c r="L1647" s="47"/>
      <c r="M1647" s="47"/>
      <c r="N1647" s="116"/>
      <c r="O1647" s="49">
        <f t="shared" si="2432"/>
        <v>0</v>
      </c>
      <c r="P1647" s="202"/>
      <c r="Q1647" s="202"/>
      <c r="R1647" s="202"/>
      <c r="S1647" s="205"/>
      <c r="T1647" s="205"/>
    </row>
    <row r="1648" spans="1:20" s="43" customFormat="1" ht="12.75" customHeight="1" x14ac:dyDescent="0.2">
      <c r="A1648" s="214">
        <v>1</v>
      </c>
      <c r="B1648" s="194" t="s">
        <v>688</v>
      </c>
      <c r="C1648" s="194" t="s">
        <v>1557</v>
      </c>
      <c r="D1648" s="194" t="s">
        <v>28</v>
      </c>
      <c r="E1648" s="441">
        <v>0.4</v>
      </c>
      <c r="F1648" s="204">
        <f t="shared" ref="F1648" si="2659">H1648+J1648+R1648</f>
        <v>498.08698434816</v>
      </c>
      <c r="G1648" s="210">
        <v>16.899999999999999</v>
      </c>
      <c r="H1648" s="301">
        <f t="shared" ref="H1648" si="2660">G1648*$P$8/1000</f>
        <v>32.088029999999996</v>
      </c>
      <c r="I1648" s="199">
        <v>0.6</v>
      </c>
      <c r="J1648" s="301">
        <f t="shared" ref="J1648" si="2661">I1648*$P$9/1000</f>
        <v>1.413162</v>
      </c>
      <c r="K1648" s="47" t="s">
        <v>59</v>
      </c>
      <c r="L1648" s="47" t="s">
        <v>30</v>
      </c>
      <c r="M1648" s="47">
        <v>12.8</v>
      </c>
      <c r="N1648" s="118">
        <v>0.80600000000000005</v>
      </c>
      <c r="O1648" s="49">
        <f t="shared" si="2432"/>
        <v>10.316800000000001</v>
      </c>
      <c r="P1648" s="200">
        <f t="shared" ref="P1648" si="2662">E1648*F1648</f>
        <v>199.23479373926401</v>
      </c>
      <c r="Q1648" s="200">
        <f t="shared" ref="Q1648" si="2663">SUM(O1648:O1651)</f>
        <v>410.3168</v>
      </c>
      <c r="R1648" s="200">
        <f t="shared" ref="R1648" si="2664">Q1648*1.02*1.05*$R$14</f>
        <v>464.58579234816</v>
      </c>
      <c r="S1648" s="205">
        <f t="shared" ref="S1648" si="2665">F1648*$S$21</f>
        <v>570.11471566815146</v>
      </c>
      <c r="T1648" s="205">
        <f t="shared" ref="T1648" si="2666">E1648*S1648</f>
        <v>228.04588626726058</v>
      </c>
    </row>
    <row r="1649" spans="1:20" s="43" customFormat="1" ht="12.75" customHeight="1" x14ac:dyDescent="0.2">
      <c r="A1649" s="215"/>
      <c r="B1649" s="194"/>
      <c r="C1649" s="194"/>
      <c r="D1649" s="193"/>
      <c r="E1649" s="441"/>
      <c r="F1649" s="204"/>
      <c r="G1649" s="210"/>
      <c r="H1649" s="301"/>
      <c r="I1649" s="199"/>
      <c r="J1649" s="301"/>
      <c r="K1649" s="105" t="s">
        <v>588</v>
      </c>
      <c r="L1649" s="105" t="s">
        <v>28</v>
      </c>
      <c r="M1649" s="105">
        <v>1</v>
      </c>
      <c r="N1649" s="114">
        <v>400</v>
      </c>
      <c r="O1649" s="49">
        <f t="shared" si="2432"/>
        <v>400</v>
      </c>
      <c r="P1649" s="201"/>
      <c r="Q1649" s="201"/>
      <c r="R1649" s="201"/>
      <c r="S1649" s="205"/>
      <c r="T1649" s="205"/>
    </row>
    <row r="1650" spans="1:20" s="43" customFormat="1" ht="12.75" customHeight="1" x14ac:dyDescent="0.2">
      <c r="A1650" s="215"/>
      <c r="B1650" s="194"/>
      <c r="C1650" s="194"/>
      <c r="D1650" s="193"/>
      <c r="E1650" s="441"/>
      <c r="F1650" s="204"/>
      <c r="G1650" s="210"/>
      <c r="H1650" s="301"/>
      <c r="I1650" s="199"/>
      <c r="J1650" s="301"/>
      <c r="K1650" s="105"/>
      <c r="L1650" s="105"/>
      <c r="M1650" s="105"/>
      <c r="N1650" s="114"/>
      <c r="O1650" s="49">
        <f t="shared" si="2432"/>
        <v>0</v>
      </c>
      <c r="P1650" s="201"/>
      <c r="Q1650" s="201"/>
      <c r="R1650" s="201"/>
      <c r="S1650" s="205"/>
      <c r="T1650" s="205"/>
    </row>
    <row r="1651" spans="1:20" s="43" customFormat="1" ht="12.75" customHeight="1" x14ac:dyDescent="0.2">
      <c r="A1651" s="216"/>
      <c r="B1651" s="194"/>
      <c r="C1651" s="194"/>
      <c r="D1651" s="193"/>
      <c r="E1651" s="441"/>
      <c r="F1651" s="204"/>
      <c r="G1651" s="210"/>
      <c r="H1651" s="301"/>
      <c r="I1651" s="199"/>
      <c r="J1651" s="301"/>
      <c r="K1651" s="105"/>
      <c r="L1651" s="105"/>
      <c r="M1651" s="105"/>
      <c r="N1651" s="114"/>
      <c r="O1651" s="49">
        <f t="shared" si="2432"/>
        <v>0</v>
      </c>
      <c r="P1651" s="202"/>
      <c r="Q1651" s="202"/>
      <c r="R1651" s="202"/>
      <c r="S1651" s="205"/>
      <c r="T1651" s="205"/>
    </row>
    <row r="1652" spans="1:20" s="43" customFormat="1" ht="12.75" customHeight="1" x14ac:dyDescent="0.2">
      <c r="A1652" s="214">
        <v>2</v>
      </c>
      <c r="B1652" s="440" t="s">
        <v>61</v>
      </c>
      <c r="C1652" s="440" t="s">
        <v>589</v>
      </c>
      <c r="D1652" s="193" t="s">
        <v>23</v>
      </c>
      <c r="E1652" s="441">
        <v>95</v>
      </c>
      <c r="F1652" s="204">
        <f t="shared" ref="F1652" si="2667">H1652+J1652+R1652</f>
        <v>0.62707541939159994</v>
      </c>
      <c r="G1652" s="335">
        <v>0.214</v>
      </c>
      <c r="H1652" s="301">
        <f t="shared" ref="H1652" si="2668">G1652*$P$8/1000</f>
        <v>0.40632180000000001</v>
      </c>
      <c r="I1652" s="442">
        <v>2.9999999999999997E-4</v>
      </c>
      <c r="J1652" s="301">
        <f t="shared" ref="J1652" si="2669">I1652*$P$9/1000</f>
        <v>7.0658099999999985E-4</v>
      </c>
      <c r="K1652" s="105" t="s">
        <v>51</v>
      </c>
      <c r="L1652" s="105" t="s">
        <v>30</v>
      </c>
      <c r="M1652" s="105">
        <v>2E-3</v>
      </c>
      <c r="N1652" s="20">
        <v>1.012</v>
      </c>
      <c r="O1652" s="49">
        <f t="shared" si="2432"/>
        <v>2.0240000000000002E-3</v>
      </c>
      <c r="P1652" s="200">
        <f t="shared" ref="P1652" si="2670">E1652*F1652</f>
        <v>59.572164842201992</v>
      </c>
      <c r="Q1652" s="200">
        <f t="shared" ref="Q1652" si="2671">SUM(O1652:O1655)</f>
        <v>0.19434299999999999</v>
      </c>
      <c r="R1652" s="200">
        <f t="shared" ref="R1652" si="2672">Q1652*1.02*1.05*$R$14</f>
        <v>0.22004703839159998</v>
      </c>
      <c r="S1652" s="205">
        <f t="shared" ref="S1652" si="2673">F1652*$S$21</f>
        <v>0.71775600580446997</v>
      </c>
      <c r="T1652" s="205">
        <f t="shared" ref="T1652" si="2674">E1652*S1652</f>
        <v>68.186820551424645</v>
      </c>
    </row>
    <row r="1653" spans="1:20" s="43" customFormat="1" ht="12.75" customHeight="1" x14ac:dyDescent="0.2">
      <c r="A1653" s="215"/>
      <c r="B1653" s="440"/>
      <c r="C1653" s="440"/>
      <c r="D1653" s="193"/>
      <c r="E1653" s="441"/>
      <c r="F1653" s="204"/>
      <c r="G1653" s="335"/>
      <c r="H1653" s="301"/>
      <c r="I1653" s="442"/>
      <c r="J1653" s="301"/>
      <c r="K1653" s="105" t="s">
        <v>52</v>
      </c>
      <c r="L1653" s="105" t="s">
        <v>30</v>
      </c>
      <c r="M1653" s="105">
        <v>0.24399999999999999</v>
      </c>
      <c r="N1653" s="20">
        <v>0.7</v>
      </c>
      <c r="O1653" s="49">
        <f t="shared" si="2432"/>
        <v>0.17079999999999998</v>
      </c>
      <c r="P1653" s="201"/>
      <c r="Q1653" s="201"/>
      <c r="R1653" s="201"/>
      <c r="S1653" s="205"/>
      <c r="T1653" s="205"/>
    </row>
    <row r="1654" spans="1:20" s="43" customFormat="1" ht="12.75" customHeight="1" x14ac:dyDescent="0.2">
      <c r="A1654" s="215"/>
      <c r="B1654" s="440"/>
      <c r="C1654" s="440"/>
      <c r="D1654" s="193"/>
      <c r="E1654" s="441"/>
      <c r="F1654" s="204"/>
      <c r="G1654" s="335"/>
      <c r="H1654" s="301"/>
      <c r="I1654" s="442"/>
      <c r="J1654" s="301"/>
      <c r="K1654" s="105" t="s">
        <v>53</v>
      </c>
      <c r="L1654" s="105" t="s">
        <v>30</v>
      </c>
      <c r="M1654" s="105">
        <v>2.7E-2</v>
      </c>
      <c r="N1654" s="116">
        <v>0.79700000000000004</v>
      </c>
      <c r="O1654" s="49">
        <f t="shared" si="2432"/>
        <v>2.1519E-2</v>
      </c>
      <c r="P1654" s="201"/>
      <c r="Q1654" s="201"/>
      <c r="R1654" s="201"/>
      <c r="S1654" s="205"/>
      <c r="T1654" s="205"/>
    </row>
    <row r="1655" spans="1:20" s="43" customFormat="1" ht="12.75" customHeight="1" x14ac:dyDescent="0.2">
      <c r="A1655" s="216"/>
      <c r="B1655" s="440"/>
      <c r="C1655" s="440"/>
      <c r="D1655" s="193"/>
      <c r="E1655" s="441"/>
      <c r="F1655" s="204"/>
      <c r="G1655" s="335"/>
      <c r="H1655" s="301"/>
      <c r="I1655" s="442"/>
      <c r="J1655" s="301"/>
      <c r="K1655" s="105"/>
      <c r="L1655" s="105"/>
      <c r="M1655" s="105"/>
      <c r="N1655" s="114"/>
      <c r="O1655" s="49">
        <f t="shared" si="2432"/>
        <v>0</v>
      </c>
      <c r="P1655" s="202"/>
      <c r="Q1655" s="202"/>
      <c r="R1655" s="202"/>
      <c r="S1655" s="205"/>
      <c r="T1655" s="205"/>
    </row>
    <row r="1656" spans="1:20" s="43" customFormat="1" ht="12.75" customHeight="1" x14ac:dyDescent="0.2">
      <c r="A1656" s="214">
        <v>3</v>
      </c>
      <c r="B1656" s="440" t="s">
        <v>61</v>
      </c>
      <c r="C1656" s="440" t="s">
        <v>590</v>
      </c>
      <c r="D1656" s="193" t="s">
        <v>23</v>
      </c>
      <c r="E1656" s="441">
        <v>36</v>
      </c>
      <c r="F1656" s="204">
        <f t="shared" ref="F1656" si="2675">H1656+J1656+R1656</f>
        <v>0.62707541939159994</v>
      </c>
      <c r="G1656" s="335">
        <v>0.214</v>
      </c>
      <c r="H1656" s="301">
        <f t="shared" ref="H1656" si="2676">G1656*$P$8/1000</f>
        <v>0.40632180000000001</v>
      </c>
      <c r="I1656" s="442">
        <v>2.9999999999999997E-4</v>
      </c>
      <c r="J1656" s="301">
        <f t="shared" ref="J1656" si="2677">I1656*$P$9/1000</f>
        <v>7.0658099999999985E-4</v>
      </c>
      <c r="K1656" s="105" t="s">
        <v>51</v>
      </c>
      <c r="L1656" s="105" t="s">
        <v>30</v>
      </c>
      <c r="M1656" s="105">
        <v>2E-3</v>
      </c>
      <c r="N1656" s="20">
        <v>1.012</v>
      </c>
      <c r="O1656" s="49">
        <f t="shared" si="2432"/>
        <v>2.0240000000000002E-3</v>
      </c>
      <c r="P1656" s="200">
        <f t="shared" ref="P1656" si="2678">E1656*F1656</f>
        <v>22.574715098097599</v>
      </c>
      <c r="Q1656" s="200">
        <f t="shared" ref="Q1656" si="2679">SUM(O1656:O1659)</f>
        <v>0.19434299999999999</v>
      </c>
      <c r="R1656" s="200">
        <f t="shared" ref="R1656" si="2680">Q1656*1.02*1.05*$R$14</f>
        <v>0.22004703839159998</v>
      </c>
      <c r="S1656" s="205">
        <f t="shared" ref="S1656" si="2681">F1656*$S$21</f>
        <v>0.71775600580446997</v>
      </c>
      <c r="T1656" s="205">
        <f t="shared" ref="T1656" si="2682">E1656*S1656</f>
        <v>25.83921620896092</v>
      </c>
    </row>
    <row r="1657" spans="1:20" s="43" customFormat="1" ht="12.75" customHeight="1" x14ac:dyDescent="0.2">
      <c r="A1657" s="215"/>
      <c r="B1657" s="440"/>
      <c r="C1657" s="440"/>
      <c r="D1657" s="193"/>
      <c r="E1657" s="441"/>
      <c r="F1657" s="204"/>
      <c r="G1657" s="335"/>
      <c r="H1657" s="301"/>
      <c r="I1657" s="442"/>
      <c r="J1657" s="301"/>
      <c r="K1657" s="105" t="s">
        <v>52</v>
      </c>
      <c r="L1657" s="105" t="s">
        <v>30</v>
      </c>
      <c r="M1657" s="105">
        <v>0.24399999999999999</v>
      </c>
      <c r="N1657" s="20">
        <v>0.7</v>
      </c>
      <c r="O1657" s="49">
        <f t="shared" si="2432"/>
        <v>0.17079999999999998</v>
      </c>
      <c r="P1657" s="201"/>
      <c r="Q1657" s="201"/>
      <c r="R1657" s="201"/>
      <c r="S1657" s="205"/>
      <c r="T1657" s="205"/>
    </row>
    <row r="1658" spans="1:20" s="43" customFormat="1" ht="12.75" customHeight="1" x14ac:dyDescent="0.2">
      <c r="A1658" s="215"/>
      <c r="B1658" s="440"/>
      <c r="C1658" s="440"/>
      <c r="D1658" s="193"/>
      <c r="E1658" s="441"/>
      <c r="F1658" s="204"/>
      <c r="G1658" s="335"/>
      <c r="H1658" s="301"/>
      <c r="I1658" s="442"/>
      <c r="J1658" s="301"/>
      <c r="K1658" s="105" t="s">
        <v>53</v>
      </c>
      <c r="L1658" s="105" t="s">
        <v>30</v>
      </c>
      <c r="M1658" s="105">
        <v>2.7E-2</v>
      </c>
      <c r="N1658" s="116">
        <v>0.79700000000000004</v>
      </c>
      <c r="O1658" s="49">
        <f t="shared" si="2432"/>
        <v>2.1519E-2</v>
      </c>
      <c r="P1658" s="201"/>
      <c r="Q1658" s="201"/>
      <c r="R1658" s="201"/>
      <c r="S1658" s="205"/>
      <c r="T1658" s="205"/>
    </row>
    <row r="1659" spans="1:20" s="43" customFormat="1" ht="12.75" customHeight="1" x14ac:dyDescent="0.2">
      <c r="A1659" s="216"/>
      <c r="B1659" s="440"/>
      <c r="C1659" s="440"/>
      <c r="D1659" s="193"/>
      <c r="E1659" s="441"/>
      <c r="F1659" s="204"/>
      <c r="G1659" s="335"/>
      <c r="H1659" s="301"/>
      <c r="I1659" s="442"/>
      <c r="J1659" s="301"/>
      <c r="K1659" s="105"/>
      <c r="L1659" s="105"/>
      <c r="M1659" s="105"/>
      <c r="N1659" s="114"/>
      <c r="O1659" s="49">
        <f t="shared" si="2432"/>
        <v>0</v>
      </c>
      <c r="P1659" s="202"/>
      <c r="Q1659" s="202"/>
      <c r="R1659" s="202"/>
      <c r="S1659" s="205"/>
      <c r="T1659" s="205"/>
    </row>
    <row r="1660" spans="1:20" s="43" customFormat="1" ht="12.75" customHeight="1" x14ac:dyDescent="0.2">
      <c r="A1660" s="214">
        <v>4</v>
      </c>
      <c r="B1660" s="194" t="s">
        <v>591</v>
      </c>
      <c r="C1660" s="194" t="s">
        <v>592</v>
      </c>
      <c r="D1660" s="193" t="s">
        <v>31</v>
      </c>
      <c r="E1660" s="204">
        <v>34.049999999999997</v>
      </c>
      <c r="F1660" s="204">
        <f t="shared" ref="F1660" si="2683">H1660+J1660+R1660</f>
        <v>0.401689407</v>
      </c>
      <c r="G1660" s="344">
        <v>8.0000000000000002E-3</v>
      </c>
      <c r="H1660" s="301">
        <f t="shared" ref="H1660" si="2684">G1660*$P$8/1000</f>
        <v>1.5189600000000001E-2</v>
      </c>
      <c r="I1660" s="300">
        <v>0.1641</v>
      </c>
      <c r="J1660" s="301">
        <f t="shared" ref="J1660" si="2685">I1660*$P$9/1000</f>
        <v>0.38649980699999997</v>
      </c>
      <c r="K1660" s="47"/>
      <c r="L1660" s="47"/>
      <c r="M1660" s="47"/>
      <c r="N1660" s="116"/>
      <c r="O1660" s="49">
        <f t="shared" si="2432"/>
        <v>0</v>
      </c>
      <c r="P1660" s="200">
        <f t="shared" ref="P1660" si="2686">E1660*F1660</f>
        <v>13.677524308349998</v>
      </c>
      <c r="Q1660" s="200">
        <f t="shared" ref="Q1660" si="2687">SUM(O1660:O1663)</f>
        <v>0</v>
      </c>
      <c r="R1660" s="200">
        <f t="shared" ref="R1660" si="2688">Q1660*1.02*1.05*$R$14</f>
        <v>0</v>
      </c>
      <c r="S1660" s="205">
        <f t="shared" ref="S1660" si="2689">F1660*$S$21</f>
        <v>0.45977720610068651</v>
      </c>
      <c r="T1660" s="205">
        <f t="shared" ref="T1660" si="2690">E1660*S1660</f>
        <v>15.655413867728374</v>
      </c>
    </row>
    <row r="1661" spans="1:20" s="43" customFormat="1" ht="12.75" customHeight="1" x14ac:dyDescent="0.2">
      <c r="A1661" s="215"/>
      <c r="B1661" s="194"/>
      <c r="C1661" s="194"/>
      <c r="D1661" s="193"/>
      <c r="E1661" s="204"/>
      <c r="F1661" s="204"/>
      <c r="G1661" s="344"/>
      <c r="H1661" s="301"/>
      <c r="I1661" s="300"/>
      <c r="J1661" s="301"/>
      <c r="K1661" s="47"/>
      <c r="L1661" s="47"/>
      <c r="M1661" s="47"/>
      <c r="N1661" s="116"/>
      <c r="O1661" s="49">
        <f t="shared" si="2432"/>
        <v>0</v>
      </c>
      <c r="P1661" s="201"/>
      <c r="Q1661" s="201"/>
      <c r="R1661" s="201"/>
      <c r="S1661" s="205"/>
      <c r="T1661" s="205"/>
    </row>
    <row r="1662" spans="1:20" s="43" customFormat="1" ht="12.75" customHeight="1" x14ac:dyDescent="0.2">
      <c r="A1662" s="215"/>
      <c r="B1662" s="194"/>
      <c r="C1662" s="194"/>
      <c r="D1662" s="193"/>
      <c r="E1662" s="204"/>
      <c r="F1662" s="204"/>
      <c r="G1662" s="344"/>
      <c r="H1662" s="301"/>
      <c r="I1662" s="300"/>
      <c r="J1662" s="301"/>
      <c r="K1662" s="47"/>
      <c r="L1662" s="47"/>
      <c r="M1662" s="10"/>
      <c r="N1662" s="106"/>
      <c r="O1662" s="49">
        <f t="shared" si="2432"/>
        <v>0</v>
      </c>
      <c r="P1662" s="201"/>
      <c r="Q1662" s="201"/>
      <c r="R1662" s="201"/>
      <c r="S1662" s="205"/>
      <c r="T1662" s="205"/>
    </row>
    <row r="1663" spans="1:20" s="43" customFormat="1" ht="12.75" customHeight="1" x14ac:dyDescent="0.2">
      <c r="A1663" s="216"/>
      <c r="B1663" s="194"/>
      <c r="C1663" s="194"/>
      <c r="D1663" s="193"/>
      <c r="E1663" s="204"/>
      <c r="F1663" s="204"/>
      <c r="G1663" s="344"/>
      <c r="H1663" s="301"/>
      <c r="I1663" s="300"/>
      <c r="J1663" s="301"/>
      <c r="K1663" s="47"/>
      <c r="L1663" s="47"/>
      <c r="M1663" s="47"/>
      <c r="N1663" s="116"/>
      <c r="O1663" s="49">
        <f t="shared" si="2432"/>
        <v>0</v>
      </c>
      <c r="P1663" s="202"/>
      <c r="Q1663" s="202"/>
      <c r="R1663" s="202"/>
      <c r="S1663" s="205"/>
      <c r="T1663" s="205"/>
    </row>
    <row r="1664" spans="1:20" s="43" customFormat="1" ht="12.75" customHeight="1" x14ac:dyDescent="0.2">
      <c r="A1664" s="214">
        <v>5</v>
      </c>
      <c r="B1664" s="194" t="s">
        <v>593</v>
      </c>
      <c r="C1664" s="194" t="s">
        <v>594</v>
      </c>
      <c r="D1664" s="193" t="s">
        <v>28</v>
      </c>
      <c r="E1664" s="204">
        <v>40.86</v>
      </c>
      <c r="F1664" s="204">
        <f t="shared" ref="F1664" si="2691">H1664+J1664+R1664</f>
        <v>5.6290953000000004</v>
      </c>
      <c r="G1664" s="199"/>
      <c r="H1664" s="301">
        <f t="shared" ref="H1664" si="2692">G1664*$P$8/1000</f>
        <v>0</v>
      </c>
      <c r="I1664" s="410">
        <v>2.39</v>
      </c>
      <c r="J1664" s="301">
        <f t="shared" ref="J1664" si="2693">I1664*$P$9/1000</f>
        <v>5.6290953000000004</v>
      </c>
      <c r="K1664" s="47"/>
      <c r="L1664" s="47"/>
      <c r="M1664" s="47"/>
      <c r="N1664" s="116"/>
      <c r="O1664" s="49">
        <f t="shared" si="2432"/>
        <v>0</v>
      </c>
      <c r="P1664" s="200">
        <f t="shared" ref="P1664" si="2694">E1664*F1664</f>
        <v>230.00483395800001</v>
      </c>
      <c r="Q1664" s="200">
        <f t="shared" ref="Q1664" si="2695">SUM(O1664:O1667)</f>
        <v>0</v>
      </c>
      <c r="R1664" s="200">
        <f t="shared" ref="R1664" si="2696">Q1664*1.02*1.05*$R$14</f>
        <v>0</v>
      </c>
      <c r="S1664" s="205">
        <f t="shared" ref="S1664" si="2697">F1664*$S$21</f>
        <v>6.4431116798370187</v>
      </c>
      <c r="T1664" s="205">
        <f t="shared" ref="T1664" si="2698">E1664*S1664</f>
        <v>263.26554323814059</v>
      </c>
    </row>
    <row r="1665" spans="1:20" s="43" customFormat="1" ht="12.75" customHeight="1" x14ac:dyDescent="0.2">
      <c r="A1665" s="215"/>
      <c r="B1665" s="194"/>
      <c r="C1665" s="194"/>
      <c r="D1665" s="193"/>
      <c r="E1665" s="204"/>
      <c r="F1665" s="204"/>
      <c r="G1665" s="199"/>
      <c r="H1665" s="301"/>
      <c r="I1665" s="410"/>
      <c r="J1665" s="301"/>
      <c r="K1665" s="47"/>
      <c r="L1665" s="47"/>
      <c r="M1665" s="47"/>
      <c r="N1665" s="116"/>
      <c r="O1665" s="49">
        <f t="shared" si="2432"/>
        <v>0</v>
      </c>
      <c r="P1665" s="201"/>
      <c r="Q1665" s="201"/>
      <c r="R1665" s="201"/>
      <c r="S1665" s="205"/>
      <c r="T1665" s="205"/>
    </row>
    <row r="1666" spans="1:20" s="43" customFormat="1" ht="12.75" customHeight="1" x14ac:dyDescent="0.2">
      <c r="A1666" s="215"/>
      <c r="B1666" s="194"/>
      <c r="C1666" s="194"/>
      <c r="D1666" s="193"/>
      <c r="E1666" s="204"/>
      <c r="F1666" s="204"/>
      <c r="G1666" s="199"/>
      <c r="H1666" s="301"/>
      <c r="I1666" s="410"/>
      <c r="J1666" s="301"/>
      <c r="K1666" s="47"/>
      <c r="L1666" s="47"/>
      <c r="M1666" s="10"/>
      <c r="N1666" s="106"/>
      <c r="O1666" s="49">
        <f t="shared" si="2432"/>
        <v>0</v>
      </c>
      <c r="P1666" s="201"/>
      <c r="Q1666" s="201"/>
      <c r="R1666" s="201"/>
      <c r="S1666" s="205"/>
      <c r="T1666" s="205"/>
    </row>
    <row r="1667" spans="1:20" s="43" customFormat="1" ht="12.75" customHeight="1" x14ac:dyDescent="0.2">
      <c r="A1667" s="216"/>
      <c r="B1667" s="194"/>
      <c r="C1667" s="194"/>
      <c r="D1667" s="193"/>
      <c r="E1667" s="204"/>
      <c r="F1667" s="204"/>
      <c r="G1667" s="199"/>
      <c r="H1667" s="301"/>
      <c r="I1667" s="410"/>
      <c r="J1667" s="301"/>
      <c r="K1667" s="47"/>
      <c r="L1667" s="47"/>
      <c r="M1667" s="47"/>
      <c r="N1667" s="116"/>
      <c r="O1667" s="49">
        <f t="shared" si="2432"/>
        <v>0</v>
      </c>
      <c r="P1667" s="202"/>
      <c r="Q1667" s="202"/>
      <c r="R1667" s="202"/>
      <c r="S1667" s="205"/>
      <c r="T1667" s="205"/>
    </row>
    <row r="1668" spans="1:20" s="43" customFormat="1" ht="12.75" customHeight="1" x14ac:dyDescent="0.2">
      <c r="A1668" s="214">
        <v>6</v>
      </c>
      <c r="B1668" s="194" t="s">
        <v>595</v>
      </c>
      <c r="C1668" s="194" t="s">
        <v>602</v>
      </c>
      <c r="D1668" s="193" t="s">
        <v>23</v>
      </c>
      <c r="E1668" s="195">
        <v>227</v>
      </c>
      <c r="F1668" s="204">
        <f t="shared" ref="F1668" si="2699">H1668+J1668+R1668</f>
        <v>1.5949474499999998</v>
      </c>
      <c r="G1668" s="199">
        <v>0.32500000000000001</v>
      </c>
      <c r="H1668" s="301">
        <f t="shared" ref="H1668" si="2700">G1668*$P$8/1000</f>
        <v>0.61707749999999995</v>
      </c>
      <c r="I1668" s="344">
        <v>0.29499999999999998</v>
      </c>
      <c r="J1668" s="301">
        <f t="shared" ref="J1668" si="2701">I1668*$P$9/1000</f>
        <v>0.69480464999999991</v>
      </c>
      <c r="K1668" s="47" t="s">
        <v>596</v>
      </c>
      <c r="L1668" s="47" t="s">
        <v>33</v>
      </c>
      <c r="M1668" s="47">
        <v>0.1</v>
      </c>
      <c r="N1668" s="116">
        <v>2.5</v>
      </c>
      <c r="O1668" s="49">
        <f t="shared" si="2432"/>
        <v>0.25</v>
      </c>
      <c r="P1668" s="200">
        <f t="shared" ref="P1668" si="2702">E1668*F1668</f>
        <v>362.05307114999994</v>
      </c>
      <c r="Q1668" s="200">
        <f t="shared" ref="Q1668" si="2703">SUM(O1668:O1671)</f>
        <v>0.25</v>
      </c>
      <c r="R1668" s="200">
        <f t="shared" ref="R1668" si="2704">Q1668*1.02*1.05*$R$14</f>
        <v>0.28306530000000002</v>
      </c>
      <c r="S1668" s="205">
        <f t="shared" ref="S1668" si="2705">F1668*$S$21</f>
        <v>1.8255907914405478</v>
      </c>
      <c r="T1668" s="205">
        <f t="shared" ref="T1668" si="2706">E1668*S1668</f>
        <v>414.40910965700436</v>
      </c>
    </row>
    <row r="1669" spans="1:20" s="43" customFormat="1" ht="12.75" customHeight="1" x14ac:dyDescent="0.2">
      <c r="A1669" s="215"/>
      <c r="B1669" s="194"/>
      <c r="C1669" s="194"/>
      <c r="D1669" s="193"/>
      <c r="E1669" s="195"/>
      <c r="F1669" s="204"/>
      <c r="G1669" s="199"/>
      <c r="H1669" s="301"/>
      <c r="I1669" s="344"/>
      <c r="J1669" s="301"/>
      <c r="K1669" s="47"/>
      <c r="L1669" s="47"/>
      <c r="M1669" s="47"/>
      <c r="N1669" s="116"/>
      <c r="O1669" s="49">
        <f t="shared" si="2432"/>
        <v>0</v>
      </c>
      <c r="P1669" s="201"/>
      <c r="Q1669" s="201"/>
      <c r="R1669" s="201"/>
      <c r="S1669" s="205"/>
      <c r="T1669" s="205"/>
    </row>
    <row r="1670" spans="1:20" s="43" customFormat="1" ht="12.75" customHeight="1" x14ac:dyDescent="0.2">
      <c r="A1670" s="215"/>
      <c r="B1670" s="194"/>
      <c r="C1670" s="194"/>
      <c r="D1670" s="193"/>
      <c r="E1670" s="195"/>
      <c r="F1670" s="204"/>
      <c r="G1670" s="199"/>
      <c r="H1670" s="301"/>
      <c r="I1670" s="344"/>
      <c r="J1670" s="301"/>
      <c r="K1670" s="47"/>
      <c r="L1670" s="47"/>
      <c r="M1670" s="10"/>
      <c r="N1670" s="106"/>
      <c r="O1670" s="49">
        <f t="shared" si="2432"/>
        <v>0</v>
      </c>
      <c r="P1670" s="201"/>
      <c r="Q1670" s="201"/>
      <c r="R1670" s="201"/>
      <c r="S1670" s="205"/>
      <c r="T1670" s="205"/>
    </row>
    <row r="1671" spans="1:20" s="43" customFormat="1" ht="12.75" customHeight="1" x14ac:dyDescent="0.2">
      <c r="A1671" s="216"/>
      <c r="B1671" s="194"/>
      <c r="C1671" s="194"/>
      <c r="D1671" s="193"/>
      <c r="E1671" s="195"/>
      <c r="F1671" s="204"/>
      <c r="G1671" s="199"/>
      <c r="H1671" s="301"/>
      <c r="I1671" s="344"/>
      <c r="J1671" s="301"/>
      <c r="K1671" s="47"/>
      <c r="L1671" s="47"/>
      <c r="M1671" s="47"/>
      <c r="N1671" s="116"/>
      <c r="O1671" s="49">
        <f t="shared" si="2432"/>
        <v>0</v>
      </c>
      <c r="P1671" s="202"/>
      <c r="Q1671" s="202"/>
      <c r="R1671" s="202"/>
      <c r="S1671" s="205"/>
      <c r="T1671" s="205"/>
    </row>
    <row r="1672" spans="1:20" s="43" customFormat="1" ht="12.75" customHeight="1" x14ac:dyDescent="0.2">
      <c r="A1672" s="214">
        <v>7</v>
      </c>
      <c r="B1672" s="194" t="s">
        <v>597</v>
      </c>
      <c r="C1672" s="194" t="s">
        <v>598</v>
      </c>
      <c r="D1672" s="193" t="s">
        <v>23</v>
      </c>
      <c r="E1672" s="195">
        <v>227</v>
      </c>
      <c r="F1672" s="204">
        <f t="shared" ref="F1672" si="2707">H1672+J1672+R1672</f>
        <v>0.17088300000000001</v>
      </c>
      <c r="G1672" s="199">
        <v>0.09</v>
      </c>
      <c r="H1672" s="301">
        <f t="shared" ref="H1672" si="2708">G1672*$P$8/1000</f>
        <v>0.17088300000000001</v>
      </c>
      <c r="I1672" s="410"/>
      <c r="J1672" s="301">
        <f t="shared" ref="J1672" si="2709">I1672*$P$9/1000</f>
        <v>0</v>
      </c>
      <c r="K1672" s="47"/>
      <c r="L1672" s="47"/>
      <c r="M1672" s="47"/>
      <c r="N1672" s="116"/>
      <c r="O1672" s="49">
        <f t="shared" si="2432"/>
        <v>0</v>
      </c>
      <c r="P1672" s="200">
        <f t="shared" ref="P1672" si="2710">E1672*F1672</f>
        <v>38.790441000000001</v>
      </c>
      <c r="Q1672" s="200">
        <f t="shared" ref="Q1672" si="2711">SUM(O1672:O1675)</f>
        <v>0</v>
      </c>
      <c r="R1672" s="200">
        <f t="shared" ref="R1672" si="2712">Q1672*1.02*1.05*$R$14</f>
        <v>0</v>
      </c>
      <c r="S1672" s="205">
        <f t="shared" ref="S1672" si="2713">F1672*$S$21</f>
        <v>0.19559417535275861</v>
      </c>
      <c r="T1672" s="205">
        <f t="shared" ref="T1672" si="2714">E1672*S1672</f>
        <v>44.399877805076201</v>
      </c>
    </row>
    <row r="1673" spans="1:20" s="43" customFormat="1" ht="12.75" customHeight="1" x14ac:dyDescent="0.2">
      <c r="A1673" s="215"/>
      <c r="B1673" s="194"/>
      <c r="C1673" s="194"/>
      <c r="D1673" s="193"/>
      <c r="E1673" s="195"/>
      <c r="F1673" s="204"/>
      <c r="G1673" s="199"/>
      <c r="H1673" s="301"/>
      <c r="I1673" s="410"/>
      <c r="J1673" s="301"/>
      <c r="K1673" s="47"/>
      <c r="L1673" s="47"/>
      <c r="M1673" s="47"/>
      <c r="N1673" s="116"/>
      <c r="O1673" s="49">
        <f t="shared" si="2432"/>
        <v>0</v>
      </c>
      <c r="P1673" s="201"/>
      <c r="Q1673" s="201"/>
      <c r="R1673" s="201"/>
      <c r="S1673" s="205"/>
      <c r="T1673" s="205"/>
    </row>
    <row r="1674" spans="1:20" s="43" customFormat="1" ht="12.75" customHeight="1" x14ac:dyDescent="0.2">
      <c r="A1674" s="215"/>
      <c r="B1674" s="194"/>
      <c r="C1674" s="194"/>
      <c r="D1674" s="193"/>
      <c r="E1674" s="195"/>
      <c r="F1674" s="204"/>
      <c r="G1674" s="199"/>
      <c r="H1674" s="301"/>
      <c r="I1674" s="410"/>
      <c r="J1674" s="301"/>
      <c r="K1674" s="47"/>
      <c r="L1674" s="47"/>
      <c r="M1674" s="10"/>
      <c r="N1674" s="106"/>
      <c r="O1674" s="49">
        <f t="shared" si="2432"/>
        <v>0</v>
      </c>
      <c r="P1674" s="201"/>
      <c r="Q1674" s="201"/>
      <c r="R1674" s="201"/>
      <c r="S1674" s="205"/>
      <c r="T1674" s="205"/>
    </row>
    <row r="1675" spans="1:20" s="43" customFormat="1" ht="12.75" customHeight="1" x14ac:dyDescent="0.2">
      <c r="A1675" s="216"/>
      <c r="B1675" s="194"/>
      <c r="C1675" s="194"/>
      <c r="D1675" s="193"/>
      <c r="E1675" s="195"/>
      <c r="F1675" s="204"/>
      <c r="G1675" s="199"/>
      <c r="H1675" s="301"/>
      <c r="I1675" s="410"/>
      <c r="J1675" s="301"/>
      <c r="K1675" s="47"/>
      <c r="L1675" s="47"/>
      <c r="M1675" s="47"/>
      <c r="N1675" s="116"/>
      <c r="O1675" s="49">
        <f t="shared" si="2432"/>
        <v>0</v>
      </c>
      <c r="P1675" s="202"/>
      <c r="Q1675" s="202"/>
      <c r="R1675" s="202"/>
      <c r="S1675" s="205"/>
      <c r="T1675" s="205"/>
    </row>
    <row r="1676" spans="1:20" s="43" customFormat="1" ht="12.75" customHeight="1" x14ac:dyDescent="0.2">
      <c r="A1676" s="214">
        <v>8</v>
      </c>
      <c r="B1676" s="194" t="s">
        <v>599</v>
      </c>
      <c r="C1676" s="194" t="s">
        <v>600</v>
      </c>
      <c r="D1676" s="193" t="s">
        <v>23</v>
      </c>
      <c r="E1676" s="195">
        <v>227</v>
      </c>
      <c r="F1676" s="204">
        <f t="shared" ref="F1676" si="2715">H1676+J1676+R1676</f>
        <v>0.24409425000000004</v>
      </c>
      <c r="G1676" s="199">
        <v>2.4199999999999999E-2</v>
      </c>
      <c r="H1676" s="301">
        <f t="shared" ref="H1676" si="2716">G1676*$P$8/1000</f>
        <v>4.5948540000000003E-2</v>
      </c>
      <c r="I1676" s="410"/>
      <c r="J1676" s="301">
        <f t="shared" ref="J1676" si="2717">I1676*$P$9/1000</f>
        <v>0</v>
      </c>
      <c r="K1676" s="47" t="s">
        <v>601</v>
      </c>
      <c r="L1676" s="47" t="s">
        <v>30</v>
      </c>
      <c r="M1676" s="47">
        <v>3.5000000000000003E-2</v>
      </c>
      <c r="N1676" s="116">
        <v>5</v>
      </c>
      <c r="O1676" s="49">
        <f t="shared" si="2432"/>
        <v>0.17500000000000002</v>
      </c>
      <c r="P1676" s="200">
        <f t="shared" ref="P1676" si="2718">E1676*F1676</f>
        <v>55.409394750000011</v>
      </c>
      <c r="Q1676" s="200">
        <f t="shared" ref="Q1676" si="2719">SUM(O1676:O1679)</f>
        <v>0.17500000000000002</v>
      </c>
      <c r="R1676" s="200">
        <f t="shared" ref="R1676" si="2720">Q1676*1.02*1.05*$R$14</f>
        <v>0.19814571000000003</v>
      </c>
      <c r="S1676" s="205">
        <f t="shared" ref="S1676" si="2721">F1676*$S$21</f>
        <v>0.27939241198422371</v>
      </c>
      <c r="T1676" s="205">
        <f t="shared" ref="T1676" si="2722">E1676*S1676</f>
        <v>63.422077520418782</v>
      </c>
    </row>
    <row r="1677" spans="1:20" s="43" customFormat="1" ht="12.75" customHeight="1" x14ac:dyDescent="0.2">
      <c r="A1677" s="215"/>
      <c r="B1677" s="194"/>
      <c r="C1677" s="194"/>
      <c r="D1677" s="193"/>
      <c r="E1677" s="195"/>
      <c r="F1677" s="204"/>
      <c r="G1677" s="199"/>
      <c r="H1677" s="301"/>
      <c r="I1677" s="410"/>
      <c r="J1677" s="301"/>
      <c r="K1677" s="47"/>
      <c r="L1677" s="47"/>
      <c r="M1677" s="47"/>
      <c r="N1677" s="116"/>
      <c r="O1677" s="49">
        <f t="shared" si="2432"/>
        <v>0</v>
      </c>
      <c r="P1677" s="201"/>
      <c r="Q1677" s="201"/>
      <c r="R1677" s="201"/>
      <c r="S1677" s="205"/>
      <c r="T1677" s="205"/>
    </row>
    <row r="1678" spans="1:20" s="43" customFormat="1" ht="12.75" customHeight="1" x14ac:dyDescent="0.2">
      <c r="A1678" s="215"/>
      <c r="B1678" s="194"/>
      <c r="C1678" s="194"/>
      <c r="D1678" s="193"/>
      <c r="E1678" s="195"/>
      <c r="F1678" s="204"/>
      <c r="G1678" s="199"/>
      <c r="H1678" s="301"/>
      <c r="I1678" s="410"/>
      <c r="J1678" s="301"/>
      <c r="K1678" s="47"/>
      <c r="L1678" s="47"/>
      <c r="M1678" s="10"/>
      <c r="N1678" s="106"/>
      <c r="O1678" s="49">
        <f t="shared" si="2432"/>
        <v>0</v>
      </c>
      <c r="P1678" s="201"/>
      <c r="Q1678" s="201"/>
      <c r="R1678" s="201"/>
      <c r="S1678" s="205"/>
      <c r="T1678" s="205"/>
    </row>
    <row r="1679" spans="1:20" s="43" customFormat="1" ht="12.75" customHeight="1" x14ac:dyDescent="0.2">
      <c r="A1679" s="216"/>
      <c r="B1679" s="194"/>
      <c r="C1679" s="194"/>
      <c r="D1679" s="193"/>
      <c r="E1679" s="195"/>
      <c r="F1679" s="204"/>
      <c r="G1679" s="199"/>
      <c r="H1679" s="301"/>
      <c r="I1679" s="410"/>
      <c r="J1679" s="301"/>
      <c r="K1679" s="47"/>
      <c r="L1679" s="47"/>
      <c r="M1679" s="47"/>
      <c r="N1679" s="116"/>
      <c r="O1679" s="49">
        <f t="shared" si="2432"/>
        <v>0</v>
      </c>
      <c r="P1679" s="202"/>
      <c r="Q1679" s="202"/>
      <c r="R1679" s="202"/>
      <c r="S1679" s="205"/>
      <c r="T1679" s="205"/>
    </row>
    <row r="1680" spans="1:20" x14ac:dyDescent="0.2">
      <c r="A1680" s="123"/>
      <c r="B1680" s="115"/>
      <c r="C1680" s="415" t="s">
        <v>22</v>
      </c>
      <c r="D1680" s="416"/>
      <c r="E1680" s="417"/>
      <c r="F1680" s="125"/>
      <c r="G1680" s="119"/>
      <c r="H1680" s="121"/>
      <c r="I1680" s="119"/>
      <c r="J1680" s="121"/>
      <c r="K1680" s="23"/>
      <c r="L1680" s="23"/>
      <c r="M1680" s="23"/>
      <c r="N1680" s="123"/>
      <c r="O1680" s="45"/>
      <c r="P1680" s="121"/>
      <c r="Q1680" s="121"/>
      <c r="R1680" s="121"/>
      <c r="S1680" s="121"/>
      <c r="T1680" s="13">
        <f>SUM(T25:T1679)</f>
        <v>226347.94816492838</v>
      </c>
    </row>
    <row r="1681" spans="1:23" s="43" customFormat="1" x14ac:dyDescent="0.2">
      <c r="A1681" s="123"/>
      <c r="B1681" s="115"/>
      <c r="C1681" s="415" t="s">
        <v>252</v>
      </c>
      <c r="D1681" s="416"/>
      <c r="E1681" s="417"/>
      <c r="F1681" s="125"/>
      <c r="G1681" s="119"/>
      <c r="H1681" s="121"/>
      <c r="I1681" s="119"/>
      <c r="J1681" s="121"/>
      <c r="K1681" s="23"/>
      <c r="L1681" s="23"/>
      <c r="M1681" s="23"/>
      <c r="N1681" s="123"/>
      <c r="O1681" s="45"/>
      <c r="P1681" s="121"/>
      <c r="Q1681" s="121"/>
      <c r="R1681" s="121"/>
      <c r="S1681" s="121"/>
      <c r="T1681" s="13" t="e">
        <f>#REF!</f>
        <v>#REF!</v>
      </c>
      <c r="V1681" s="87" t="e">
        <f>T1684+T1681</f>
        <v>#REF!</v>
      </c>
      <c r="W1681" s="87">
        <v>255839.15</v>
      </c>
    </row>
    <row r="1682" spans="1:23" s="43" customFormat="1" x14ac:dyDescent="0.2">
      <c r="A1682" s="123"/>
      <c r="B1682" s="115"/>
      <c r="C1682" s="415" t="s">
        <v>766</v>
      </c>
      <c r="D1682" s="416"/>
      <c r="E1682" s="417"/>
      <c r="F1682" s="125"/>
      <c r="G1682" s="119"/>
      <c r="H1682" s="121"/>
      <c r="I1682" s="119"/>
      <c r="J1682" s="121"/>
      <c r="K1682" s="23"/>
      <c r="L1682" s="23"/>
      <c r="M1682" s="23"/>
      <c r="N1682" s="123"/>
      <c r="O1682" s="45"/>
      <c r="P1682" s="121"/>
      <c r="Q1682" s="121"/>
      <c r="R1682" s="121"/>
      <c r="S1682" s="121"/>
      <c r="T1682" s="13" t="e">
        <f>T1680-T1681</f>
        <v>#REF!</v>
      </c>
    </row>
    <row r="1683" spans="1:23" x14ac:dyDescent="0.2">
      <c r="A1683" s="123"/>
      <c r="B1683" s="115"/>
      <c r="C1683" s="418" t="s">
        <v>460</v>
      </c>
      <c r="D1683" s="418"/>
      <c r="E1683" s="418"/>
      <c r="F1683" s="125"/>
      <c r="G1683" s="119"/>
      <c r="H1683" s="121"/>
      <c r="I1683" s="119"/>
      <c r="J1683" s="121"/>
      <c r="K1683" s="23"/>
      <c r="L1683" s="23"/>
      <c r="M1683" s="23"/>
      <c r="N1683" s="123"/>
      <c r="O1683" s="45"/>
      <c r="P1683" s="121"/>
      <c r="Q1683" s="121"/>
      <c r="R1683" s="121"/>
      <c r="S1683" s="121"/>
      <c r="T1683" s="14" t="e">
        <f>T1682*11%</f>
        <v>#REF!</v>
      </c>
    </row>
    <row r="1684" spans="1:23" x14ac:dyDescent="0.2">
      <c r="A1684" s="123"/>
      <c r="B1684" s="115"/>
      <c r="C1684" s="415" t="s">
        <v>22</v>
      </c>
      <c r="D1684" s="416"/>
      <c r="E1684" s="417"/>
      <c r="F1684" s="125"/>
      <c r="G1684" s="119"/>
      <c r="H1684" s="121"/>
      <c r="I1684" s="119"/>
      <c r="J1684" s="121"/>
      <c r="K1684" s="23"/>
      <c r="L1684" s="23"/>
      <c r="M1684" s="23"/>
      <c r="N1684" s="123"/>
      <c r="O1684" s="45"/>
      <c r="P1684" s="121"/>
      <c r="Q1684" s="121"/>
      <c r="R1684" s="121"/>
      <c r="S1684" s="121"/>
      <c r="T1684" s="13" t="e">
        <f>SUM(T1682:T1683)</f>
        <v>#REF!</v>
      </c>
      <c r="V1684" s="87" t="e">
        <f>T1684+T1681</f>
        <v>#REF!</v>
      </c>
    </row>
    <row r="1685" spans="1:23" ht="12.75" customHeight="1" x14ac:dyDescent="0.2">
      <c r="A1685" s="123"/>
      <c r="B1685" s="115"/>
      <c r="C1685" s="418" t="s">
        <v>40</v>
      </c>
      <c r="D1685" s="418"/>
      <c r="E1685" s="418"/>
      <c r="F1685" s="125"/>
      <c r="G1685" s="119"/>
      <c r="H1685" s="121"/>
      <c r="I1685" s="119"/>
      <c r="J1685" s="121"/>
      <c r="K1685" s="23"/>
      <c r="L1685" s="23"/>
      <c r="M1685" s="23"/>
      <c r="N1685" s="123"/>
      <c r="O1685" s="45"/>
      <c r="P1685" s="121"/>
      <c r="Q1685" s="121"/>
      <c r="R1685" s="121"/>
      <c r="S1685" s="121"/>
      <c r="T1685" s="14" t="e">
        <f>T1684*20%</f>
        <v>#REF!</v>
      </c>
      <c r="V1685" s="22" t="e">
        <f>V1684*20%</f>
        <v>#REF!</v>
      </c>
    </row>
    <row r="1686" spans="1:23" ht="12.75" customHeight="1" x14ac:dyDescent="0.2">
      <c r="A1686" s="123"/>
      <c r="B1686" s="115"/>
      <c r="C1686" s="418" t="s">
        <v>22</v>
      </c>
      <c r="D1686" s="418"/>
      <c r="E1686" s="418"/>
      <c r="F1686" s="125"/>
      <c r="G1686" s="119"/>
      <c r="H1686" s="121"/>
      <c r="I1686" s="119"/>
      <c r="J1686" s="121"/>
      <c r="K1686" s="23"/>
      <c r="L1686" s="23"/>
      <c r="M1686" s="23"/>
      <c r="N1686" s="123"/>
      <c r="O1686" s="45"/>
      <c r="P1686" s="121"/>
      <c r="Q1686" s="121"/>
      <c r="R1686" s="121"/>
      <c r="S1686" s="121"/>
      <c r="T1686" s="13" t="e">
        <f>SUM(T1684:T1685)</f>
        <v>#REF!</v>
      </c>
      <c r="V1686" s="87" t="e">
        <f>SUM(V1684:V1685)</f>
        <v>#REF!</v>
      </c>
    </row>
    <row r="1687" spans="1:23" ht="12.75" customHeight="1" x14ac:dyDescent="0.2">
      <c r="W1687" s="87">
        <v>300826.56</v>
      </c>
    </row>
    <row r="1688" spans="1:23" ht="12.75" customHeight="1" x14ac:dyDescent="0.2">
      <c r="A1688" s="414" t="s">
        <v>541</v>
      </c>
      <c r="B1688" s="414"/>
      <c r="C1688" s="414"/>
      <c r="D1688" s="414"/>
      <c r="E1688" s="414"/>
      <c r="F1688" s="414"/>
      <c r="G1688" s="414"/>
      <c r="H1688" s="414"/>
      <c r="I1688" s="414"/>
      <c r="J1688" s="414"/>
      <c r="K1688" s="414"/>
      <c r="L1688" s="414"/>
      <c r="M1688" s="414"/>
      <c r="N1688" s="414"/>
      <c r="O1688" s="414"/>
      <c r="P1688" s="414"/>
      <c r="Q1688" s="414"/>
      <c r="R1688" s="414"/>
      <c r="S1688" s="414"/>
      <c r="T1688" s="414"/>
      <c r="V1688" s="13" t="e">
        <f>T1686+T1681</f>
        <v>#REF!</v>
      </c>
    </row>
    <row r="1689" spans="1:23" ht="12.75" customHeight="1" x14ac:dyDescent="0.2"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</row>
    <row r="1690" spans="1:23" ht="12.75" customHeight="1" x14ac:dyDescent="0.2">
      <c r="A1690" s="414" t="s">
        <v>62</v>
      </c>
      <c r="B1690" s="414"/>
      <c r="C1690" s="414"/>
      <c r="D1690" s="414"/>
      <c r="E1690" s="414"/>
      <c r="F1690" s="414"/>
      <c r="G1690" s="414"/>
      <c r="H1690" s="414"/>
      <c r="I1690" s="414"/>
      <c r="J1690" s="414"/>
      <c r="K1690" s="414"/>
      <c r="L1690" s="414"/>
      <c r="M1690" s="414"/>
      <c r="N1690" s="414"/>
      <c r="O1690" s="414"/>
      <c r="P1690" s="414"/>
      <c r="Q1690" s="414"/>
      <c r="R1690" s="414"/>
      <c r="S1690" s="414"/>
      <c r="T1690" s="414"/>
    </row>
    <row r="1691" spans="1:23" ht="12.75" customHeight="1" x14ac:dyDescent="0.2"/>
    <row r="1692" spans="1:23" ht="12.75" customHeight="1" x14ac:dyDescent="0.2"/>
    <row r="1693" spans="1:23" ht="12.75" customHeight="1" x14ac:dyDescent="0.2"/>
    <row r="1694" spans="1:23" ht="12.75" customHeight="1" x14ac:dyDescent="0.2"/>
    <row r="1695" spans="1:23" ht="12.75" customHeight="1" x14ac:dyDescent="0.2"/>
    <row r="1696" spans="1:23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18" spans="1:18" s="21" customFormat="1" x14ac:dyDescent="0.2">
      <c r="A1718" s="43"/>
      <c r="B1718" s="43"/>
      <c r="C1718" s="43"/>
      <c r="D1718" s="43"/>
      <c r="E1718" s="43"/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  <c r="R1718" s="43"/>
    </row>
  </sheetData>
  <mergeCells count="6260">
    <mergeCell ref="A1676:A1679"/>
    <mergeCell ref="B1676:B1679"/>
    <mergeCell ref="C1676:C1679"/>
    <mergeCell ref="D1676:D1679"/>
    <mergeCell ref="E1676:E1679"/>
    <mergeCell ref="F1676:F1679"/>
    <mergeCell ref="G1676:G1679"/>
    <mergeCell ref="H1676:H1679"/>
    <mergeCell ref="I1676:I1679"/>
    <mergeCell ref="J1676:J1679"/>
    <mergeCell ref="P1676:P1679"/>
    <mergeCell ref="Q1676:Q1679"/>
    <mergeCell ref="R1676:R1679"/>
    <mergeCell ref="S1676:S1679"/>
    <mergeCell ref="T1676:T1679"/>
    <mergeCell ref="A1660:A1663"/>
    <mergeCell ref="B1660:B1663"/>
    <mergeCell ref="C1660:C1663"/>
    <mergeCell ref="D1660:D1663"/>
    <mergeCell ref="E1660:E1663"/>
    <mergeCell ref="F1660:F1663"/>
    <mergeCell ref="G1660:G1663"/>
    <mergeCell ref="H1660:H1663"/>
    <mergeCell ref="I1660:I1663"/>
    <mergeCell ref="J1660:J1663"/>
    <mergeCell ref="P1660:P1663"/>
    <mergeCell ref="Q1660:Q1663"/>
    <mergeCell ref="R1660:R1663"/>
    <mergeCell ref="S1660:S1663"/>
    <mergeCell ref="T1660:T1663"/>
    <mergeCell ref="A1664:A1667"/>
    <mergeCell ref="B1664:B1667"/>
    <mergeCell ref="C1681:E1681"/>
    <mergeCell ref="C1682:E1682"/>
    <mergeCell ref="A1668:A1671"/>
    <mergeCell ref="B1668:B1671"/>
    <mergeCell ref="C1668:C1671"/>
    <mergeCell ref="D1668:D1671"/>
    <mergeCell ref="E1668:E1671"/>
    <mergeCell ref="F1668:F1671"/>
    <mergeCell ref="G1668:G1671"/>
    <mergeCell ref="H1668:H1671"/>
    <mergeCell ref="I1668:I1671"/>
    <mergeCell ref="J1668:J1671"/>
    <mergeCell ref="P1668:P1671"/>
    <mergeCell ref="Q1668:Q1671"/>
    <mergeCell ref="R1668:R1671"/>
    <mergeCell ref="S1668:S1671"/>
    <mergeCell ref="T1668:T1671"/>
    <mergeCell ref="A1672:A1675"/>
    <mergeCell ref="B1672:B1675"/>
    <mergeCell ref="C1672:C1675"/>
    <mergeCell ref="D1672:D1675"/>
    <mergeCell ref="E1672:E1675"/>
    <mergeCell ref="F1672:F1675"/>
    <mergeCell ref="G1672:G1675"/>
    <mergeCell ref="H1672:H1675"/>
    <mergeCell ref="I1672:I1675"/>
    <mergeCell ref="J1672:J1675"/>
    <mergeCell ref="P1672:P1675"/>
    <mergeCell ref="Q1672:Q1675"/>
    <mergeCell ref="R1672:R1675"/>
    <mergeCell ref="S1672:S1675"/>
    <mergeCell ref="T1672:T1675"/>
    <mergeCell ref="C1664:C1667"/>
    <mergeCell ref="D1664:D1667"/>
    <mergeCell ref="E1664:E1667"/>
    <mergeCell ref="F1664:F1667"/>
    <mergeCell ref="G1664:G1667"/>
    <mergeCell ref="H1664:H1667"/>
    <mergeCell ref="I1664:I1667"/>
    <mergeCell ref="J1664:J1667"/>
    <mergeCell ref="P1664:P1667"/>
    <mergeCell ref="Q1664:Q1667"/>
    <mergeCell ref="R1664:R1667"/>
    <mergeCell ref="S1664:S1667"/>
    <mergeCell ref="T1664:T1667"/>
    <mergeCell ref="A1652:A1655"/>
    <mergeCell ref="B1652:B1655"/>
    <mergeCell ref="C1652:C1655"/>
    <mergeCell ref="D1652:D1655"/>
    <mergeCell ref="E1652:E1655"/>
    <mergeCell ref="F1652:F1655"/>
    <mergeCell ref="G1652:G1655"/>
    <mergeCell ref="H1652:H1655"/>
    <mergeCell ref="I1652:I1655"/>
    <mergeCell ref="J1652:J1655"/>
    <mergeCell ref="P1652:P1655"/>
    <mergeCell ref="Q1652:Q1655"/>
    <mergeCell ref="R1652:R1655"/>
    <mergeCell ref="S1652:S1655"/>
    <mergeCell ref="T1652:T1655"/>
    <mergeCell ref="A1656:A1659"/>
    <mergeCell ref="B1656:B1659"/>
    <mergeCell ref="C1656:C1659"/>
    <mergeCell ref="D1656:D1659"/>
    <mergeCell ref="E1656:E1659"/>
    <mergeCell ref="F1656:F1659"/>
    <mergeCell ref="G1656:G1659"/>
    <mergeCell ref="H1656:H1659"/>
    <mergeCell ref="I1656:I1659"/>
    <mergeCell ref="J1656:J1659"/>
    <mergeCell ref="P1656:P1659"/>
    <mergeCell ref="Q1656:Q1659"/>
    <mergeCell ref="R1656:R1659"/>
    <mergeCell ref="S1656:S1659"/>
    <mergeCell ref="T1656:T1659"/>
    <mergeCell ref="A1644:A1647"/>
    <mergeCell ref="B1644:B1647"/>
    <mergeCell ref="C1644:C1647"/>
    <mergeCell ref="D1644:D1647"/>
    <mergeCell ref="E1644:E1647"/>
    <mergeCell ref="F1644:F1647"/>
    <mergeCell ref="G1644:G1647"/>
    <mergeCell ref="H1644:H1647"/>
    <mergeCell ref="I1644:I1647"/>
    <mergeCell ref="J1644:J1647"/>
    <mergeCell ref="P1644:P1647"/>
    <mergeCell ref="Q1644:Q1647"/>
    <mergeCell ref="R1644:R1647"/>
    <mergeCell ref="S1644:S1647"/>
    <mergeCell ref="T1644:T1647"/>
    <mergeCell ref="A1648:A1651"/>
    <mergeCell ref="B1648:B1651"/>
    <mergeCell ref="C1648:C1651"/>
    <mergeCell ref="D1648:D1651"/>
    <mergeCell ref="E1648:E1651"/>
    <mergeCell ref="F1648:F1651"/>
    <mergeCell ref="G1648:G1651"/>
    <mergeCell ref="H1648:H1651"/>
    <mergeCell ref="I1648:I1651"/>
    <mergeCell ref="J1648:J1651"/>
    <mergeCell ref="P1648:P1651"/>
    <mergeCell ref="Q1648:Q1651"/>
    <mergeCell ref="R1648:R1651"/>
    <mergeCell ref="S1648:S1651"/>
    <mergeCell ref="T1648:T1651"/>
    <mergeCell ref="A1636:A1639"/>
    <mergeCell ref="B1636:B1639"/>
    <mergeCell ref="C1636:C1639"/>
    <mergeCell ref="D1636:D1639"/>
    <mergeCell ref="E1636:E1639"/>
    <mergeCell ref="F1636:F1639"/>
    <mergeCell ref="G1636:G1639"/>
    <mergeCell ref="H1636:H1639"/>
    <mergeCell ref="I1636:I1639"/>
    <mergeCell ref="J1636:J1639"/>
    <mergeCell ref="P1636:P1639"/>
    <mergeCell ref="Q1636:Q1639"/>
    <mergeCell ref="R1636:R1639"/>
    <mergeCell ref="S1636:S1639"/>
    <mergeCell ref="T1636:T1639"/>
    <mergeCell ref="A1640:A1643"/>
    <mergeCell ref="B1640:B1643"/>
    <mergeCell ref="C1640:C1643"/>
    <mergeCell ref="D1640:D1643"/>
    <mergeCell ref="E1640:E1643"/>
    <mergeCell ref="F1640:F1643"/>
    <mergeCell ref="G1640:G1643"/>
    <mergeCell ref="H1640:H1643"/>
    <mergeCell ref="I1640:I1643"/>
    <mergeCell ref="J1640:J1643"/>
    <mergeCell ref="P1640:P1643"/>
    <mergeCell ref="Q1640:Q1643"/>
    <mergeCell ref="R1640:R1643"/>
    <mergeCell ref="S1640:S1643"/>
    <mergeCell ref="T1640:T1643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J1628:J1631"/>
    <mergeCell ref="P1628:P1631"/>
    <mergeCell ref="Q1628:Q1631"/>
    <mergeCell ref="R1628:R1631"/>
    <mergeCell ref="S1628:S1631"/>
    <mergeCell ref="T1628:T1631"/>
    <mergeCell ref="A1632:A1635"/>
    <mergeCell ref="B1632:B1635"/>
    <mergeCell ref="C1632:C1635"/>
    <mergeCell ref="D1632:D1635"/>
    <mergeCell ref="E1632:E1635"/>
    <mergeCell ref="F1632:F1635"/>
    <mergeCell ref="G1632:G1635"/>
    <mergeCell ref="H1632:H1635"/>
    <mergeCell ref="I1632:I1635"/>
    <mergeCell ref="J1632:J1635"/>
    <mergeCell ref="P1632:P1635"/>
    <mergeCell ref="Q1632:Q1635"/>
    <mergeCell ref="R1632:R1635"/>
    <mergeCell ref="S1632:S1635"/>
    <mergeCell ref="T1632:T1635"/>
    <mergeCell ref="A1620:A1623"/>
    <mergeCell ref="B1620:B1623"/>
    <mergeCell ref="C1620:C1623"/>
    <mergeCell ref="D1620:D1623"/>
    <mergeCell ref="E1620:E1623"/>
    <mergeCell ref="F1620:F1623"/>
    <mergeCell ref="G1620:G1623"/>
    <mergeCell ref="H1620:H1623"/>
    <mergeCell ref="I1620:I1623"/>
    <mergeCell ref="J1620:J1623"/>
    <mergeCell ref="P1620:P1623"/>
    <mergeCell ref="Q1620:Q1623"/>
    <mergeCell ref="R1620:R1623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H1624:H1627"/>
    <mergeCell ref="I1624:I1627"/>
    <mergeCell ref="J1624:J1627"/>
    <mergeCell ref="P1624:P1627"/>
    <mergeCell ref="Q1624:Q1627"/>
    <mergeCell ref="R1624:R1627"/>
    <mergeCell ref="S1624:S1627"/>
    <mergeCell ref="T1624:T1627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I1612:I1615"/>
    <mergeCell ref="J1612:J1615"/>
    <mergeCell ref="P1612:P1615"/>
    <mergeCell ref="Q1612:Q1615"/>
    <mergeCell ref="R1612:R1615"/>
    <mergeCell ref="S1612:S1615"/>
    <mergeCell ref="T1612:T1615"/>
    <mergeCell ref="A1616:A1619"/>
    <mergeCell ref="B1616:B1619"/>
    <mergeCell ref="C1616:C1619"/>
    <mergeCell ref="D1616:D1619"/>
    <mergeCell ref="E1616:E1619"/>
    <mergeCell ref="F1616:F1619"/>
    <mergeCell ref="G1616:G1619"/>
    <mergeCell ref="H1616:H1619"/>
    <mergeCell ref="I1616:I1619"/>
    <mergeCell ref="J1616:J1619"/>
    <mergeCell ref="P1616:P1619"/>
    <mergeCell ref="Q1616:Q1619"/>
    <mergeCell ref="R1616:R1619"/>
    <mergeCell ref="S1616:S1619"/>
    <mergeCell ref="T1616:T1619"/>
    <mergeCell ref="A1604:A1607"/>
    <mergeCell ref="B1604:B1607"/>
    <mergeCell ref="C1604:C1607"/>
    <mergeCell ref="D1604:D1607"/>
    <mergeCell ref="E1604:E1607"/>
    <mergeCell ref="F1604:F1607"/>
    <mergeCell ref="G1604:G1607"/>
    <mergeCell ref="H1604:H1607"/>
    <mergeCell ref="I1604:I1607"/>
    <mergeCell ref="J1604:J1607"/>
    <mergeCell ref="P1604:P1607"/>
    <mergeCell ref="Q1604:Q1607"/>
    <mergeCell ref="R1604:R1607"/>
    <mergeCell ref="S1604:S1607"/>
    <mergeCell ref="T1604:T1607"/>
    <mergeCell ref="A1608:A1611"/>
    <mergeCell ref="B1608:B1611"/>
    <mergeCell ref="C1608:C1611"/>
    <mergeCell ref="D1608:D1611"/>
    <mergeCell ref="E1608:E1611"/>
    <mergeCell ref="F1608:F1611"/>
    <mergeCell ref="G1608:G1611"/>
    <mergeCell ref="H1608:H1611"/>
    <mergeCell ref="I1608:I1611"/>
    <mergeCell ref="J1608:J1611"/>
    <mergeCell ref="P1608:P1611"/>
    <mergeCell ref="Q1608:Q1611"/>
    <mergeCell ref="R1608:R1611"/>
    <mergeCell ref="S1608:S1611"/>
    <mergeCell ref="T1608:T1611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I1596:I1599"/>
    <mergeCell ref="J1596:J1599"/>
    <mergeCell ref="P1596:P1599"/>
    <mergeCell ref="Q1596:Q1599"/>
    <mergeCell ref="R1596:R1599"/>
    <mergeCell ref="S1596:S1599"/>
    <mergeCell ref="T1596:T1599"/>
    <mergeCell ref="A1600:A1603"/>
    <mergeCell ref="B1600:B1603"/>
    <mergeCell ref="C1600:C1603"/>
    <mergeCell ref="D1600:D1603"/>
    <mergeCell ref="E1600:E1603"/>
    <mergeCell ref="F1600:F1603"/>
    <mergeCell ref="G1600:G1603"/>
    <mergeCell ref="H1600:H1603"/>
    <mergeCell ref="I1600:I1603"/>
    <mergeCell ref="J1600:J1603"/>
    <mergeCell ref="P1600:P1603"/>
    <mergeCell ref="Q1600:Q1603"/>
    <mergeCell ref="R1600:R1603"/>
    <mergeCell ref="S1600:S1603"/>
    <mergeCell ref="T1600:T1603"/>
    <mergeCell ref="A1588:A1591"/>
    <mergeCell ref="B1588:B1591"/>
    <mergeCell ref="C1588:C1591"/>
    <mergeCell ref="D1588:D1591"/>
    <mergeCell ref="E1588:E1591"/>
    <mergeCell ref="F1588:F1591"/>
    <mergeCell ref="G1588:G1591"/>
    <mergeCell ref="H1588:H1591"/>
    <mergeCell ref="I1588:I1591"/>
    <mergeCell ref="J1588:J1591"/>
    <mergeCell ref="P1588:P1591"/>
    <mergeCell ref="Q1588:Q1591"/>
    <mergeCell ref="R1588:R1591"/>
    <mergeCell ref="S1588:S1591"/>
    <mergeCell ref="T1588:T1591"/>
    <mergeCell ref="A1592:A1595"/>
    <mergeCell ref="B1592:B1595"/>
    <mergeCell ref="C1592:C1595"/>
    <mergeCell ref="D1592:D1595"/>
    <mergeCell ref="E1592:E1595"/>
    <mergeCell ref="F1592:F1595"/>
    <mergeCell ref="G1592:G1595"/>
    <mergeCell ref="H1592:H1595"/>
    <mergeCell ref="I1592:I1595"/>
    <mergeCell ref="J1592:J1595"/>
    <mergeCell ref="P1592:P1595"/>
    <mergeCell ref="Q1592:Q1595"/>
    <mergeCell ref="R1592:R1595"/>
    <mergeCell ref="S1592:S1595"/>
    <mergeCell ref="T1592:T1595"/>
    <mergeCell ref="A1580:A1583"/>
    <mergeCell ref="B1580:B1583"/>
    <mergeCell ref="C1580:C1583"/>
    <mergeCell ref="D1580:D1583"/>
    <mergeCell ref="E1580:E1583"/>
    <mergeCell ref="F1580:F1583"/>
    <mergeCell ref="G1580:G1583"/>
    <mergeCell ref="H1580:H1583"/>
    <mergeCell ref="I1580:I1583"/>
    <mergeCell ref="J1580:J1583"/>
    <mergeCell ref="P1580:P1583"/>
    <mergeCell ref="Q1580:Q1583"/>
    <mergeCell ref="R1580:R1583"/>
    <mergeCell ref="S1580:S1583"/>
    <mergeCell ref="T1580:T1583"/>
    <mergeCell ref="A1584:A1587"/>
    <mergeCell ref="B1584:B1587"/>
    <mergeCell ref="C1584:C1587"/>
    <mergeCell ref="D1584:D1587"/>
    <mergeCell ref="E1584:E1587"/>
    <mergeCell ref="F1584:F1587"/>
    <mergeCell ref="G1584:G1587"/>
    <mergeCell ref="H1584:H1587"/>
    <mergeCell ref="I1584:I1587"/>
    <mergeCell ref="J1584:J1587"/>
    <mergeCell ref="P1584:P1587"/>
    <mergeCell ref="Q1584:Q1587"/>
    <mergeCell ref="R1584:R1587"/>
    <mergeCell ref="S1584:S1587"/>
    <mergeCell ref="T1584:T1587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I1572:I1575"/>
    <mergeCell ref="J1572:J1575"/>
    <mergeCell ref="P1572:P1575"/>
    <mergeCell ref="Q1572:Q1575"/>
    <mergeCell ref="R1572:R1575"/>
    <mergeCell ref="S1572:S1575"/>
    <mergeCell ref="T1572:T1575"/>
    <mergeCell ref="A1576:A1579"/>
    <mergeCell ref="B1576:B1579"/>
    <mergeCell ref="C1576:C1579"/>
    <mergeCell ref="D1576:D1579"/>
    <mergeCell ref="E1576:E1579"/>
    <mergeCell ref="F1576:F1579"/>
    <mergeCell ref="G1576:G1579"/>
    <mergeCell ref="H1576:H1579"/>
    <mergeCell ref="I1576:I1579"/>
    <mergeCell ref="J1576:J1579"/>
    <mergeCell ref="P1576:P1579"/>
    <mergeCell ref="Q1576:Q1579"/>
    <mergeCell ref="R1576:R1579"/>
    <mergeCell ref="S1576:S1579"/>
    <mergeCell ref="T1576:T1579"/>
    <mergeCell ref="A1564:A1567"/>
    <mergeCell ref="B1564:B1567"/>
    <mergeCell ref="C1564:C1567"/>
    <mergeCell ref="D1564:D1567"/>
    <mergeCell ref="E1564:E1567"/>
    <mergeCell ref="F1564:F1567"/>
    <mergeCell ref="G1564:G1567"/>
    <mergeCell ref="H1564:H1567"/>
    <mergeCell ref="I1564:I1567"/>
    <mergeCell ref="J1564:J1567"/>
    <mergeCell ref="P1564:P1567"/>
    <mergeCell ref="Q1564:Q1567"/>
    <mergeCell ref="R1564:R1567"/>
    <mergeCell ref="S1564:S1567"/>
    <mergeCell ref="T1564:T1567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I1568:I1571"/>
    <mergeCell ref="J1568:J1571"/>
    <mergeCell ref="P1568:P1571"/>
    <mergeCell ref="Q1568:Q1571"/>
    <mergeCell ref="R1568:R1571"/>
    <mergeCell ref="S1568:S1571"/>
    <mergeCell ref="T1568:T1571"/>
    <mergeCell ref="A1556:A1559"/>
    <mergeCell ref="B1556:B1559"/>
    <mergeCell ref="C1556:C1559"/>
    <mergeCell ref="D1556:D1559"/>
    <mergeCell ref="E1556:E1559"/>
    <mergeCell ref="F1556:F1559"/>
    <mergeCell ref="G1556:G1559"/>
    <mergeCell ref="H1556:H1559"/>
    <mergeCell ref="I1556:I1559"/>
    <mergeCell ref="J1556:J1559"/>
    <mergeCell ref="P1556:P1559"/>
    <mergeCell ref="Q1556:Q1559"/>
    <mergeCell ref="R1556:R1559"/>
    <mergeCell ref="S1556:S1559"/>
    <mergeCell ref="T1556:T1559"/>
    <mergeCell ref="A1560:A1563"/>
    <mergeCell ref="B1560:B1563"/>
    <mergeCell ref="C1560:C1563"/>
    <mergeCell ref="D1560:D1563"/>
    <mergeCell ref="E1560:E1563"/>
    <mergeCell ref="F1560:F1563"/>
    <mergeCell ref="G1560:G1563"/>
    <mergeCell ref="H1560:H1563"/>
    <mergeCell ref="I1560:I1563"/>
    <mergeCell ref="J1560:J1563"/>
    <mergeCell ref="P1560:P1563"/>
    <mergeCell ref="Q1560:Q1563"/>
    <mergeCell ref="R1560:R1563"/>
    <mergeCell ref="S1560:S1563"/>
    <mergeCell ref="T1560:T1563"/>
    <mergeCell ref="A1548:A1551"/>
    <mergeCell ref="B1548:B1551"/>
    <mergeCell ref="C1548:C1551"/>
    <mergeCell ref="D1548:D1551"/>
    <mergeCell ref="E1548:E1551"/>
    <mergeCell ref="F1548:F1551"/>
    <mergeCell ref="G1548:G1551"/>
    <mergeCell ref="H1548:H1551"/>
    <mergeCell ref="I1548:I1551"/>
    <mergeCell ref="J1548:J1551"/>
    <mergeCell ref="P1548:P1551"/>
    <mergeCell ref="Q1548:Q1551"/>
    <mergeCell ref="R1548:R1551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I1552:I1555"/>
    <mergeCell ref="J1552:J1555"/>
    <mergeCell ref="P1552:P1555"/>
    <mergeCell ref="Q1552:Q1555"/>
    <mergeCell ref="R1552:R1555"/>
    <mergeCell ref="S1552:S1555"/>
    <mergeCell ref="T1552:T1555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I1540:I1543"/>
    <mergeCell ref="J1540:J1543"/>
    <mergeCell ref="P1540:P1543"/>
    <mergeCell ref="Q1540:Q1543"/>
    <mergeCell ref="R1540:R1543"/>
    <mergeCell ref="S1540:S1543"/>
    <mergeCell ref="T1540:T1543"/>
    <mergeCell ref="A1544:A1547"/>
    <mergeCell ref="B1544:B1547"/>
    <mergeCell ref="C1544:C1547"/>
    <mergeCell ref="D1544:D1547"/>
    <mergeCell ref="E1544:E1547"/>
    <mergeCell ref="F1544:F1547"/>
    <mergeCell ref="G1544:G1547"/>
    <mergeCell ref="H1544:H1547"/>
    <mergeCell ref="I1544:I1547"/>
    <mergeCell ref="J1544:J1547"/>
    <mergeCell ref="P1544:P1547"/>
    <mergeCell ref="Q1544:Q1547"/>
    <mergeCell ref="R1544:R1547"/>
    <mergeCell ref="S1544:S1547"/>
    <mergeCell ref="T1544:T1547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I1532:I1535"/>
    <mergeCell ref="J1532:J1535"/>
    <mergeCell ref="P1532:P1535"/>
    <mergeCell ref="Q1532:Q1535"/>
    <mergeCell ref="R1532:R1535"/>
    <mergeCell ref="S1532:S1535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I1536:I1539"/>
    <mergeCell ref="J1536:J1539"/>
    <mergeCell ref="P1536:P1539"/>
    <mergeCell ref="Q1536:Q1539"/>
    <mergeCell ref="R1536:R1539"/>
    <mergeCell ref="S1536:S1539"/>
    <mergeCell ref="T1536:T1539"/>
    <mergeCell ref="A1524:A1527"/>
    <mergeCell ref="B1524:B1527"/>
    <mergeCell ref="C1524:C1527"/>
    <mergeCell ref="D1524:D1527"/>
    <mergeCell ref="E1524:E1527"/>
    <mergeCell ref="F1524:F1527"/>
    <mergeCell ref="G1524:G1527"/>
    <mergeCell ref="H1524:H1527"/>
    <mergeCell ref="I1524:I1527"/>
    <mergeCell ref="J1524:J1527"/>
    <mergeCell ref="P1524:P1527"/>
    <mergeCell ref="Q1524:Q1527"/>
    <mergeCell ref="R1524:R1527"/>
    <mergeCell ref="S1524:S1527"/>
    <mergeCell ref="T1524:T1527"/>
    <mergeCell ref="A1528:A1531"/>
    <mergeCell ref="B1528:B1531"/>
    <mergeCell ref="C1528:C1531"/>
    <mergeCell ref="D1528:D1531"/>
    <mergeCell ref="E1528:E1531"/>
    <mergeCell ref="F1528:F1531"/>
    <mergeCell ref="G1528:G1531"/>
    <mergeCell ref="H1528:H1531"/>
    <mergeCell ref="I1528:I1531"/>
    <mergeCell ref="J1528:J1531"/>
    <mergeCell ref="P1528:P1531"/>
    <mergeCell ref="Q1528:Q1531"/>
    <mergeCell ref="R1528:R1531"/>
    <mergeCell ref="S1528:S1531"/>
    <mergeCell ref="T1528:T1531"/>
    <mergeCell ref="A1516:A1519"/>
    <mergeCell ref="B1516:B1519"/>
    <mergeCell ref="C1516:C1519"/>
    <mergeCell ref="D1516:D1519"/>
    <mergeCell ref="E1516:E1519"/>
    <mergeCell ref="F1516:F1519"/>
    <mergeCell ref="G1516:G1519"/>
    <mergeCell ref="H1516:H1519"/>
    <mergeCell ref="I1516:I1519"/>
    <mergeCell ref="J1516:J1519"/>
    <mergeCell ref="P1516:P1519"/>
    <mergeCell ref="Q1516:Q1519"/>
    <mergeCell ref="R1516:R1519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I1520:I1523"/>
    <mergeCell ref="J1520:J1523"/>
    <mergeCell ref="P1520:P1523"/>
    <mergeCell ref="Q1520:Q1523"/>
    <mergeCell ref="R1520:R1523"/>
    <mergeCell ref="S1520:S1523"/>
    <mergeCell ref="T1520:T1523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J1508:J1511"/>
    <mergeCell ref="P1508:P1511"/>
    <mergeCell ref="Q1508:Q1511"/>
    <mergeCell ref="R1508:R1511"/>
    <mergeCell ref="S1508:S1511"/>
    <mergeCell ref="T1508:T1511"/>
    <mergeCell ref="A1512:A1515"/>
    <mergeCell ref="B1512:B1515"/>
    <mergeCell ref="C1512:C1515"/>
    <mergeCell ref="D1512:D1515"/>
    <mergeCell ref="E1512:E1515"/>
    <mergeCell ref="F1512:F1515"/>
    <mergeCell ref="G1512:G1515"/>
    <mergeCell ref="H1512:H1515"/>
    <mergeCell ref="I1512:I1515"/>
    <mergeCell ref="J1512:J1515"/>
    <mergeCell ref="P1512:P1515"/>
    <mergeCell ref="Q1512:Q1515"/>
    <mergeCell ref="R1512:R1515"/>
    <mergeCell ref="S1512:S1515"/>
    <mergeCell ref="T1512:T1515"/>
    <mergeCell ref="A1500:A1503"/>
    <mergeCell ref="B1500:B1503"/>
    <mergeCell ref="C1500:C1503"/>
    <mergeCell ref="D1500:D1503"/>
    <mergeCell ref="E1500:E1503"/>
    <mergeCell ref="F1500:F1503"/>
    <mergeCell ref="G1500:G1503"/>
    <mergeCell ref="H1500:H1503"/>
    <mergeCell ref="I1500:I1503"/>
    <mergeCell ref="J1500:J1503"/>
    <mergeCell ref="P1500:P1503"/>
    <mergeCell ref="Q1500:Q1503"/>
    <mergeCell ref="R1500:R1503"/>
    <mergeCell ref="S1500:S1503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I1504:I1507"/>
    <mergeCell ref="J1504:J1507"/>
    <mergeCell ref="P1504:P1507"/>
    <mergeCell ref="Q1504:Q1507"/>
    <mergeCell ref="R1504:R1507"/>
    <mergeCell ref="S1504:S1507"/>
    <mergeCell ref="T1504:T1507"/>
    <mergeCell ref="A1492:A1495"/>
    <mergeCell ref="B1492:B1495"/>
    <mergeCell ref="C1492:C1495"/>
    <mergeCell ref="D1492:D1495"/>
    <mergeCell ref="E1492:E1495"/>
    <mergeCell ref="F1492:F1495"/>
    <mergeCell ref="G1492:G1495"/>
    <mergeCell ref="H1492:H1495"/>
    <mergeCell ref="I1492:I1495"/>
    <mergeCell ref="J1492:J1495"/>
    <mergeCell ref="P1492:P1495"/>
    <mergeCell ref="Q1492:Q1495"/>
    <mergeCell ref="R1492:R1495"/>
    <mergeCell ref="S1492:S1495"/>
    <mergeCell ref="T1492:T1495"/>
    <mergeCell ref="A1496:A1499"/>
    <mergeCell ref="B1496:B1499"/>
    <mergeCell ref="C1496:C1499"/>
    <mergeCell ref="D1496:D1499"/>
    <mergeCell ref="E1496:E1499"/>
    <mergeCell ref="F1496:F1499"/>
    <mergeCell ref="G1496:G1499"/>
    <mergeCell ref="H1496:H1499"/>
    <mergeCell ref="I1496:I1499"/>
    <mergeCell ref="J1496:J1499"/>
    <mergeCell ref="P1496:P1499"/>
    <mergeCell ref="Q1496:Q1499"/>
    <mergeCell ref="R1496:R1499"/>
    <mergeCell ref="S1496:S1499"/>
    <mergeCell ref="T1496:T1499"/>
    <mergeCell ref="A1484:A1487"/>
    <mergeCell ref="B1484:B1487"/>
    <mergeCell ref="C1484:C1487"/>
    <mergeCell ref="D1484:D1487"/>
    <mergeCell ref="E1484:E1487"/>
    <mergeCell ref="F1484:F1487"/>
    <mergeCell ref="G1484:G1487"/>
    <mergeCell ref="H1484:H1487"/>
    <mergeCell ref="I1484:I1487"/>
    <mergeCell ref="J1484:J1487"/>
    <mergeCell ref="P1484:P1487"/>
    <mergeCell ref="Q1484:Q1487"/>
    <mergeCell ref="R1484:R1487"/>
    <mergeCell ref="S1484:S1487"/>
    <mergeCell ref="T1484:T1487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I1488:I1491"/>
    <mergeCell ref="J1488:J1491"/>
    <mergeCell ref="P1488:P1491"/>
    <mergeCell ref="Q1488:Q1491"/>
    <mergeCell ref="R1488:R1491"/>
    <mergeCell ref="S1488:S1491"/>
    <mergeCell ref="T1488:T1491"/>
    <mergeCell ref="C1476:C1479"/>
    <mergeCell ref="D1476:D1479"/>
    <mergeCell ref="E1476:E1479"/>
    <mergeCell ref="F1476:F1479"/>
    <mergeCell ref="G1476:G1479"/>
    <mergeCell ref="H1476:H1479"/>
    <mergeCell ref="I1476:I1479"/>
    <mergeCell ref="J1476:J1479"/>
    <mergeCell ref="P1476:P1479"/>
    <mergeCell ref="Q1476:Q1479"/>
    <mergeCell ref="R1476:R1479"/>
    <mergeCell ref="S1476:S1479"/>
    <mergeCell ref="T1476:T1479"/>
    <mergeCell ref="A1480:A1483"/>
    <mergeCell ref="B1480:B1483"/>
    <mergeCell ref="C1480:C1483"/>
    <mergeCell ref="D1480:D1483"/>
    <mergeCell ref="E1480:E1483"/>
    <mergeCell ref="F1480:F1483"/>
    <mergeCell ref="G1480:G1483"/>
    <mergeCell ref="H1480:H1483"/>
    <mergeCell ref="I1480:I1483"/>
    <mergeCell ref="J1480:J1483"/>
    <mergeCell ref="P1480:P1483"/>
    <mergeCell ref="Q1480:Q1483"/>
    <mergeCell ref="R1480:R1483"/>
    <mergeCell ref="S1480:S1483"/>
    <mergeCell ref="T1480:T1483"/>
    <mergeCell ref="A1476:A1479"/>
    <mergeCell ref="B1476:B1479"/>
    <mergeCell ref="A1468:A1471"/>
    <mergeCell ref="B1468:B1471"/>
    <mergeCell ref="C1468:C1471"/>
    <mergeCell ref="D1468:D1471"/>
    <mergeCell ref="E1468:E1471"/>
    <mergeCell ref="F1468:F1471"/>
    <mergeCell ref="G1468:G1471"/>
    <mergeCell ref="H1468:H1471"/>
    <mergeCell ref="I1468:I1471"/>
    <mergeCell ref="J1468:J1471"/>
    <mergeCell ref="P1468:P1471"/>
    <mergeCell ref="Q1468:Q1471"/>
    <mergeCell ref="R1468:R1471"/>
    <mergeCell ref="S1468:S1471"/>
    <mergeCell ref="T1468:T1471"/>
    <mergeCell ref="A1472:A1475"/>
    <mergeCell ref="B1472:B1475"/>
    <mergeCell ref="S1472:S1475"/>
    <mergeCell ref="T1472:T1475"/>
    <mergeCell ref="C1472:C1475"/>
    <mergeCell ref="D1472:D1475"/>
    <mergeCell ref="E1472:E1475"/>
    <mergeCell ref="F1472:F1475"/>
    <mergeCell ref="G1472:G1475"/>
    <mergeCell ref="H1472:H1475"/>
    <mergeCell ref="I1472:I1475"/>
    <mergeCell ref="J1472:J1475"/>
    <mergeCell ref="P1472:P1475"/>
    <mergeCell ref="Q1472:Q1475"/>
    <mergeCell ref="R1472:R1475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J1460:J1463"/>
    <mergeCell ref="P1460:P1463"/>
    <mergeCell ref="Q1460:Q1463"/>
    <mergeCell ref="R1460:R1463"/>
    <mergeCell ref="S1460:S1463"/>
    <mergeCell ref="T1460:T1463"/>
    <mergeCell ref="A1464:A1467"/>
    <mergeCell ref="B1464:B1467"/>
    <mergeCell ref="C1464:C1467"/>
    <mergeCell ref="D1464:D1467"/>
    <mergeCell ref="E1464:E1467"/>
    <mergeCell ref="F1464:F1467"/>
    <mergeCell ref="G1464:G1467"/>
    <mergeCell ref="H1464:H1467"/>
    <mergeCell ref="I1464:I1467"/>
    <mergeCell ref="J1464:J1467"/>
    <mergeCell ref="P1464:P1467"/>
    <mergeCell ref="Q1464:Q1467"/>
    <mergeCell ref="R1464:R1467"/>
    <mergeCell ref="S1464:S1467"/>
    <mergeCell ref="T1464:T1467"/>
    <mergeCell ref="A1452:A1455"/>
    <mergeCell ref="B1452:B1455"/>
    <mergeCell ref="C1452:C1455"/>
    <mergeCell ref="D1452:D1455"/>
    <mergeCell ref="E1452:E1455"/>
    <mergeCell ref="F1452:F1455"/>
    <mergeCell ref="G1452:G1455"/>
    <mergeCell ref="H1452:H1455"/>
    <mergeCell ref="I1452:I1455"/>
    <mergeCell ref="J1452:J1455"/>
    <mergeCell ref="P1452:P1455"/>
    <mergeCell ref="Q1452:Q1455"/>
    <mergeCell ref="R1452:R1455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I1456:I1459"/>
    <mergeCell ref="J1456:J1459"/>
    <mergeCell ref="P1456:P1459"/>
    <mergeCell ref="Q1456:Q1459"/>
    <mergeCell ref="R1456:R1459"/>
    <mergeCell ref="S1456:S1459"/>
    <mergeCell ref="T1456:T1459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J1444:J1447"/>
    <mergeCell ref="P1444:P1447"/>
    <mergeCell ref="Q1444:Q1447"/>
    <mergeCell ref="R1444:R1447"/>
    <mergeCell ref="S1444:S1447"/>
    <mergeCell ref="T1444:T1447"/>
    <mergeCell ref="A1448:A1451"/>
    <mergeCell ref="B1448:B1451"/>
    <mergeCell ref="C1448:C1451"/>
    <mergeCell ref="D1448:D1451"/>
    <mergeCell ref="E1448:E1451"/>
    <mergeCell ref="F1448:F1451"/>
    <mergeCell ref="G1448:G1451"/>
    <mergeCell ref="H1448:H1451"/>
    <mergeCell ref="I1448:I1451"/>
    <mergeCell ref="J1448:J1451"/>
    <mergeCell ref="P1448:P1451"/>
    <mergeCell ref="Q1448:Q1451"/>
    <mergeCell ref="R1448:R1451"/>
    <mergeCell ref="S1448:S1451"/>
    <mergeCell ref="T1448:T1451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I1436:I1439"/>
    <mergeCell ref="J1436:J1439"/>
    <mergeCell ref="P1436:P1439"/>
    <mergeCell ref="Q1436:Q1439"/>
    <mergeCell ref="R1436:R1439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I1440:I1443"/>
    <mergeCell ref="J1440:J1443"/>
    <mergeCell ref="P1440:P1443"/>
    <mergeCell ref="Q1440:Q1443"/>
    <mergeCell ref="R1440:R1443"/>
    <mergeCell ref="S1440:S1443"/>
    <mergeCell ref="T1440:T1443"/>
    <mergeCell ref="A1428:A1431"/>
    <mergeCell ref="B1428:B1431"/>
    <mergeCell ref="C1428:C1431"/>
    <mergeCell ref="D1428:D1431"/>
    <mergeCell ref="E1428:E1431"/>
    <mergeCell ref="F1428:F1431"/>
    <mergeCell ref="G1428:G1431"/>
    <mergeCell ref="H1428:H1431"/>
    <mergeCell ref="I1428:I1431"/>
    <mergeCell ref="J1428:J1431"/>
    <mergeCell ref="P1428:P1431"/>
    <mergeCell ref="Q1428:Q1431"/>
    <mergeCell ref="R1428:R1431"/>
    <mergeCell ref="S1428:S1431"/>
    <mergeCell ref="T1428:T1431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I1432:I1435"/>
    <mergeCell ref="J1432:J1435"/>
    <mergeCell ref="P1432:P1435"/>
    <mergeCell ref="Q1432:Q1435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J1420:J1423"/>
    <mergeCell ref="P1420:P1423"/>
    <mergeCell ref="Q1420:Q1423"/>
    <mergeCell ref="R1420:R1423"/>
    <mergeCell ref="S1420:S1423"/>
    <mergeCell ref="T1420:T142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I1424:I1427"/>
    <mergeCell ref="J1424:J1427"/>
    <mergeCell ref="P1424:P1427"/>
    <mergeCell ref="Q1424:Q1427"/>
    <mergeCell ref="R1424:R1427"/>
    <mergeCell ref="S1424:S1427"/>
    <mergeCell ref="B1416:B1419"/>
    <mergeCell ref="C1416:C1419"/>
    <mergeCell ref="D1416:D1419"/>
    <mergeCell ref="E1416:E1419"/>
    <mergeCell ref="F1416:F1419"/>
    <mergeCell ref="G1416:G1419"/>
    <mergeCell ref="H1416:H1419"/>
    <mergeCell ref="I1416:I1419"/>
    <mergeCell ref="J1416:J1419"/>
    <mergeCell ref="P1416:P1419"/>
    <mergeCell ref="Q1416:Q1419"/>
    <mergeCell ref="R1416:R1419"/>
    <mergeCell ref="S1416:S1419"/>
    <mergeCell ref="T1416:T1419"/>
    <mergeCell ref="R1432:R1435"/>
    <mergeCell ref="S1432:S1435"/>
    <mergeCell ref="T1432:T1435"/>
    <mergeCell ref="A1408:A1411"/>
    <mergeCell ref="B1408:B1411"/>
    <mergeCell ref="C1408:C1411"/>
    <mergeCell ref="D1408:D1411"/>
    <mergeCell ref="E1408:E1411"/>
    <mergeCell ref="F1408:F1411"/>
    <mergeCell ref="G1408:G1411"/>
    <mergeCell ref="H1408:H1411"/>
    <mergeCell ref="I1408:I1411"/>
    <mergeCell ref="J1408:J1411"/>
    <mergeCell ref="P1408:P1411"/>
    <mergeCell ref="Q1408:Q1411"/>
    <mergeCell ref="R1408:R1411"/>
    <mergeCell ref="S1408:S1411"/>
    <mergeCell ref="T1408:T1411"/>
    <mergeCell ref="T1424:T1427"/>
    <mergeCell ref="A1412:A1415"/>
    <mergeCell ref="B1412:B1415"/>
    <mergeCell ref="C1412:C1415"/>
    <mergeCell ref="D1412:D1415"/>
    <mergeCell ref="E1412:E1415"/>
    <mergeCell ref="F1412:F1415"/>
    <mergeCell ref="G1412:G1415"/>
    <mergeCell ref="H1412:H1415"/>
    <mergeCell ref="I1412:I1415"/>
    <mergeCell ref="J1412:J1415"/>
    <mergeCell ref="P1412:P1415"/>
    <mergeCell ref="Q1412:Q1415"/>
    <mergeCell ref="R1412:R1415"/>
    <mergeCell ref="S1412:S1415"/>
    <mergeCell ref="T1412:T1415"/>
    <mergeCell ref="A1416:A1419"/>
    <mergeCell ref="A1400:A1403"/>
    <mergeCell ref="B1400:B1403"/>
    <mergeCell ref="C1400:C1403"/>
    <mergeCell ref="D1400:D1403"/>
    <mergeCell ref="E1400:E1403"/>
    <mergeCell ref="F1400:F1403"/>
    <mergeCell ref="G1400:G1403"/>
    <mergeCell ref="H1400:H1403"/>
    <mergeCell ref="I1400:I1403"/>
    <mergeCell ref="J1400:J1403"/>
    <mergeCell ref="P1400:P1403"/>
    <mergeCell ref="Q1400:Q1403"/>
    <mergeCell ref="R1400:R1403"/>
    <mergeCell ref="S1400:S1403"/>
    <mergeCell ref="T1400:T1403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I1404:I1407"/>
    <mergeCell ref="J1404:J1407"/>
    <mergeCell ref="P1404:P1407"/>
    <mergeCell ref="Q1404:Q1407"/>
    <mergeCell ref="R1404:R1407"/>
    <mergeCell ref="S1404:S1407"/>
    <mergeCell ref="T1404:T1407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I1392:I1395"/>
    <mergeCell ref="J1392:J1395"/>
    <mergeCell ref="P1392:P1395"/>
    <mergeCell ref="Q1392:Q1395"/>
    <mergeCell ref="R1392:R1395"/>
    <mergeCell ref="S1392:S1395"/>
    <mergeCell ref="T1392:T1395"/>
    <mergeCell ref="A1396:A1399"/>
    <mergeCell ref="B1396:B1399"/>
    <mergeCell ref="C1396:C1399"/>
    <mergeCell ref="D1396:D1399"/>
    <mergeCell ref="E1396:E1399"/>
    <mergeCell ref="F1396:F1399"/>
    <mergeCell ref="G1396:G1399"/>
    <mergeCell ref="H1396:H1399"/>
    <mergeCell ref="I1396:I1399"/>
    <mergeCell ref="J1396:J1399"/>
    <mergeCell ref="P1396:P1399"/>
    <mergeCell ref="Q1396:Q1399"/>
    <mergeCell ref="R1396:R1399"/>
    <mergeCell ref="S1396:S1399"/>
    <mergeCell ref="T1396:T1399"/>
    <mergeCell ref="A1384:A1387"/>
    <mergeCell ref="B1384:B1387"/>
    <mergeCell ref="C1384:C1387"/>
    <mergeCell ref="D1384:D1387"/>
    <mergeCell ref="E1384:E1387"/>
    <mergeCell ref="F1384:F1387"/>
    <mergeCell ref="G1384:G1387"/>
    <mergeCell ref="H1384:H1387"/>
    <mergeCell ref="I1384:I1387"/>
    <mergeCell ref="J1384:J1387"/>
    <mergeCell ref="P1384:P1387"/>
    <mergeCell ref="Q1384:Q1387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I1388:I1391"/>
    <mergeCell ref="J1388:J1391"/>
    <mergeCell ref="P1388:P1391"/>
    <mergeCell ref="Q1388:Q1391"/>
    <mergeCell ref="R1388:R1391"/>
    <mergeCell ref="S1388:S1391"/>
    <mergeCell ref="T1388:T1391"/>
    <mergeCell ref="S541:S544"/>
    <mergeCell ref="T541:T544"/>
    <mergeCell ref="S545:S548"/>
    <mergeCell ref="T545:T548"/>
    <mergeCell ref="S549:S552"/>
    <mergeCell ref="T549:T552"/>
    <mergeCell ref="S553:S556"/>
    <mergeCell ref="T553:T556"/>
    <mergeCell ref="S557:S560"/>
    <mergeCell ref="T557:T560"/>
    <mergeCell ref="S561:S564"/>
    <mergeCell ref="T561:T564"/>
    <mergeCell ref="S565:S568"/>
    <mergeCell ref="T565:T568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I1376:I1379"/>
    <mergeCell ref="J1376:J1379"/>
    <mergeCell ref="P1376:P1379"/>
    <mergeCell ref="Q1376:Q1379"/>
    <mergeCell ref="R1376:R1379"/>
    <mergeCell ref="S1376:S1379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I1380:I1383"/>
    <mergeCell ref="J1380:J1383"/>
    <mergeCell ref="P1380:P1383"/>
    <mergeCell ref="Q1380:Q1383"/>
    <mergeCell ref="R1380:R1383"/>
    <mergeCell ref="S1380:S1383"/>
    <mergeCell ref="T1380:T1383"/>
    <mergeCell ref="A1690:T1690"/>
    <mergeCell ref="C1680:E1680"/>
    <mergeCell ref="C1685:E1685"/>
    <mergeCell ref="C1686:E1686"/>
    <mergeCell ref="A1688:T1688"/>
    <mergeCell ref="C1683:E1683"/>
    <mergeCell ref="C1684:E1684"/>
    <mergeCell ref="S1372:S1375"/>
    <mergeCell ref="T1372:T1375"/>
    <mergeCell ref="H1372:H1375"/>
    <mergeCell ref="I1372:I1375"/>
    <mergeCell ref="J1372:J1375"/>
    <mergeCell ref="P1372:P1375"/>
    <mergeCell ref="Q1372:Q1375"/>
    <mergeCell ref="R1372:R1375"/>
    <mergeCell ref="R1368:R1371"/>
    <mergeCell ref="S1368:S1371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G1368:G1371"/>
    <mergeCell ref="H1368:H1371"/>
    <mergeCell ref="I1368:I1371"/>
    <mergeCell ref="J1368:J1371"/>
    <mergeCell ref="P1368:P1371"/>
    <mergeCell ref="Q1368:Q1371"/>
    <mergeCell ref="A1368:A1371"/>
    <mergeCell ref="B1368:B1371"/>
    <mergeCell ref="C1368:C1371"/>
    <mergeCell ref="D1368:D1371"/>
    <mergeCell ref="E1368:E1371"/>
    <mergeCell ref="F1368:F1371"/>
    <mergeCell ref="J1364:J1367"/>
    <mergeCell ref="P1364:P1367"/>
    <mergeCell ref="Q1364:Q1367"/>
    <mergeCell ref="R1364:R1367"/>
    <mergeCell ref="S1364:S1367"/>
    <mergeCell ref="T1364:T1367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I1360:I1363"/>
    <mergeCell ref="J1360:J1363"/>
    <mergeCell ref="P1360:P1363"/>
    <mergeCell ref="Q1360:Q1363"/>
    <mergeCell ref="R1360:R1363"/>
    <mergeCell ref="S1360:S1363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Q1352:Q1355"/>
    <mergeCell ref="A1352:A1355"/>
    <mergeCell ref="B1352:B1355"/>
    <mergeCell ref="C1352:C1355"/>
    <mergeCell ref="D1352:D1355"/>
    <mergeCell ref="E1352:E1355"/>
    <mergeCell ref="F1352:F1355"/>
    <mergeCell ref="J1348:J1351"/>
    <mergeCell ref="P1348:P1351"/>
    <mergeCell ref="Q1348:Q1351"/>
    <mergeCell ref="R1348:R1351"/>
    <mergeCell ref="S1348:S1351"/>
    <mergeCell ref="T1348:T1351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S1344:S1347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H1340:H1343"/>
    <mergeCell ref="I1340:I1343"/>
    <mergeCell ref="J1340:J1343"/>
    <mergeCell ref="P1340:P1343"/>
    <mergeCell ref="Q1340:Q1343"/>
    <mergeCell ref="R1340:R1343"/>
    <mergeCell ref="R1336:R1339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36:A1339"/>
    <mergeCell ref="B1336:B1339"/>
    <mergeCell ref="C1336:C1339"/>
    <mergeCell ref="D1336:D1339"/>
    <mergeCell ref="E1336:E1339"/>
    <mergeCell ref="F1336:F1339"/>
    <mergeCell ref="J1332:J1335"/>
    <mergeCell ref="P1332:P1335"/>
    <mergeCell ref="Q1332:Q1335"/>
    <mergeCell ref="R1332:R1335"/>
    <mergeCell ref="S1332:S1335"/>
    <mergeCell ref="T1332:T1335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S1328:S1331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G1320:G1323"/>
    <mergeCell ref="H1320:H1323"/>
    <mergeCell ref="I1320:I1323"/>
    <mergeCell ref="J1320:J1323"/>
    <mergeCell ref="P1320:P1323"/>
    <mergeCell ref="Q1320:Q1323"/>
    <mergeCell ref="A1320:A1323"/>
    <mergeCell ref="B1320:B1323"/>
    <mergeCell ref="C1320:C1323"/>
    <mergeCell ref="D1320:D1323"/>
    <mergeCell ref="E1320:E1323"/>
    <mergeCell ref="F1320:F1323"/>
    <mergeCell ref="J1316:J1319"/>
    <mergeCell ref="P1316:P1319"/>
    <mergeCell ref="Q1316:Q1319"/>
    <mergeCell ref="R1316:R1319"/>
    <mergeCell ref="S1316:S1319"/>
    <mergeCell ref="T1316:T1319"/>
    <mergeCell ref="T1312:T1315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S1312:S1315"/>
    <mergeCell ref="S1308:S1311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R1304:R1307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S1300:S1303"/>
    <mergeCell ref="T1300:T1303"/>
    <mergeCell ref="T1296:T1299"/>
    <mergeCell ref="A1300:A1303"/>
    <mergeCell ref="B1300:B1303"/>
    <mergeCell ref="C1300:C1303"/>
    <mergeCell ref="D1300:D1303"/>
    <mergeCell ref="E1300:E1303"/>
    <mergeCell ref="F1300:F1303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S1296:S1299"/>
    <mergeCell ref="S1292:S1295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92:H1295"/>
    <mergeCell ref="I1292:I1295"/>
    <mergeCell ref="J1292:J1295"/>
    <mergeCell ref="P1292:P1295"/>
    <mergeCell ref="Q1292:Q1295"/>
    <mergeCell ref="R1292:R1295"/>
    <mergeCell ref="R1288:R1291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G1288:G1291"/>
    <mergeCell ref="H1288:H1291"/>
    <mergeCell ref="I1288:I1291"/>
    <mergeCell ref="J1288:J1291"/>
    <mergeCell ref="P1288:P1291"/>
    <mergeCell ref="Q1288:Q1291"/>
    <mergeCell ref="A1288:A1291"/>
    <mergeCell ref="B1288:B1291"/>
    <mergeCell ref="C1288:C1291"/>
    <mergeCell ref="D1288:D1291"/>
    <mergeCell ref="E1288:E1291"/>
    <mergeCell ref="F1288:F1291"/>
    <mergeCell ref="J1284:J1287"/>
    <mergeCell ref="P1284:P1287"/>
    <mergeCell ref="Q1284:Q1287"/>
    <mergeCell ref="R1284:R1287"/>
    <mergeCell ref="S1284:S1287"/>
    <mergeCell ref="T1284:T1287"/>
    <mergeCell ref="T1280:T1283"/>
    <mergeCell ref="A1284:A1287"/>
    <mergeCell ref="B1284:B1287"/>
    <mergeCell ref="C1284:C1287"/>
    <mergeCell ref="D1284:D1287"/>
    <mergeCell ref="E1284:E1287"/>
    <mergeCell ref="F1284:F1287"/>
    <mergeCell ref="G1284:G1287"/>
    <mergeCell ref="H1284:H1287"/>
    <mergeCell ref="I1284:I1287"/>
    <mergeCell ref="I1280:I1283"/>
    <mergeCell ref="J1280:J1283"/>
    <mergeCell ref="P1280:P1283"/>
    <mergeCell ref="Q1280:Q1283"/>
    <mergeCell ref="R1280:R1283"/>
    <mergeCell ref="S1280:S1283"/>
    <mergeCell ref="S1276:S1279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H1276:H1279"/>
    <mergeCell ref="I1276:I1279"/>
    <mergeCell ref="J1276:J1279"/>
    <mergeCell ref="P1276:P1279"/>
    <mergeCell ref="Q1276:Q1279"/>
    <mergeCell ref="R1276:R1279"/>
    <mergeCell ref="R1272:R1275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G1272:G1275"/>
    <mergeCell ref="H1272:H1275"/>
    <mergeCell ref="I1272:I1275"/>
    <mergeCell ref="J1272:J1275"/>
    <mergeCell ref="P1272:P1275"/>
    <mergeCell ref="Q1272:Q1275"/>
    <mergeCell ref="A1272:A1275"/>
    <mergeCell ref="B1272:B1275"/>
    <mergeCell ref="C1272:C1275"/>
    <mergeCell ref="D1272:D1275"/>
    <mergeCell ref="E1272:E1275"/>
    <mergeCell ref="F1272:F1275"/>
    <mergeCell ref="J1268:J1271"/>
    <mergeCell ref="P1268:P1271"/>
    <mergeCell ref="Q1268:Q1271"/>
    <mergeCell ref="R1268:R1271"/>
    <mergeCell ref="S1268:S1271"/>
    <mergeCell ref="T1268:T1271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H1268:H1271"/>
    <mergeCell ref="I1268:I1271"/>
    <mergeCell ref="I1264:I1267"/>
    <mergeCell ref="J1264:J1267"/>
    <mergeCell ref="P1264:P1267"/>
    <mergeCell ref="Q1264:Q1267"/>
    <mergeCell ref="R1264:R1267"/>
    <mergeCell ref="S1264:S1267"/>
    <mergeCell ref="S1260:S1263"/>
    <mergeCell ref="T1260:T1263"/>
    <mergeCell ref="A1264:A1267"/>
    <mergeCell ref="B1264:B1267"/>
    <mergeCell ref="C1264:C1267"/>
    <mergeCell ref="D1264:D1267"/>
    <mergeCell ref="E1264:E1267"/>
    <mergeCell ref="F1264:F1267"/>
    <mergeCell ref="G1264:G1267"/>
    <mergeCell ref="H1264:H1267"/>
    <mergeCell ref="H1260:H1263"/>
    <mergeCell ref="I1260:I1263"/>
    <mergeCell ref="J1260:J1263"/>
    <mergeCell ref="P1260:P1263"/>
    <mergeCell ref="Q1260:Q1263"/>
    <mergeCell ref="R1260:R1263"/>
    <mergeCell ref="R1256:R1259"/>
    <mergeCell ref="S1256:S1259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G1256:G1259"/>
    <mergeCell ref="H1256:H1259"/>
    <mergeCell ref="I1256:I1259"/>
    <mergeCell ref="J1256:J1259"/>
    <mergeCell ref="P1256:P1259"/>
    <mergeCell ref="Q1256:Q1259"/>
    <mergeCell ref="A1256:A1259"/>
    <mergeCell ref="B1256:B1259"/>
    <mergeCell ref="C1256:C1259"/>
    <mergeCell ref="D1256:D1259"/>
    <mergeCell ref="E1256:E1259"/>
    <mergeCell ref="F1256:F1259"/>
    <mergeCell ref="J1252:J1255"/>
    <mergeCell ref="P1252:P1255"/>
    <mergeCell ref="Q1252:Q1255"/>
    <mergeCell ref="R1252:R1255"/>
    <mergeCell ref="S1252:S1255"/>
    <mergeCell ref="T1252:T1255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I1252:I1255"/>
    <mergeCell ref="I1248:I1251"/>
    <mergeCell ref="J1248:J1251"/>
    <mergeCell ref="P1248:P1251"/>
    <mergeCell ref="Q1248:Q1251"/>
    <mergeCell ref="R1248:R1251"/>
    <mergeCell ref="S1248:S1251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H1248:H1251"/>
    <mergeCell ref="H1244:H1247"/>
    <mergeCell ref="I1244:I1247"/>
    <mergeCell ref="J1244:J1247"/>
    <mergeCell ref="P1244:P1247"/>
    <mergeCell ref="Q1244:Q1247"/>
    <mergeCell ref="R1244:R1247"/>
    <mergeCell ref="R1240:R1243"/>
    <mergeCell ref="S1240:S1243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G1240:G1243"/>
    <mergeCell ref="H1240:H1243"/>
    <mergeCell ref="I1240:I1243"/>
    <mergeCell ref="J1240:J1243"/>
    <mergeCell ref="P1240:P1243"/>
    <mergeCell ref="Q1240:Q1243"/>
    <mergeCell ref="A1240:A1243"/>
    <mergeCell ref="B1240:B1243"/>
    <mergeCell ref="C1240:C1243"/>
    <mergeCell ref="D1240:D1243"/>
    <mergeCell ref="E1240:E1243"/>
    <mergeCell ref="F1240:F1243"/>
    <mergeCell ref="J1236:J1239"/>
    <mergeCell ref="P1236:P1239"/>
    <mergeCell ref="Q1236:Q1239"/>
    <mergeCell ref="R1236:R1239"/>
    <mergeCell ref="S1236:S1239"/>
    <mergeCell ref="T1236:T1239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I1236:I1239"/>
    <mergeCell ref="I1232:I1235"/>
    <mergeCell ref="J1232:J1235"/>
    <mergeCell ref="P1232:P1235"/>
    <mergeCell ref="Q1232:Q1235"/>
    <mergeCell ref="R1232:R1235"/>
    <mergeCell ref="S1232:S1235"/>
    <mergeCell ref="S1228:S1231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H1232:H1235"/>
    <mergeCell ref="H1228:H1231"/>
    <mergeCell ref="I1228:I1231"/>
    <mergeCell ref="J1228:J1231"/>
    <mergeCell ref="P1228:P1231"/>
    <mergeCell ref="Q1228:Q1231"/>
    <mergeCell ref="R1228:R1231"/>
    <mergeCell ref="R1224:R1227"/>
    <mergeCell ref="S1224:S1227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G1224:G1227"/>
    <mergeCell ref="H1224:H1227"/>
    <mergeCell ref="I1224:I1227"/>
    <mergeCell ref="J1224:J1227"/>
    <mergeCell ref="P1224:P1227"/>
    <mergeCell ref="Q1224:Q1227"/>
    <mergeCell ref="A1224:A1227"/>
    <mergeCell ref="B1224:B1227"/>
    <mergeCell ref="C1224:C1227"/>
    <mergeCell ref="D1224:D1227"/>
    <mergeCell ref="E1224:E1227"/>
    <mergeCell ref="F1224:F1227"/>
    <mergeCell ref="J1220:J1223"/>
    <mergeCell ref="P1220:P1223"/>
    <mergeCell ref="Q1220:Q1223"/>
    <mergeCell ref="R1220:R1223"/>
    <mergeCell ref="S1220:S1223"/>
    <mergeCell ref="T1220:T1223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H1220:H1223"/>
    <mergeCell ref="I1220:I1223"/>
    <mergeCell ref="I1216:I1219"/>
    <mergeCell ref="J1216:J1219"/>
    <mergeCell ref="P1216:P1219"/>
    <mergeCell ref="Q1216:Q1219"/>
    <mergeCell ref="R1216:R1219"/>
    <mergeCell ref="S1216:S1219"/>
    <mergeCell ref="S1212:S1215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H1216:H1219"/>
    <mergeCell ref="H1212:H1215"/>
    <mergeCell ref="I1212:I1215"/>
    <mergeCell ref="J1212:J1215"/>
    <mergeCell ref="P1212:P1215"/>
    <mergeCell ref="Q1212:Q1215"/>
    <mergeCell ref="R1212:R1215"/>
    <mergeCell ref="R1208:R1211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G1208:G1211"/>
    <mergeCell ref="H1208:H1211"/>
    <mergeCell ref="I1208:I1211"/>
    <mergeCell ref="J1208:J1211"/>
    <mergeCell ref="P1208:P1211"/>
    <mergeCell ref="Q1208:Q1211"/>
    <mergeCell ref="A1208:A1211"/>
    <mergeCell ref="B1208:B1211"/>
    <mergeCell ref="C1208:C1211"/>
    <mergeCell ref="D1208:D1211"/>
    <mergeCell ref="E1208:E1211"/>
    <mergeCell ref="F1208:F1211"/>
    <mergeCell ref="J1204:J1207"/>
    <mergeCell ref="P1204:P1207"/>
    <mergeCell ref="Q1204:Q1207"/>
    <mergeCell ref="R1204:R1207"/>
    <mergeCell ref="S1204:S1207"/>
    <mergeCell ref="T1204:T1207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I1204:I1207"/>
    <mergeCell ref="I1200:I1203"/>
    <mergeCell ref="J1200:J1203"/>
    <mergeCell ref="P1200:P1203"/>
    <mergeCell ref="Q1200:Q1203"/>
    <mergeCell ref="R1200:R1203"/>
    <mergeCell ref="S1200:S1203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H1196:H1199"/>
    <mergeCell ref="I1196:I1199"/>
    <mergeCell ref="J1196:J1199"/>
    <mergeCell ref="P1196:P1199"/>
    <mergeCell ref="Q1196:Q1199"/>
    <mergeCell ref="R1196:R1199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G1192:G1195"/>
    <mergeCell ref="H1192:H1195"/>
    <mergeCell ref="I1192:I1195"/>
    <mergeCell ref="J1192:J1195"/>
    <mergeCell ref="P1192:P1195"/>
    <mergeCell ref="Q1192:Q1195"/>
    <mergeCell ref="A1192:A1195"/>
    <mergeCell ref="B1192:B1195"/>
    <mergeCell ref="C1192:C1195"/>
    <mergeCell ref="D1192:D1195"/>
    <mergeCell ref="E1192:E1195"/>
    <mergeCell ref="F1192:F1195"/>
    <mergeCell ref="J1188:J1191"/>
    <mergeCell ref="P1188:P1191"/>
    <mergeCell ref="Q1188:Q1191"/>
    <mergeCell ref="R1188:R1191"/>
    <mergeCell ref="S1188:S1191"/>
    <mergeCell ref="T1188:T1191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I1184:I1187"/>
    <mergeCell ref="J1184:J1187"/>
    <mergeCell ref="P1184:P1187"/>
    <mergeCell ref="Q1184:Q1187"/>
    <mergeCell ref="R1184:R1187"/>
    <mergeCell ref="S1184:S1187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H1180:H1183"/>
    <mergeCell ref="I1180:I1183"/>
    <mergeCell ref="J1180:J1183"/>
    <mergeCell ref="P1180:P1183"/>
    <mergeCell ref="Q1180:Q1183"/>
    <mergeCell ref="R1180:R1183"/>
    <mergeCell ref="R1176:R1179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G1176:G1179"/>
    <mergeCell ref="H1176:H1179"/>
    <mergeCell ref="I1176:I1179"/>
    <mergeCell ref="J1176:J1179"/>
    <mergeCell ref="P1176:P1179"/>
    <mergeCell ref="Q1176:Q1179"/>
    <mergeCell ref="A1176:A1179"/>
    <mergeCell ref="B1176:B1179"/>
    <mergeCell ref="C1176:C1179"/>
    <mergeCell ref="D1176:D1179"/>
    <mergeCell ref="E1176:E1179"/>
    <mergeCell ref="F1176:F1179"/>
    <mergeCell ref="J1172:J1175"/>
    <mergeCell ref="P1172:P1175"/>
    <mergeCell ref="Q1172:Q1175"/>
    <mergeCell ref="R1172:R1175"/>
    <mergeCell ref="S1172:S1175"/>
    <mergeCell ref="T1172:T1175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I1172:I1175"/>
    <mergeCell ref="I1168:I1171"/>
    <mergeCell ref="J1168:J1171"/>
    <mergeCell ref="P1168:P1171"/>
    <mergeCell ref="Q1168:Q1171"/>
    <mergeCell ref="R1168:R1171"/>
    <mergeCell ref="S1168:S1171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H1164:H1167"/>
    <mergeCell ref="I1164:I1167"/>
    <mergeCell ref="J1164:J1167"/>
    <mergeCell ref="P1164:P1167"/>
    <mergeCell ref="Q1164:Q1167"/>
    <mergeCell ref="R1164:R1167"/>
    <mergeCell ref="R1160:R1163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G1160:G1163"/>
    <mergeCell ref="H1160:H1163"/>
    <mergeCell ref="I1160:I1163"/>
    <mergeCell ref="J1160:J1163"/>
    <mergeCell ref="P1160:P1163"/>
    <mergeCell ref="Q1160:Q1163"/>
    <mergeCell ref="A1160:A1163"/>
    <mergeCell ref="B1160:B1163"/>
    <mergeCell ref="C1160:C1163"/>
    <mergeCell ref="D1160:D1163"/>
    <mergeCell ref="E1160:E1163"/>
    <mergeCell ref="F1160:F1163"/>
    <mergeCell ref="J1156:J1159"/>
    <mergeCell ref="P1156:P1159"/>
    <mergeCell ref="Q1156:Q1159"/>
    <mergeCell ref="R1156:R1159"/>
    <mergeCell ref="S1156:S1159"/>
    <mergeCell ref="T1156:T1159"/>
    <mergeCell ref="T1152:T1155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I1156:I1159"/>
    <mergeCell ref="I1152:I1155"/>
    <mergeCell ref="J1152:J1155"/>
    <mergeCell ref="P1152:P1155"/>
    <mergeCell ref="Q1152:Q1155"/>
    <mergeCell ref="R1152:R1155"/>
    <mergeCell ref="S1152:S1155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H1148:H1151"/>
    <mergeCell ref="I1148:I1151"/>
    <mergeCell ref="J1148:J1151"/>
    <mergeCell ref="P1148:P1151"/>
    <mergeCell ref="Q1148:Q1151"/>
    <mergeCell ref="R1148:R1151"/>
    <mergeCell ref="R1144:R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G1144:G1147"/>
    <mergeCell ref="H1144:H1147"/>
    <mergeCell ref="I1144:I1147"/>
    <mergeCell ref="J1144:J1147"/>
    <mergeCell ref="P1144:P1147"/>
    <mergeCell ref="Q1144:Q1147"/>
    <mergeCell ref="A1144:A1147"/>
    <mergeCell ref="B1144:B1147"/>
    <mergeCell ref="C1144:C1147"/>
    <mergeCell ref="D1144:D1147"/>
    <mergeCell ref="E1144:E1147"/>
    <mergeCell ref="F1144:F1147"/>
    <mergeCell ref="J1140:J1143"/>
    <mergeCell ref="P1140:P1143"/>
    <mergeCell ref="Q1140:Q1143"/>
    <mergeCell ref="R1140:R1143"/>
    <mergeCell ref="S1140:S1143"/>
    <mergeCell ref="T1140:T1143"/>
    <mergeCell ref="T1136:T1139"/>
    <mergeCell ref="A1140:A1143"/>
    <mergeCell ref="B1140:B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P1136:P1139"/>
    <mergeCell ref="Q1136:Q1139"/>
    <mergeCell ref="R1136:R1139"/>
    <mergeCell ref="S1136:S1139"/>
    <mergeCell ref="S1132:S1135"/>
    <mergeCell ref="T1132:T1135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H1132:H1135"/>
    <mergeCell ref="I1132:I1135"/>
    <mergeCell ref="J1132:J1135"/>
    <mergeCell ref="P1132:P1135"/>
    <mergeCell ref="Q1132:Q1135"/>
    <mergeCell ref="R1132:R1135"/>
    <mergeCell ref="R1128:R1131"/>
    <mergeCell ref="S1128:S1131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G1128:G1131"/>
    <mergeCell ref="H1128:H1131"/>
    <mergeCell ref="I1128:I1131"/>
    <mergeCell ref="J1128:J1131"/>
    <mergeCell ref="P1128:P1131"/>
    <mergeCell ref="Q1128:Q1131"/>
    <mergeCell ref="A1128:A1131"/>
    <mergeCell ref="B1128:B1131"/>
    <mergeCell ref="C1128:C1131"/>
    <mergeCell ref="D1128:D1131"/>
    <mergeCell ref="E1128:E1131"/>
    <mergeCell ref="F1128:F1131"/>
    <mergeCell ref="J1124:J1127"/>
    <mergeCell ref="P1124:P1127"/>
    <mergeCell ref="Q1124:Q1127"/>
    <mergeCell ref="R1124:R1127"/>
    <mergeCell ref="S1124:S1127"/>
    <mergeCell ref="T1124:T1127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H1124:H1127"/>
    <mergeCell ref="I1124:I1127"/>
    <mergeCell ref="I1120:I1123"/>
    <mergeCell ref="J1120:J1123"/>
    <mergeCell ref="P1120:P1123"/>
    <mergeCell ref="Q1120:Q1123"/>
    <mergeCell ref="R1120:R1123"/>
    <mergeCell ref="S1120:S1123"/>
    <mergeCell ref="S1116:S1119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H1120:H1123"/>
    <mergeCell ref="H1116:H1119"/>
    <mergeCell ref="I1116:I1119"/>
    <mergeCell ref="J1116:J1119"/>
    <mergeCell ref="P1116:P1119"/>
    <mergeCell ref="Q1116:Q1119"/>
    <mergeCell ref="R1116:R1119"/>
    <mergeCell ref="R1112:R1115"/>
    <mergeCell ref="S1112:S1115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G1112:G1115"/>
    <mergeCell ref="H1112:H1115"/>
    <mergeCell ref="I1112:I1115"/>
    <mergeCell ref="J1112:J1115"/>
    <mergeCell ref="P1112:P1115"/>
    <mergeCell ref="Q1112:Q1115"/>
    <mergeCell ref="A1112:A1115"/>
    <mergeCell ref="B1112:B1115"/>
    <mergeCell ref="C1112:C1115"/>
    <mergeCell ref="D1112:D1115"/>
    <mergeCell ref="E1112:E1115"/>
    <mergeCell ref="F1112:F1115"/>
    <mergeCell ref="J1108:J1111"/>
    <mergeCell ref="P1108:P1111"/>
    <mergeCell ref="Q1108:Q1111"/>
    <mergeCell ref="R1108:R1111"/>
    <mergeCell ref="S1108:S1111"/>
    <mergeCell ref="T1108:T1111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H1108:H1111"/>
    <mergeCell ref="I1108:I1111"/>
    <mergeCell ref="I1104:I1107"/>
    <mergeCell ref="J1104:J1107"/>
    <mergeCell ref="P1104:P1107"/>
    <mergeCell ref="Q1104:Q1107"/>
    <mergeCell ref="R1104:R1107"/>
    <mergeCell ref="S1104:S1107"/>
    <mergeCell ref="S1100:S1103"/>
    <mergeCell ref="T1100:T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H1100:H1103"/>
    <mergeCell ref="I1100:I1103"/>
    <mergeCell ref="J1100:J1103"/>
    <mergeCell ref="P1100:P1103"/>
    <mergeCell ref="Q1100:Q1103"/>
    <mergeCell ref="R1100:R1103"/>
    <mergeCell ref="R1096:R1099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G1096:G1099"/>
    <mergeCell ref="H1096:H1099"/>
    <mergeCell ref="I1096:I1099"/>
    <mergeCell ref="J1096:J1099"/>
    <mergeCell ref="P1096:P1099"/>
    <mergeCell ref="Q1096:Q1099"/>
    <mergeCell ref="A1096:A1099"/>
    <mergeCell ref="B1096:B1099"/>
    <mergeCell ref="C1096:C1099"/>
    <mergeCell ref="D1096:D1099"/>
    <mergeCell ref="E1096:E1099"/>
    <mergeCell ref="F1096:F1099"/>
    <mergeCell ref="J1092:J1095"/>
    <mergeCell ref="P1092:P1095"/>
    <mergeCell ref="Q1092:Q1095"/>
    <mergeCell ref="R1092:R1095"/>
    <mergeCell ref="S1092:S1095"/>
    <mergeCell ref="T1092:T1095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I1092:I1095"/>
    <mergeCell ref="I1088:I1091"/>
    <mergeCell ref="J1088:J1091"/>
    <mergeCell ref="P1088:P1091"/>
    <mergeCell ref="Q1088:Q1091"/>
    <mergeCell ref="R1088:R1091"/>
    <mergeCell ref="S1088:S1091"/>
    <mergeCell ref="S1084:S1087"/>
    <mergeCell ref="T1084:T1087"/>
    <mergeCell ref="A1088:A1091"/>
    <mergeCell ref="B1088:B1091"/>
    <mergeCell ref="C1088:C1091"/>
    <mergeCell ref="D1088:D1091"/>
    <mergeCell ref="E1088:E1091"/>
    <mergeCell ref="F1088:F1091"/>
    <mergeCell ref="G1088:G1091"/>
    <mergeCell ref="H1088:H1091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80:A1083"/>
    <mergeCell ref="B1080:B1083"/>
    <mergeCell ref="C1080:C1083"/>
    <mergeCell ref="D1080:D1083"/>
    <mergeCell ref="E1080:E1083"/>
    <mergeCell ref="F1080:F1083"/>
    <mergeCell ref="J1076:J1079"/>
    <mergeCell ref="P1076:P1079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A1064:A1067"/>
    <mergeCell ref="B1064:B1067"/>
    <mergeCell ref="C1064:C1067"/>
    <mergeCell ref="D1064:D1067"/>
    <mergeCell ref="E1064:E1067"/>
    <mergeCell ref="F1064:F1067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2:R1035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G1032:G1035"/>
    <mergeCell ref="H1032:H1035"/>
    <mergeCell ref="I1032:I1035"/>
    <mergeCell ref="J1032:J1035"/>
    <mergeCell ref="P1032:P1035"/>
    <mergeCell ref="Q1032:Q1035"/>
    <mergeCell ref="A1032:A1035"/>
    <mergeCell ref="B1032:B1035"/>
    <mergeCell ref="C1032:C1035"/>
    <mergeCell ref="D1032:D1035"/>
    <mergeCell ref="E1032:E1035"/>
    <mergeCell ref="F1032:F1035"/>
    <mergeCell ref="J1028:J1031"/>
    <mergeCell ref="P1028:P1031"/>
    <mergeCell ref="Q1028:Q1031"/>
    <mergeCell ref="R1028:R1031"/>
    <mergeCell ref="S1028:S1031"/>
    <mergeCell ref="T1028:T1031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I1024:I1027"/>
    <mergeCell ref="J1024:J1027"/>
    <mergeCell ref="P1024:P1027"/>
    <mergeCell ref="Q1024:Q1027"/>
    <mergeCell ref="R1024:R1027"/>
    <mergeCell ref="S1024:S1027"/>
    <mergeCell ref="S1020:S1023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H1020:H1023"/>
    <mergeCell ref="I1020:I1023"/>
    <mergeCell ref="J1020:J1023"/>
    <mergeCell ref="P1020:P1023"/>
    <mergeCell ref="Q1020:Q1023"/>
    <mergeCell ref="R1020:R1023"/>
    <mergeCell ref="R1016:R1019"/>
    <mergeCell ref="S1016:S1019"/>
    <mergeCell ref="T1016:T1019"/>
    <mergeCell ref="A1020:A1023"/>
    <mergeCell ref="B1020:B1023"/>
    <mergeCell ref="C1020:C1023"/>
    <mergeCell ref="D1020:D1023"/>
    <mergeCell ref="E1020:E1023"/>
    <mergeCell ref="F1020:F1023"/>
    <mergeCell ref="G1020:G1023"/>
    <mergeCell ref="G1016:G1019"/>
    <mergeCell ref="H1016:H1019"/>
    <mergeCell ref="I1016:I1019"/>
    <mergeCell ref="J1016:J1019"/>
    <mergeCell ref="P1016:P1019"/>
    <mergeCell ref="Q1016:Q1019"/>
    <mergeCell ref="A1016:A1019"/>
    <mergeCell ref="B1016:B1019"/>
    <mergeCell ref="C1016:C1019"/>
    <mergeCell ref="D1016:D1019"/>
    <mergeCell ref="E1016:E1019"/>
    <mergeCell ref="F1016:F1019"/>
    <mergeCell ref="J1012:J1015"/>
    <mergeCell ref="P1012:P1015"/>
    <mergeCell ref="Q1012:Q1015"/>
    <mergeCell ref="R1012:R1015"/>
    <mergeCell ref="S1012:S1015"/>
    <mergeCell ref="T1012:T1015"/>
    <mergeCell ref="T1008:T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I1012:I1015"/>
    <mergeCell ref="I1008:I1011"/>
    <mergeCell ref="J1008:J1011"/>
    <mergeCell ref="P1008:P1011"/>
    <mergeCell ref="Q1008:Q1011"/>
    <mergeCell ref="R1008:R1011"/>
    <mergeCell ref="S1008:S1011"/>
    <mergeCell ref="S1004:S1007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H1004:H1007"/>
    <mergeCell ref="I1004:I1007"/>
    <mergeCell ref="J1004:J1007"/>
    <mergeCell ref="P1004:P1007"/>
    <mergeCell ref="Q1004:Q1007"/>
    <mergeCell ref="R1004:R1007"/>
    <mergeCell ref="R1000:R1003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G1000:G1003"/>
    <mergeCell ref="H1000:H1003"/>
    <mergeCell ref="I1000:I1003"/>
    <mergeCell ref="J1000:J1003"/>
    <mergeCell ref="P1000:P1003"/>
    <mergeCell ref="Q1000:Q1003"/>
    <mergeCell ref="A1000:A1003"/>
    <mergeCell ref="B1000:B1003"/>
    <mergeCell ref="C1000:C1003"/>
    <mergeCell ref="D1000:D1003"/>
    <mergeCell ref="E1000:E1003"/>
    <mergeCell ref="F1000:F1003"/>
    <mergeCell ref="J996:J999"/>
    <mergeCell ref="P996:P999"/>
    <mergeCell ref="Q996:Q999"/>
    <mergeCell ref="R996:R999"/>
    <mergeCell ref="S996:S999"/>
    <mergeCell ref="T996:T999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I996:I999"/>
    <mergeCell ref="I992:I995"/>
    <mergeCell ref="J992:J995"/>
    <mergeCell ref="P992:P995"/>
    <mergeCell ref="Q992:Q995"/>
    <mergeCell ref="R992:R995"/>
    <mergeCell ref="S992:S995"/>
    <mergeCell ref="S988:S991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H988:H991"/>
    <mergeCell ref="I988:I991"/>
    <mergeCell ref="J988:J991"/>
    <mergeCell ref="P988:P991"/>
    <mergeCell ref="Q988:Q991"/>
    <mergeCell ref="R988:R991"/>
    <mergeCell ref="R984:R987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G984:G987"/>
    <mergeCell ref="H984:H987"/>
    <mergeCell ref="I984:I987"/>
    <mergeCell ref="J984:J987"/>
    <mergeCell ref="P984:P987"/>
    <mergeCell ref="Q984:Q987"/>
    <mergeCell ref="A984:A987"/>
    <mergeCell ref="B984:B987"/>
    <mergeCell ref="C984:C987"/>
    <mergeCell ref="D984:D987"/>
    <mergeCell ref="E984:E987"/>
    <mergeCell ref="F984:F987"/>
    <mergeCell ref="J980:J983"/>
    <mergeCell ref="P980:P983"/>
    <mergeCell ref="Q980:Q983"/>
    <mergeCell ref="R980:R983"/>
    <mergeCell ref="S980:S983"/>
    <mergeCell ref="T980:T983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I980:I983"/>
    <mergeCell ref="I976:I979"/>
    <mergeCell ref="J976:J979"/>
    <mergeCell ref="P976:P979"/>
    <mergeCell ref="Q976:Q979"/>
    <mergeCell ref="R976:R979"/>
    <mergeCell ref="S976:S979"/>
    <mergeCell ref="S972:S975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H972:H975"/>
    <mergeCell ref="I972:I975"/>
    <mergeCell ref="J972:J975"/>
    <mergeCell ref="P972:P975"/>
    <mergeCell ref="Q972:Q975"/>
    <mergeCell ref="R972:R975"/>
    <mergeCell ref="R968:R971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A968:A971"/>
    <mergeCell ref="B968:B971"/>
    <mergeCell ref="C968:C971"/>
    <mergeCell ref="D968:D971"/>
    <mergeCell ref="E968:E971"/>
    <mergeCell ref="F968:F971"/>
    <mergeCell ref="J964:J967"/>
    <mergeCell ref="P964:P967"/>
    <mergeCell ref="Q964:Q967"/>
    <mergeCell ref="R964:R967"/>
    <mergeCell ref="S964:S967"/>
    <mergeCell ref="T964:T967"/>
    <mergeCell ref="T960:T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I964:I967"/>
    <mergeCell ref="I960:I963"/>
    <mergeCell ref="J960:J963"/>
    <mergeCell ref="P960:P963"/>
    <mergeCell ref="Q960:Q963"/>
    <mergeCell ref="R960:R963"/>
    <mergeCell ref="S960:S963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H956:H959"/>
    <mergeCell ref="I956:I959"/>
    <mergeCell ref="J956:J959"/>
    <mergeCell ref="P956:P959"/>
    <mergeCell ref="Q956:Q959"/>
    <mergeCell ref="R956:R959"/>
    <mergeCell ref="R952:R955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G952:G955"/>
    <mergeCell ref="H952:H955"/>
    <mergeCell ref="I952:I955"/>
    <mergeCell ref="J952:J955"/>
    <mergeCell ref="P952:P955"/>
    <mergeCell ref="Q952:Q955"/>
    <mergeCell ref="A952:A955"/>
    <mergeCell ref="B952:B955"/>
    <mergeCell ref="C952:C955"/>
    <mergeCell ref="D952:D955"/>
    <mergeCell ref="E952:E955"/>
    <mergeCell ref="F952:F955"/>
    <mergeCell ref="J948:J951"/>
    <mergeCell ref="P948:P951"/>
    <mergeCell ref="Q948:Q951"/>
    <mergeCell ref="R948:R951"/>
    <mergeCell ref="S948:S951"/>
    <mergeCell ref="T948:T951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I948:I951"/>
    <mergeCell ref="I944:I947"/>
    <mergeCell ref="J944:J947"/>
    <mergeCell ref="P944:P947"/>
    <mergeCell ref="Q944:Q947"/>
    <mergeCell ref="R944:R947"/>
    <mergeCell ref="S944:S947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H940:H943"/>
    <mergeCell ref="I940:I943"/>
    <mergeCell ref="J940:J943"/>
    <mergeCell ref="P940:P943"/>
    <mergeCell ref="Q940:Q943"/>
    <mergeCell ref="R940:R943"/>
    <mergeCell ref="R936:R939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G936:G939"/>
    <mergeCell ref="H936:H939"/>
    <mergeCell ref="I936:I939"/>
    <mergeCell ref="J936:J939"/>
    <mergeCell ref="P936:P939"/>
    <mergeCell ref="Q936:Q939"/>
    <mergeCell ref="A936:A939"/>
    <mergeCell ref="B936:B939"/>
    <mergeCell ref="C936:C939"/>
    <mergeCell ref="D936:D939"/>
    <mergeCell ref="E936:E939"/>
    <mergeCell ref="F936:F939"/>
    <mergeCell ref="J932:J935"/>
    <mergeCell ref="P932:P935"/>
    <mergeCell ref="Q932:Q935"/>
    <mergeCell ref="R932:R935"/>
    <mergeCell ref="S932:S935"/>
    <mergeCell ref="T932:T935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A920:A923"/>
    <mergeCell ref="B920:B923"/>
    <mergeCell ref="C920:C923"/>
    <mergeCell ref="D920:D923"/>
    <mergeCell ref="E920:E923"/>
    <mergeCell ref="F920:F923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S908:S911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H908:H911"/>
    <mergeCell ref="I908:I911"/>
    <mergeCell ref="J908:J911"/>
    <mergeCell ref="P908:P911"/>
    <mergeCell ref="Q908:Q911"/>
    <mergeCell ref="R908:R911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T900:T903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96:I899"/>
    <mergeCell ref="J896:J899"/>
    <mergeCell ref="P896:P899"/>
    <mergeCell ref="Q896:Q899"/>
    <mergeCell ref="R896:R899"/>
    <mergeCell ref="S896:S899"/>
    <mergeCell ref="B892:B895"/>
    <mergeCell ref="C892:C895"/>
    <mergeCell ref="D892:D895"/>
    <mergeCell ref="E892:E895"/>
    <mergeCell ref="F892:F895"/>
    <mergeCell ref="G892:G895"/>
    <mergeCell ref="A904:A907"/>
    <mergeCell ref="B904:B907"/>
    <mergeCell ref="C904:C907"/>
    <mergeCell ref="D904:D907"/>
    <mergeCell ref="E904:E907"/>
    <mergeCell ref="F904:F907"/>
    <mergeCell ref="J900:J903"/>
    <mergeCell ref="P900:P903"/>
    <mergeCell ref="Q900:Q903"/>
    <mergeCell ref="R900:R903"/>
    <mergeCell ref="S900:S903"/>
    <mergeCell ref="S884:S887"/>
    <mergeCell ref="T884:T887"/>
    <mergeCell ref="T880:T883"/>
    <mergeCell ref="A884:A887"/>
    <mergeCell ref="B884:B887"/>
    <mergeCell ref="C884:C887"/>
    <mergeCell ref="D884:D887"/>
    <mergeCell ref="I880:I883"/>
    <mergeCell ref="J880:J883"/>
    <mergeCell ref="P880:P883"/>
    <mergeCell ref="Q880:Q883"/>
    <mergeCell ref="R880:R883"/>
    <mergeCell ref="S880:S883"/>
    <mergeCell ref="S892:S895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H892:H895"/>
    <mergeCell ref="I892:I895"/>
    <mergeCell ref="J892:J895"/>
    <mergeCell ref="P892:P895"/>
    <mergeCell ref="Q892:Q895"/>
    <mergeCell ref="R892:R895"/>
    <mergeCell ref="S888:S891"/>
    <mergeCell ref="T888:T891"/>
    <mergeCell ref="A892:A895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R867:R871"/>
    <mergeCell ref="S867:S871"/>
    <mergeCell ref="T867:T871"/>
    <mergeCell ref="T863:T866"/>
    <mergeCell ref="A867:A871"/>
    <mergeCell ref="B867:B871"/>
    <mergeCell ref="C867:C871"/>
    <mergeCell ref="D867:D871"/>
    <mergeCell ref="E867:E871"/>
    <mergeCell ref="F867:F871"/>
    <mergeCell ref="G867:G871"/>
    <mergeCell ref="H867:H871"/>
    <mergeCell ref="I867:I871"/>
    <mergeCell ref="I863:I866"/>
    <mergeCell ref="J863:J866"/>
    <mergeCell ref="P863:P866"/>
    <mergeCell ref="Q863:Q866"/>
    <mergeCell ref="R863:R866"/>
    <mergeCell ref="S863:S866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72:A875"/>
    <mergeCell ref="B872:B875"/>
    <mergeCell ref="C872:C875"/>
    <mergeCell ref="D872:D875"/>
    <mergeCell ref="E872:E875"/>
    <mergeCell ref="F872:F875"/>
    <mergeCell ref="J867:J871"/>
    <mergeCell ref="P867:P871"/>
    <mergeCell ref="Q867:Q871"/>
    <mergeCell ref="E851:E854"/>
    <mergeCell ref="F851:F854"/>
    <mergeCell ref="G851:G854"/>
    <mergeCell ref="H851:H854"/>
    <mergeCell ref="I851:I854"/>
    <mergeCell ref="I847:I850"/>
    <mergeCell ref="J847:J850"/>
    <mergeCell ref="P847:P850"/>
    <mergeCell ref="Q847:Q850"/>
    <mergeCell ref="R847:R850"/>
    <mergeCell ref="S847:S850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T843:T846"/>
    <mergeCell ref="I843:I846"/>
    <mergeCell ref="J843:J846"/>
    <mergeCell ref="P843:P846"/>
    <mergeCell ref="Q843:Q846"/>
    <mergeCell ref="R843:R846"/>
    <mergeCell ref="S843:S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47:T850"/>
    <mergeCell ref="A851:A854"/>
    <mergeCell ref="B851:B854"/>
    <mergeCell ref="C851:C854"/>
    <mergeCell ref="D851:D854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H839:H842"/>
    <mergeCell ref="I839:I842"/>
    <mergeCell ref="J839:J842"/>
    <mergeCell ref="P839:P842"/>
    <mergeCell ref="Q839:Q842"/>
    <mergeCell ref="R839:R842"/>
    <mergeCell ref="R835:R838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G835:G838"/>
    <mergeCell ref="H835:H838"/>
    <mergeCell ref="I835:I838"/>
    <mergeCell ref="J835:J838"/>
    <mergeCell ref="P835:P838"/>
    <mergeCell ref="Q835:Q838"/>
    <mergeCell ref="A835:A838"/>
    <mergeCell ref="B835:B838"/>
    <mergeCell ref="C835:C838"/>
    <mergeCell ref="D835:D838"/>
    <mergeCell ref="E835:E838"/>
    <mergeCell ref="F835:F838"/>
    <mergeCell ref="J831:J834"/>
    <mergeCell ref="P831:P834"/>
    <mergeCell ref="Q831:Q834"/>
    <mergeCell ref="R831:R834"/>
    <mergeCell ref="S831:S834"/>
    <mergeCell ref="T831:T834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I827:I830"/>
    <mergeCell ref="J827:J830"/>
    <mergeCell ref="P827:P830"/>
    <mergeCell ref="Q827:Q830"/>
    <mergeCell ref="R827:R830"/>
    <mergeCell ref="S827:S830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H823:H826"/>
    <mergeCell ref="I823:I826"/>
    <mergeCell ref="J823:J826"/>
    <mergeCell ref="P823:P826"/>
    <mergeCell ref="Q823:Q826"/>
    <mergeCell ref="R823:R826"/>
    <mergeCell ref="R819:R822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G819:G822"/>
    <mergeCell ref="H819:H822"/>
    <mergeCell ref="I819:I822"/>
    <mergeCell ref="J819:J822"/>
    <mergeCell ref="P819:P822"/>
    <mergeCell ref="Q819:Q822"/>
    <mergeCell ref="A819:A822"/>
    <mergeCell ref="B819:B822"/>
    <mergeCell ref="C819:C822"/>
    <mergeCell ref="D819:D822"/>
    <mergeCell ref="E819:E822"/>
    <mergeCell ref="F819:F822"/>
    <mergeCell ref="J815:J818"/>
    <mergeCell ref="P815:P818"/>
    <mergeCell ref="Q815:Q818"/>
    <mergeCell ref="R815:R818"/>
    <mergeCell ref="S815:S818"/>
    <mergeCell ref="T815:T818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I811:I814"/>
    <mergeCell ref="J811:J814"/>
    <mergeCell ref="P811:P814"/>
    <mergeCell ref="Q811:Q814"/>
    <mergeCell ref="R811:R814"/>
    <mergeCell ref="S811:S814"/>
    <mergeCell ref="S807:S810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H807:H810"/>
    <mergeCell ref="I807:I810"/>
    <mergeCell ref="J807:J810"/>
    <mergeCell ref="P807:P810"/>
    <mergeCell ref="Q807:Q810"/>
    <mergeCell ref="R807:R810"/>
    <mergeCell ref="R803:R806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G803:G806"/>
    <mergeCell ref="H803:H806"/>
    <mergeCell ref="I803:I806"/>
    <mergeCell ref="J803:J806"/>
    <mergeCell ref="P803:P806"/>
    <mergeCell ref="Q803:Q806"/>
    <mergeCell ref="A803:A806"/>
    <mergeCell ref="B803:B806"/>
    <mergeCell ref="C803:C806"/>
    <mergeCell ref="D803:D806"/>
    <mergeCell ref="E803:E806"/>
    <mergeCell ref="F803:F806"/>
    <mergeCell ref="J799:J802"/>
    <mergeCell ref="P799:P802"/>
    <mergeCell ref="Q799:Q802"/>
    <mergeCell ref="R799:R802"/>
    <mergeCell ref="S799:S802"/>
    <mergeCell ref="T799:T802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I795:I798"/>
    <mergeCell ref="J795:J798"/>
    <mergeCell ref="P795:P798"/>
    <mergeCell ref="Q795:Q798"/>
    <mergeCell ref="R795:R798"/>
    <mergeCell ref="S795:S798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H791:H794"/>
    <mergeCell ref="I791:I794"/>
    <mergeCell ref="J791:J794"/>
    <mergeCell ref="P791:P794"/>
    <mergeCell ref="Q791:Q794"/>
    <mergeCell ref="R791:R794"/>
    <mergeCell ref="R787:R790"/>
    <mergeCell ref="S787:S790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G787:G790"/>
    <mergeCell ref="H787:H790"/>
    <mergeCell ref="I787:I790"/>
    <mergeCell ref="J787:J790"/>
    <mergeCell ref="P787:P790"/>
    <mergeCell ref="Q787:Q790"/>
    <mergeCell ref="A787:A790"/>
    <mergeCell ref="B787:B790"/>
    <mergeCell ref="C787:C790"/>
    <mergeCell ref="D787:D790"/>
    <mergeCell ref="E787:E790"/>
    <mergeCell ref="F787:F790"/>
    <mergeCell ref="J783:J786"/>
    <mergeCell ref="P783:P786"/>
    <mergeCell ref="Q783:Q786"/>
    <mergeCell ref="R783:R786"/>
    <mergeCell ref="S783:S786"/>
    <mergeCell ref="T783:T786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I779:I782"/>
    <mergeCell ref="J779:J782"/>
    <mergeCell ref="P779:P782"/>
    <mergeCell ref="Q779:Q782"/>
    <mergeCell ref="R779:R782"/>
    <mergeCell ref="S779:S782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H775:H778"/>
    <mergeCell ref="I775:I778"/>
    <mergeCell ref="J775:J778"/>
    <mergeCell ref="P775:P778"/>
    <mergeCell ref="Q775:Q778"/>
    <mergeCell ref="R775:R778"/>
    <mergeCell ref="R771:R774"/>
    <mergeCell ref="S771:S774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G771:G774"/>
    <mergeCell ref="H771:H774"/>
    <mergeCell ref="I771:I774"/>
    <mergeCell ref="J771:J774"/>
    <mergeCell ref="P771:P774"/>
    <mergeCell ref="Q771:Q774"/>
    <mergeCell ref="A771:A774"/>
    <mergeCell ref="B771:B774"/>
    <mergeCell ref="C771:C774"/>
    <mergeCell ref="D771:D774"/>
    <mergeCell ref="E771:E774"/>
    <mergeCell ref="F771:F774"/>
    <mergeCell ref="J767:J770"/>
    <mergeCell ref="P767:P770"/>
    <mergeCell ref="Q767:Q770"/>
    <mergeCell ref="R767:R770"/>
    <mergeCell ref="S767:S770"/>
    <mergeCell ref="T767:T770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I763:I766"/>
    <mergeCell ref="J763:J766"/>
    <mergeCell ref="P763:P766"/>
    <mergeCell ref="Q763:Q766"/>
    <mergeCell ref="R763:R766"/>
    <mergeCell ref="S763:S766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H759:H762"/>
    <mergeCell ref="I759:I762"/>
    <mergeCell ref="J759:J762"/>
    <mergeCell ref="P759:P762"/>
    <mergeCell ref="Q759:Q762"/>
    <mergeCell ref="R759:R762"/>
    <mergeCell ref="R755:R758"/>
    <mergeCell ref="S755:S758"/>
    <mergeCell ref="T755:T758"/>
    <mergeCell ref="A759:A762"/>
    <mergeCell ref="B759:B762"/>
    <mergeCell ref="C759:C762"/>
    <mergeCell ref="D759:D762"/>
    <mergeCell ref="E759:E762"/>
    <mergeCell ref="F759:F762"/>
    <mergeCell ref="G759:G762"/>
    <mergeCell ref="G755:G758"/>
    <mergeCell ref="H755:H758"/>
    <mergeCell ref="I755:I758"/>
    <mergeCell ref="J755:J758"/>
    <mergeCell ref="P755:P758"/>
    <mergeCell ref="Q755:Q758"/>
    <mergeCell ref="A755:A758"/>
    <mergeCell ref="B755:B758"/>
    <mergeCell ref="C755:C758"/>
    <mergeCell ref="D755:D758"/>
    <mergeCell ref="E755:E758"/>
    <mergeCell ref="F755:F758"/>
    <mergeCell ref="J751:J754"/>
    <mergeCell ref="P751:P754"/>
    <mergeCell ref="Q751:Q754"/>
    <mergeCell ref="R751:R754"/>
    <mergeCell ref="S751:S754"/>
    <mergeCell ref="T751:T754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I747:I750"/>
    <mergeCell ref="J747:J750"/>
    <mergeCell ref="P747:P750"/>
    <mergeCell ref="Q747:Q750"/>
    <mergeCell ref="R747:R750"/>
    <mergeCell ref="S747:S750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H743:H746"/>
    <mergeCell ref="I743:I746"/>
    <mergeCell ref="J743:J746"/>
    <mergeCell ref="P743:P746"/>
    <mergeCell ref="Q743:Q746"/>
    <mergeCell ref="R743:R746"/>
    <mergeCell ref="R739:R742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G739:G742"/>
    <mergeCell ref="H739:H742"/>
    <mergeCell ref="I739:I742"/>
    <mergeCell ref="J739:J742"/>
    <mergeCell ref="P739:P742"/>
    <mergeCell ref="Q739:Q742"/>
    <mergeCell ref="A739:A742"/>
    <mergeCell ref="B739:B742"/>
    <mergeCell ref="C739:C742"/>
    <mergeCell ref="D739:D742"/>
    <mergeCell ref="E739:E742"/>
    <mergeCell ref="F739:F742"/>
    <mergeCell ref="J735:J738"/>
    <mergeCell ref="P735:P738"/>
    <mergeCell ref="Q735:Q738"/>
    <mergeCell ref="R735:R738"/>
    <mergeCell ref="S735:S738"/>
    <mergeCell ref="T735:T738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J731:J734"/>
    <mergeCell ref="P731:P734"/>
    <mergeCell ref="Q731:Q734"/>
    <mergeCell ref="R731:R734"/>
    <mergeCell ref="S731:S734"/>
    <mergeCell ref="T731:T734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I731:I734"/>
    <mergeCell ref="I727:I730"/>
    <mergeCell ref="J727:J730"/>
    <mergeCell ref="P727:P730"/>
    <mergeCell ref="Q727:Q730"/>
    <mergeCell ref="R727:R730"/>
    <mergeCell ref="S727:S730"/>
    <mergeCell ref="S723:S726"/>
    <mergeCell ref="T723:T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H723:H726"/>
    <mergeCell ref="I723:I726"/>
    <mergeCell ref="J723:J726"/>
    <mergeCell ref="P723:P726"/>
    <mergeCell ref="Q723:Q726"/>
    <mergeCell ref="R723:R726"/>
    <mergeCell ref="R719:R722"/>
    <mergeCell ref="S719:S722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G719:G722"/>
    <mergeCell ref="H719:H722"/>
    <mergeCell ref="I719:I722"/>
    <mergeCell ref="J719:J722"/>
    <mergeCell ref="P719:P722"/>
    <mergeCell ref="Q719:Q722"/>
    <mergeCell ref="A719:A722"/>
    <mergeCell ref="B719:B722"/>
    <mergeCell ref="C719:C722"/>
    <mergeCell ref="D719:D722"/>
    <mergeCell ref="E719:E722"/>
    <mergeCell ref="F719:F722"/>
    <mergeCell ref="J715:J718"/>
    <mergeCell ref="P715:P718"/>
    <mergeCell ref="Q715:Q718"/>
    <mergeCell ref="R715:R718"/>
    <mergeCell ref="S715:S718"/>
    <mergeCell ref="T715:T718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I715:I718"/>
    <mergeCell ref="I711:I714"/>
    <mergeCell ref="J711:J714"/>
    <mergeCell ref="P711:P714"/>
    <mergeCell ref="Q711:Q714"/>
    <mergeCell ref="R711:R714"/>
    <mergeCell ref="S711:S714"/>
    <mergeCell ref="S707:S710"/>
    <mergeCell ref="T707:T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H707:H710"/>
    <mergeCell ref="I707:I710"/>
    <mergeCell ref="J707:J710"/>
    <mergeCell ref="P707:P710"/>
    <mergeCell ref="Q707:Q710"/>
    <mergeCell ref="R707:R710"/>
    <mergeCell ref="R703:R706"/>
    <mergeCell ref="S703:S706"/>
    <mergeCell ref="T703:T706"/>
    <mergeCell ref="A707:A710"/>
    <mergeCell ref="B707:B710"/>
    <mergeCell ref="C707:C710"/>
    <mergeCell ref="D707:D710"/>
    <mergeCell ref="E707:E710"/>
    <mergeCell ref="F707:F710"/>
    <mergeCell ref="G707:G710"/>
    <mergeCell ref="G703:G706"/>
    <mergeCell ref="H703:H706"/>
    <mergeCell ref="I703:I706"/>
    <mergeCell ref="J703:J706"/>
    <mergeCell ref="P703:P706"/>
    <mergeCell ref="Q703:Q706"/>
    <mergeCell ref="A703:A706"/>
    <mergeCell ref="B703:B706"/>
    <mergeCell ref="C703:C706"/>
    <mergeCell ref="D703:D706"/>
    <mergeCell ref="E703:E706"/>
    <mergeCell ref="F703:F706"/>
    <mergeCell ref="J699:J702"/>
    <mergeCell ref="P699:P702"/>
    <mergeCell ref="Q699:Q702"/>
    <mergeCell ref="R699:R702"/>
    <mergeCell ref="S699:S702"/>
    <mergeCell ref="T699:T702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I695:I698"/>
    <mergeCell ref="J695:J698"/>
    <mergeCell ref="P695:P698"/>
    <mergeCell ref="Q695:Q698"/>
    <mergeCell ref="R695:R698"/>
    <mergeCell ref="S695:S698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H691:H694"/>
    <mergeCell ref="I691:I694"/>
    <mergeCell ref="J691:J694"/>
    <mergeCell ref="P691:P694"/>
    <mergeCell ref="Q691:Q694"/>
    <mergeCell ref="R691:R694"/>
    <mergeCell ref="R687:R690"/>
    <mergeCell ref="S687:S690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G687:G690"/>
    <mergeCell ref="H687:H690"/>
    <mergeCell ref="I687:I690"/>
    <mergeCell ref="J687:J690"/>
    <mergeCell ref="P687:P690"/>
    <mergeCell ref="Q687:Q690"/>
    <mergeCell ref="A687:A690"/>
    <mergeCell ref="B687:B690"/>
    <mergeCell ref="C687:C690"/>
    <mergeCell ref="D687:D690"/>
    <mergeCell ref="E687:E690"/>
    <mergeCell ref="F687:F690"/>
    <mergeCell ref="J683:J686"/>
    <mergeCell ref="P683:P686"/>
    <mergeCell ref="Q683:Q686"/>
    <mergeCell ref="R683:R686"/>
    <mergeCell ref="S683:S686"/>
    <mergeCell ref="T683:T686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I683:I686"/>
    <mergeCell ref="I679:I682"/>
    <mergeCell ref="J679:J682"/>
    <mergeCell ref="P679:P682"/>
    <mergeCell ref="Q679:Q682"/>
    <mergeCell ref="R679:R682"/>
    <mergeCell ref="S679:S682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H675:H678"/>
    <mergeCell ref="I675:I678"/>
    <mergeCell ref="J675:J678"/>
    <mergeCell ref="P675:P678"/>
    <mergeCell ref="Q675:Q678"/>
    <mergeCell ref="R675:R678"/>
    <mergeCell ref="R671:R674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G671:G674"/>
    <mergeCell ref="H671:H674"/>
    <mergeCell ref="I671:I674"/>
    <mergeCell ref="J671:J674"/>
    <mergeCell ref="P671:P674"/>
    <mergeCell ref="Q671:Q674"/>
    <mergeCell ref="A671:A674"/>
    <mergeCell ref="B671:B674"/>
    <mergeCell ref="C671:C674"/>
    <mergeCell ref="D671:D674"/>
    <mergeCell ref="E671:E674"/>
    <mergeCell ref="F671:F674"/>
    <mergeCell ref="J667:J670"/>
    <mergeCell ref="P667:P670"/>
    <mergeCell ref="Q667:Q670"/>
    <mergeCell ref="R667:R670"/>
    <mergeCell ref="S667:S670"/>
    <mergeCell ref="T667:T670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I663:I666"/>
    <mergeCell ref="J663:J666"/>
    <mergeCell ref="P663:P666"/>
    <mergeCell ref="Q663:Q666"/>
    <mergeCell ref="R663:R666"/>
    <mergeCell ref="S663:S666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H659:H662"/>
    <mergeCell ref="I659:I662"/>
    <mergeCell ref="J659:J662"/>
    <mergeCell ref="P659:P662"/>
    <mergeCell ref="Q659:Q662"/>
    <mergeCell ref="R659:R662"/>
    <mergeCell ref="R655:R658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G655:G658"/>
    <mergeCell ref="H655:H658"/>
    <mergeCell ref="I655:I658"/>
    <mergeCell ref="J655:J658"/>
    <mergeCell ref="P655:P658"/>
    <mergeCell ref="Q655:Q658"/>
    <mergeCell ref="R651:R654"/>
    <mergeCell ref="S651:S654"/>
    <mergeCell ref="T651:T654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I647:I650"/>
    <mergeCell ref="J647:J650"/>
    <mergeCell ref="P647:P650"/>
    <mergeCell ref="Q647:Q650"/>
    <mergeCell ref="R647:R650"/>
    <mergeCell ref="S647:S650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J639:J642"/>
    <mergeCell ref="P639:P642"/>
    <mergeCell ref="Q639:Q642"/>
    <mergeCell ref="A655:A658"/>
    <mergeCell ref="B655:B658"/>
    <mergeCell ref="C655:C658"/>
    <mergeCell ref="D655:D658"/>
    <mergeCell ref="E655:E658"/>
    <mergeCell ref="F655:F658"/>
    <mergeCell ref="J651:J654"/>
    <mergeCell ref="P651:P654"/>
    <mergeCell ref="Q651:Q654"/>
    <mergeCell ref="D635:D638"/>
    <mergeCell ref="E635:E638"/>
    <mergeCell ref="F635:F638"/>
    <mergeCell ref="G635:G638"/>
    <mergeCell ref="H635:H638"/>
    <mergeCell ref="I635:I638"/>
    <mergeCell ref="I631:I634"/>
    <mergeCell ref="J631:J634"/>
    <mergeCell ref="P631:P634"/>
    <mergeCell ref="Q631:Q634"/>
    <mergeCell ref="R631:R634"/>
    <mergeCell ref="S631:S634"/>
    <mergeCell ref="S643:S646"/>
    <mergeCell ref="T643:T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H643:H646"/>
    <mergeCell ref="I643:I646"/>
    <mergeCell ref="J643:J646"/>
    <mergeCell ref="P643:P646"/>
    <mergeCell ref="Q643:Q646"/>
    <mergeCell ref="R643:R646"/>
    <mergeCell ref="R639:R642"/>
    <mergeCell ref="S639:S642"/>
    <mergeCell ref="T639:T642"/>
    <mergeCell ref="A643:A646"/>
    <mergeCell ref="S619:S622"/>
    <mergeCell ref="T619:T622"/>
    <mergeCell ref="T615:T618"/>
    <mergeCell ref="S615:S618"/>
    <mergeCell ref="S627:S630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S623:S626"/>
    <mergeCell ref="T623:T626"/>
    <mergeCell ref="A639:A642"/>
    <mergeCell ref="B639:B642"/>
    <mergeCell ref="C639:C642"/>
    <mergeCell ref="D639:D642"/>
    <mergeCell ref="E639:E642"/>
    <mergeCell ref="F639:F642"/>
    <mergeCell ref="J635:J638"/>
    <mergeCell ref="P635:P638"/>
    <mergeCell ref="Q635:Q638"/>
    <mergeCell ref="R635:R638"/>
    <mergeCell ref="S635:S638"/>
    <mergeCell ref="T635:T638"/>
    <mergeCell ref="T631:T634"/>
    <mergeCell ref="A635:A638"/>
    <mergeCell ref="B635:B638"/>
    <mergeCell ref="C635:C638"/>
    <mergeCell ref="S611:S614"/>
    <mergeCell ref="T611:T614"/>
    <mergeCell ref="A615:A618"/>
    <mergeCell ref="B615:B618"/>
    <mergeCell ref="C615:C618"/>
    <mergeCell ref="D615:D618"/>
    <mergeCell ref="H611:H614"/>
    <mergeCell ref="I611:I614"/>
    <mergeCell ref="J611:J614"/>
    <mergeCell ref="P611:P614"/>
    <mergeCell ref="Q611:Q614"/>
    <mergeCell ref="R611:R614"/>
    <mergeCell ref="R605:R610"/>
    <mergeCell ref="S605:S610"/>
    <mergeCell ref="T605:T610"/>
    <mergeCell ref="A611:A614"/>
    <mergeCell ref="B611:B614"/>
    <mergeCell ref="C611:C614"/>
    <mergeCell ref="D611:D614"/>
    <mergeCell ref="E611:E614"/>
    <mergeCell ref="F611:F614"/>
    <mergeCell ref="G611:G614"/>
    <mergeCell ref="G605:G610"/>
    <mergeCell ref="H605:H610"/>
    <mergeCell ref="I605:I610"/>
    <mergeCell ref="J605:J610"/>
    <mergeCell ref="P605:P610"/>
    <mergeCell ref="Q605:Q610"/>
    <mergeCell ref="A605:A610"/>
    <mergeCell ref="B605:B610"/>
    <mergeCell ref="C605:C610"/>
    <mergeCell ref="D605:D610"/>
    <mergeCell ref="E605:E610"/>
    <mergeCell ref="F605:F610"/>
    <mergeCell ref="J601:J604"/>
    <mergeCell ref="P601:P604"/>
    <mergeCell ref="Q601:Q604"/>
    <mergeCell ref="R601:R604"/>
    <mergeCell ref="S601:S604"/>
    <mergeCell ref="T601:T604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I597:I600"/>
    <mergeCell ref="J597:J600"/>
    <mergeCell ref="P597:P600"/>
    <mergeCell ref="Q597:Q600"/>
    <mergeCell ref="R597:R600"/>
    <mergeCell ref="S597:S600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H593:H596"/>
    <mergeCell ref="I593:I596"/>
    <mergeCell ref="J593:J596"/>
    <mergeCell ref="P593:P596"/>
    <mergeCell ref="Q593:Q596"/>
    <mergeCell ref="R593:R596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G589:G592"/>
    <mergeCell ref="H589:H592"/>
    <mergeCell ref="I589:I592"/>
    <mergeCell ref="J589:J592"/>
    <mergeCell ref="P589:P592"/>
    <mergeCell ref="Q589:Q592"/>
    <mergeCell ref="A589:A592"/>
    <mergeCell ref="B589:B592"/>
    <mergeCell ref="C589:C592"/>
    <mergeCell ref="D589:D592"/>
    <mergeCell ref="E589:E592"/>
    <mergeCell ref="F589:F592"/>
    <mergeCell ref="J585:J588"/>
    <mergeCell ref="P585:P588"/>
    <mergeCell ref="Q585:Q588"/>
    <mergeCell ref="R585:R588"/>
    <mergeCell ref="S585:S588"/>
    <mergeCell ref="T585:T588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I581:I584"/>
    <mergeCell ref="J581:J584"/>
    <mergeCell ref="P581:P584"/>
    <mergeCell ref="Q581:Q584"/>
    <mergeCell ref="R581:R584"/>
    <mergeCell ref="S581:S584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H577:H580"/>
    <mergeCell ref="I577:I580"/>
    <mergeCell ref="J577:J580"/>
    <mergeCell ref="P577:P580"/>
    <mergeCell ref="Q577:Q580"/>
    <mergeCell ref="R577:R580"/>
    <mergeCell ref="R537:R540"/>
    <mergeCell ref="S537:S540"/>
    <mergeCell ref="T537:T540"/>
    <mergeCell ref="A577:A580"/>
    <mergeCell ref="B577:B580"/>
    <mergeCell ref="C577:C580"/>
    <mergeCell ref="D577:D580"/>
    <mergeCell ref="E577:E580"/>
    <mergeCell ref="F577:F580"/>
    <mergeCell ref="G577:G580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13:I516"/>
    <mergeCell ref="J513:J516"/>
    <mergeCell ref="P513:P516"/>
    <mergeCell ref="Q513:Q516"/>
    <mergeCell ref="R513:R516"/>
    <mergeCell ref="S513:S516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H509:H512"/>
    <mergeCell ref="I509:I512"/>
    <mergeCell ref="J509:J512"/>
    <mergeCell ref="P509:P512"/>
    <mergeCell ref="Q509:Q512"/>
    <mergeCell ref="R509:R512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A25:A28"/>
    <mergeCell ref="B25:B28"/>
    <mergeCell ref="C25:C28"/>
    <mergeCell ref="D25:D28"/>
    <mergeCell ref="E25:E28"/>
    <mergeCell ref="F25:F28"/>
    <mergeCell ref="G25:G28"/>
    <mergeCell ref="H25:H28"/>
    <mergeCell ref="R21:R24"/>
    <mergeCell ref="S21:S24"/>
    <mergeCell ref="T21:T24"/>
    <mergeCell ref="G21:G24"/>
    <mergeCell ref="H21:H24"/>
    <mergeCell ref="I21:I24"/>
    <mergeCell ref="J21:J24"/>
    <mergeCell ref="P21:P24"/>
    <mergeCell ref="Q21:Q24"/>
    <mergeCell ref="J8:K8"/>
    <mergeCell ref="L8:O8"/>
    <mergeCell ref="A9:E9"/>
    <mergeCell ref="F9:G9"/>
    <mergeCell ref="L9:O9"/>
    <mergeCell ref="K10:O1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D1:G1"/>
    <mergeCell ref="A2:T2"/>
    <mergeCell ref="A3:C3"/>
    <mergeCell ref="D3:R3"/>
    <mergeCell ref="A4:T5"/>
    <mergeCell ref="A6:Q6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17:S20"/>
    <mergeCell ref="T17:T2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E615:E618"/>
    <mergeCell ref="F615:F618"/>
    <mergeCell ref="G615:G618"/>
    <mergeCell ref="H615:H618"/>
    <mergeCell ref="I615:I618"/>
    <mergeCell ref="J615:J618"/>
    <mergeCell ref="P615:P618"/>
    <mergeCell ref="Q615:Q618"/>
    <mergeCell ref="R615:R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J619:J622"/>
    <mergeCell ref="P619:P622"/>
    <mergeCell ref="Q619:Q622"/>
    <mergeCell ref="R619:R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J623:J626"/>
    <mergeCell ref="P623:P626"/>
    <mergeCell ref="Q623:Q626"/>
    <mergeCell ref="R623:R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J627:J630"/>
    <mergeCell ref="P627:P630"/>
    <mergeCell ref="Q627:Q630"/>
    <mergeCell ref="R627:R630"/>
    <mergeCell ref="E884:E887"/>
    <mergeCell ref="F884:F887"/>
    <mergeCell ref="G884:G887"/>
    <mergeCell ref="H884:H887"/>
    <mergeCell ref="I884:I887"/>
    <mergeCell ref="J884:J887"/>
    <mergeCell ref="P884:P887"/>
    <mergeCell ref="Q884:Q887"/>
    <mergeCell ref="R884:R887"/>
    <mergeCell ref="A888:A891"/>
    <mergeCell ref="B888:B891"/>
    <mergeCell ref="C888:C891"/>
    <mergeCell ref="D888:D891"/>
    <mergeCell ref="E888:E891"/>
    <mergeCell ref="F888:F891"/>
    <mergeCell ref="G888:G891"/>
    <mergeCell ref="H888:H891"/>
    <mergeCell ref="I888:I891"/>
    <mergeCell ref="J888:J891"/>
    <mergeCell ref="P888:P891"/>
    <mergeCell ref="Q888:Q891"/>
    <mergeCell ref="R888:R891"/>
  </mergeCells>
  <conditionalFormatting sqref="K1102:L1102">
    <cfRule type="duplicateValues" dxfId="239" priority="187" stopIfTrue="1"/>
  </conditionalFormatting>
  <conditionalFormatting sqref="K1394:L1394">
    <cfRule type="duplicateValues" dxfId="238" priority="163" stopIfTrue="1"/>
  </conditionalFormatting>
  <conditionalFormatting sqref="K934:L934">
    <cfRule type="duplicateValues" dxfId="237" priority="115" stopIfTrue="1"/>
  </conditionalFormatting>
  <conditionalFormatting sqref="K1322:L1322">
    <cfRule type="duplicateValues" dxfId="236" priority="90" stopIfTrue="1"/>
  </conditionalFormatting>
  <conditionalFormatting sqref="K295:L295">
    <cfRule type="duplicateValues" dxfId="235" priority="74" stopIfTrue="1"/>
  </conditionalFormatting>
  <conditionalFormatting sqref="K315:L315">
    <cfRule type="duplicateValues" dxfId="234" priority="73" stopIfTrue="1"/>
  </conditionalFormatting>
  <conditionalFormatting sqref="K387:L387">
    <cfRule type="duplicateValues" dxfId="233" priority="72" stopIfTrue="1"/>
  </conditionalFormatting>
  <conditionalFormatting sqref="K319:L319">
    <cfRule type="duplicateValues" dxfId="232" priority="71" stopIfTrue="1"/>
  </conditionalFormatting>
  <conditionalFormatting sqref="K320:L320">
    <cfRule type="duplicateValues" dxfId="231" priority="70" stopIfTrue="1"/>
  </conditionalFormatting>
  <conditionalFormatting sqref="K431:L431">
    <cfRule type="duplicateValues" dxfId="230" priority="69" stopIfTrue="1"/>
  </conditionalFormatting>
  <conditionalFormatting sqref="K685:L685">
    <cfRule type="duplicateValues" dxfId="229" priority="68" stopIfTrue="1"/>
  </conditionalFormatting>
  <conditionalFormatting sqref="K717:L717">
    <cfRule type="duplicateValues" dxfId="228" priority="67" stopIfTrue="1"/>
  </conditionalFormatting>
  <conditionalFormatting sqref="K713:L713">
    <cfRule type="duplicateValues" dxfId="227" priority="66" stopIfTrue="1"/>
  </conditionalFormatting>
  <conditionalFormatting sqref="K709:L709">
    <cfRule type="duplicateValues" dxfId="226" priority="65" stopIfTrue="1"/>
  </conditionalFormatting>
  <conditionalFormatting sqref="K737:L737 K741:L741">
    <cfRule type="duplicateValues" dxfId="225" priority="64" stopIfTrue="1"/>
  </conditionalFormatting>
  <conditionalFormatting sqref="K773:L773">
    <cfRule type="duplicateValues" dxfId="224" priority="63" stopIfTrue="1"/>
  </conditionalFormatting>
  <conditionalFormatting sqref="K777:L777">
    <cfRule type="duplicateValues" dxfId="223" priority="62" stopIfTrue="1"/>
  </conditionalFormatting>
  <conditionalFormatting sqref="K721:L721">
    <cfRule type="duplicateValues" dxfId="222" priority="61" stopIfTrue="1"/>
  </conditionalFormatting>
  <conditionalFormatting sqref="K725:L725">
    <cfRule type="duplicateValues" dxfId="221" priority="60" stopIfTrue="1"/>
  </conditionalFormatting>
  <conditionalFormatting sqref="K729:L729">
    <cfRule type="duplicateValues" dxfId="220" priority="59" stopIfTrue="1"/>
  </conditionalFormatting>
  <conditionalFormatting sqref="K733:L733">
    <cfRule type="duplicateValues" dxfId="219" priority="58" stopIfTrue="1"/>
  </conditionalFormatting>
  <conditionalFormatting sqref="K745:L745">
    <cfRule type="duplicateValues" dxfId="218" priority="57" stopIfTrue="1"/>
  </conditionalFormatting>
  <conditionalFormatting sqref="K749:L749">
    <cfRule type="duplicateValues" dxfId="217" priority="56" stopIfTrue="1"/>
  </conditionalFormatting>
  <conditionalFormatting sqref="K753:L753">
    <cfRule type="duplicateValues" dxfId="216" priority="55" stopIfTrue="1"/>
  </conditionalFormatting>
  <conditionalFormatting sqref="K757:L757">
    <cfRule type="duplicateValues" dxfId="215" priority="54" stopIfTrue="1"/>
  </conditionalFormatting>
  <conditionalFormatting sqref="K761:L761">
    <cfRule type="duplicateValues" dxfId="214" priority="53" stopIfTrue="1"/>
  </conditionalFormatting>
  <conditionalFormatting sqref="K765:L765">
    <cfRule type="duplicateValues" dxfId="213" priority="52" stopIfTrue="1"/>
  </conditionalFormatting>
  <conditionalFormatting sqref="K769:L769">
    <cfRule type="duplicateValues" dxfId="212" priority="51" stopIfTrue="1"/>
  </conditionalFormatting>
  <conditionalFormatting sqref="K849:L849">
    <cfRule type="duplicateValues" dxfId="211" priority="48" stopIfTrue="1"/>
  </conditionalFormatting>
  <conditionalFormatting sqref="K845:L845">
    <cfRule type="duplicateValues" dxfId="210" priority="47" stopIfTrue="1"/>
  </conditionalFormatting>
  <conditionalFormatting sqref="K841:L841">
    <cfRule type="duplicateValues" dxfId="209" priority="46" stopIfTrue="1"/>
  </conditionalFormatting>
  <conditionalFormatting sqref="K861:L861">
    <cfRule type="duplicateValues" dxfId="208" priority="45" stopIfTrue="1"/>
  </conditionalFormatting>
  <conditionalFormatting sqref="K865:L865">
    <cfRule type="duplicateValues" dxfId="207" priority="44" stopIfTrue="1"/>
  </conditionalFormatting>
  <conditionalFormatting sqref="K813:L813">
    <cfRule type="duplicateValues" dxfId="206" priority="43" stopIfTrue="1"/>
  </conditionalFormatting>
  <conditionalFormatting sqref="K809:L809 K813:L813 K821:L821">
    <cfRule type="duplicateValues" dxfId="205" priority="49" stopIfTrue="1"/>
  </conditionalFormatting>
  <conditionalFormatting sqref="K853:L853">
    <cfRule type="duplicateValues" dxfId="204" priority="42" stopIfTrue="1"/>
  </conditionalFormatting>
  <conditionalFormatting sqref="K857:L857">
    <cfRule type="duplicateValues" dxfId="203" priority="50" stopIfTrue="1"/>
  </conditionalFormatting>
  <conditionalFormatting sqref="K870:L870">
    <cfRule type="duplicateValues" dxfId="202" priority="40" stopIfTrue="1"/>
  </conditionalFormatting>
  <conditionalFormatting sqref="K874:L874 K878:L878 K886:L886 K890:L890 K898:L898 K902:L902 K906:L906 K910:L910 K914:L914 K918:L918 K922:L922 K926:L926 K930:L930">
    <cfRule type="duplicateValues" dxfId="201" priority="41" stopIfTrue="1"/>
  </conditionalFormatting>
  <conditionalFormatting sqref="K1074:L1074">
    <cfRule type="duplicateValues" dxfId="200" priority="38" stopIfTrue="1"/>
  </conditionalFormatting>
  <conditionalFormatting sqref="K1070:L1070 K1066:L1066 K990:L990 K994:L994 K998:L998 K1002:L1002 K1006:L1006 K1010:L1010 K1014:L1014 K1018:L1018 K986 K1034:L1034 K1038:L1038 K1042:L1042 K1046:L1046 K1050:L1050 K1054:L1054 K1062:L1062">
    <cfRule type="duplicateValues" dxfId="199" priority="37" stopIfTrue="1"/>
  </conditionalFormatting>
  <conditionalFormatting sqref="K978:L978">
    <cfRule type="duplicateValues" dxfId="198" priority="36" stopIfTrue="1"/>
  </conditionalFormatting>
  <conditionalFormatting sqref="K1086:L1086">
    <cfRule type="duplicateValues" dxfId="197" priority="35" stopIfTrue="1"/>
  </conditionalFormatting>
  <conditionalFormatting sqref="K1090:L1090">
    <cfRule type="duplicateValues" dxfId="196" priority="34" stopIfTrue="1"/>
  </conditionalFormatting>
  <conditionalFormatting sqref="K1094:L1094">
    <cfRule type="duplicateValues" dxfId="195" priority="33" stopIfTrue="1"/>
  </conditionalFormatting>
  <conditionalFormatting sqref="K942:L942">
    <cfRule type="duplicateValues" dxfId="194" priority="32" stopIfTrue="1"/>
  </conditionalFormatting>
  <conditionalFormatting sqref="K938:L938 K942:L942 K950:L950">
    <cfRule type="duplicateValues" dxfId="193" priority="31" stopIfTrue="1"/>
  </conditionalFormatting>
  <conditionalFormatting sqref="K1078:L1078">
    <cfRule type="duplicateValues" dxfId="192" priority="30" stopIfTrue="1"/>
  </conditionalFormatting>
  <conditionalFormatting sqref="K1082:L1082">
    <cfRule type="duplicateValues" dxfId="191" priority="29" stopIfTrue="1"/>
  </conditionalFormatting>
  <conditionalFormatting sqref="K958:L958">
    <cfRule type="duplicateValues" dxfId="190" priority="28" stopIfTrue="1"/>
  </conditionalFormatting>
  <conditionalFormatting sqref="K1098:L1098">
    <cfRule type="duplicateValues" dxfId="189" priority="39" stopIfTrue="1"/>
  </conditionalFormatting>
  <conditionalFormatting sqref="K974:L974">
    <cfRule type="duplicateValues" dxfId="188" priority="27" stopIfTrue="1"/>
  </conditionalFormatting>
  <conditionalFormatting sqref="K970:L970">
    <cfRule type="duplicateValues" dxfId="187" priority="26" stopIfTrue="1"/>
  </conditionalFormatting>
  <conditionalFormatting sqref="K1234:L1234">
    <cfRule type="duplicateValues" dxfId="186" priority="25" stopIfTrue="1"/>
  </conditionalFormatting>
  <conditionalFormatting sqref="K1230:L1230">
    <cfRule type="duplicateValues" dxfId="185" priority="24" stopIfTrue="1"/>
  </conditionalFormatting>
  <conditionalFormatting sqref="K1246:L1246">
    <cfRule type="duplicateValues" dxfId="184" priority="23" stopIfTrue="1"/>
  </conditionalFormatting>
  <conditionalFormatting sqref="K1254:L1254">
    <cfRule type="duplicateValues" dxfId="183" priority="22" stopIfTrue="1"/>
  </conditionalFormatting>
  <conditionalFormatting sqref="K1258:L1258">
    <cfRule type="duplicateValues" dxfId="182" priority="21" stopIfTrue="1"/>
  </conditionalFormatting>
  <conditionalFormatting sqref="K1202:L1202">
    <cfRule type="duplicateValues" dxfId="181" priority="20" stopIfTrue="1"/>
  </conditionalFormatting>
  <conditionalFormatting sqref="K1202:L1202 K1106:L1106 K1210:L1210 K1110:L1110 K1114:L1114 K1118:L1118 K1122:L1122 K1126:L1126 K1130:L1130 K1134:L1134 K1138:L1138 K1142:L1142 K1146:L1146 K1150:L1150 K1154:L1154 K1158:L1158 K1162:L1162 K1166:L1166 K1170:L1170 K1174:L1174 K1178:L1178 K1182:L1182 K1186:L1186 K1190:L1190 K1194:L1194 K1198:L1198">
    <cfRule type="duplicateValues" dxfId="180" priority="19" stopIfTrue="1"/>
  </conditionalFormatting>
  <conditionalFormatting sqref="K1238:L1238">
    <cfRule type="duplicateValues" dxfId="179" priority="18" stopIfTrue="1"/>
  </conditionalFormatting>
  <conditionalFormatting sqref="K1242:L1242">
    <cfRule type="duplicateValues" dxfId="178" priority="17" stopIfTrue="1"/>
  </conditionalFormatting>
  <conditionalFormatting sqref="K1262:L1262 K1266:L1266 K1270:L1270 K1274:L1274 K1278:L1278 K1286:L1286 K1290:L1290 K1294:L1294 K1298:L1298 K1302:L1302 K1306:L1306 K1310:L1310 K1314:L1314 K1318:L1318">
    <cfRule type="duplicateValues" dxfId="177" priority="16" stopIfTrue="1"/>
  </conditionalFormatting>
  <conditionalFormatting sqref="K1250:L1250">
    <cfRule type="duplicateValues" dxfId="176" priority="15" stopIfTrue="1"/>
  </conditionalFormatting>
  <conditionalFormatting sqref="K1346:L1346">
    <cfRule type="duplicateValues" dxfId="175" priority="13" stopIfTrue="1"/>
  </conditionalFormatting>
  <conditionalFormatting sqref="K1362:L1362">
    <cfRule type="duplicateValues" dxfId="174" priority="12" stopIfTrue="1"/>
  </conditionalFormatting>
  <conditionalFormatting sqref="K1358:L1358">
    <cfRule type="duplicateValues" dxfId="173" priority="11" stopIfTrue="1"/>
  </conditionalFormatting>
  <conditionalFormatting sqref="K1386:L1386 K1390:L1390">
    <cfRule type="duplicateValues" dxfId="172" priority="10" stopIfTrue="1"/>
  </conditionalFormatting>
  <conditionalFormatting sqref="L1388">
    <cfRule type="duplicateValues" dxfId="171" priority="9" stopIfTrue="1"/>
  </conditionalFormatting>
  <conditionalFormatting sqref="K1334:L1334">
    <cfRule type="duplicateValues" dxfId="170" priority="8" stopIfTrue="1"/>
  </conditionalFormatting>
  <conditionalFormatting sqref="K1326:L1326">
    <cfRule type="duplicateValues" dxfId="169" priority="7" stopIfTrue="1"/>
  </conditionalFormatting>
  <conditionalFormatting sqref="K1366:L1366 K1354:L1354 K1338:L1338 K1330:L1330 K1342:L1342 K1350:L1350 K1370:L1370 K1374:L1374 K1378:L1378 K1382:L1382">
    <cfRule type="duplicateValues" dxfId="168" priority="14" stopIfTrue="1"/>
  </conditionalFormatting>
  <conditionalFormatting sqref="K1402:L1402">
    <cfRule type="duplicateValues" dxfId="167" priority="4" stopIfTrue="1"/>
  </conditionalFormatting>
  <conditionalFormatting sqref="K1410:L1410">
    <cfRule type="duplicateValues" dxfId="166" priority="3" stopIfTrue="1"/>
  </conditionalFormatting>
  <conditionalFormatting sqref="K1418:L1418">
    <cfRule type="duplicateValues" dxfId="165" priority="2" stopIfTrue="1"/>
  </conditionalFormatting>
  <conditionalFormatting sqref="K1430:L1430 K1434:L1434 K1438:L1438 K1442:L1442 K1446:L1446 K1450:L1450 K1454:L1454 K1458:L1458 K1462:L1462 K1466:L1466 K1470:L1470">
    <cfRule type="duplicateValues" dxfId="164" priority="5" stopIfTrue="1"/>
  </conditionalFormatting>
  <conditionalFormatting sqref="K1398:L1398 K1402:L1402 K1406:L1406 K1410:L1410 K1414:L1414 K1418:L1418 K1422:L1422 K1426:L1426 K1430:L1430 K1434:L1434 K1438:L1438 K1442:L1442 K1446:L1446 K1450:L1450 K1454:L1454 K1458:L1458 K1462:L1462 K1466:L1466 K1470:L1470">
    <cfRule type="duplicateValues" dxfId="163" priority="6" stopIfTrue="1"/>
  </conditionalFormatting>
  <conditionalFormatting sqref="K1586:L1586">
    <cfRule type="duplicateValues" dxfId="162" priority="1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6" max="16383" man="1"/>
    <brk id="686" max="19" man="1"/>
    <brk id="746" max="19" man="1"/>
    <brk id="806" max="19" man="1"/>
    <brk id="866" max="19" man="1"/>
    <brk id="927" max="16383" man="1"/>
    <brk id="987" max="16383" man="1"/>
    <brk id="1047" max="16383" man="1"/>
    <brk id="1107" max="16383" man="1"/>
    <brk id="1167" max="16383" man="1"/>
    <brk id="1227" max="16383" man="1"/>
    <brk id="1283" max="16383" man="1"/>
    <brk id="13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26"/>
  <sheetViews>
    <sheetView showZeros="0" tabSelected="1" topLeftCell="A1984" zoomScaleNormal="100" zoomScaleSheetLayoutView="85" workbookViewId="0">
      <selection activeCell="AC2001" sqref="AC2001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hidden="1" customWidth="1"/>
    <col min="7" max="7" width="6.5703125" style="43" hidden="1" customWidth="1"/>
    <col min="8" max="8" width="6.7109375" style="43" hidden="1" customWidth="1"/>
    <col min="9" max="9" width="5.7109375" style="43" hidden="1" customWidth="1"/>
    <col min="10" max="10" width="6.7109375" style="43" hidden="1" customWidth="1"/>
    <col min="11" max="11" width="13" style="43" hidden="1" customWidth="1"/>
    <col min="12" max="12" width="4.7109375" style="43" hidden="1" customWidth="1"/>
    <col min="13" max="13" width="7" style="43" hidden="1" customWidth="1"/>
    <col min="14" max="15" width="7.28515625" style="43" hidden="1" customWidth="1"/>
    <col min="16" max="17" width="8.7109375" style="43" hidden="1" customWidth="1"/>
    <col min="18" max="18" width="9.5703125" style="43" hidden="1" customWidth="1"/>
    <col min="19" max="20" width="11.7109375" style="43" customWidth="1"/>
    <col min="21" max="21" width="9.140625" style="43"/>
    <col min="22" max="23" width="9.5703125" style="43" bestFit="1" customWidth="1"/>
    <col min="24" max="16384" width="9.140625" style="43"/>
  </cols>
  <sheetData>
    <row r="1" spans="1:20" x14ac:dyDescent="0.2">
      <c r="C1" s="25"/>
      <c r="D1" s="227"/>
      <c r="E1" s="227"/>
      <c r="F1" s="227"/>
      <c r="G1" s="227"/>
    </row>
    <row r="2" spans="1:20" ht="25.5" customHeight="1" x14ac:dyDescent="0.2">
      <c r="A2" s="447" t="s">
        <v>1286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</row>
    <row r="3" spans="1:20" ht="25.5" customHeight="1" x14ac:dyDescent="0.2">
      <c r="A3" s="449" t="s">
        <v>1285</v>
      </c>
      <c r="B3" s="450"/>
      <c r="C3" s="450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</row>
    <row r="4" spans="1:20" ht="15" customHeight="1" x14ac:dyDescent="0.2">
      <c r="A4" s="447" t="s">
        <v>1561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</row>
    <row r="5" spans="1:20" ht="34.5" customHeight="1" x14ac:dyDescent="0.2">
      <c r="A5" s="447"/>
      <c r="B5" s="447"/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</row>
    <row r="6" spans="1:20" ht="14.25" hidden="1" x14ac:dyDescent="0.2">
      <c r="A6" s="231" t="s">
        <v>24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253" t="s">
        <v>17</v>
      </c>
      <c r="K8" s="253"/>
      <c r="L8" s="254" t="s">
        <v>18</v>
      </c>
      <c r="M8" s="254"/>
      <c r="N8" s="254"/>
      <c r="O8" s="254"/>
      <c r="P8" s="52">
        <v>1898.7</v>
      </c>
    </row>
    <row r="9" spans="1:20" ht="13.5" hidden="1" x14ac:dyDescent="0.2">
      <c r="A9" s="255" t="s">
        <v>15</v>
      </c>
      <c r="B9" s="255"/>
      <c r="C9" s="255"/>
      <c r="D9" s="255"/>
      <c r="E9" s="255"/>
      <c r="F9" s="256" t="e">
        <v>#REF!</v>
      </c>
      <c r="G9" s="257"/>
      <c r="H9" s="5" t="s">
        <v>16</v>
      </c>
      <c r="L9" s="254" t="s">
        <v>19</v>
      </c>
      <c r="M9" s="254"/>
      <c r="N9" s="254"/>
      <c r="O9" s="254"/>
      <c r="P9" s="52">
        <v>2355.27</v>
      </c>
    </row>
    <row r="10" spans="1:20" ht="13.5" hidden="1" x14ac:dyDescent="0.2">
      <c r="A10" s="4"/>
      <c r="K10" s="258" t="s">
        <v>20</v>
      </c>
      <c r="L10" s="258"/>
      <c r="M10" s="258"/>
      <c r="N10" s="258"/>
      <c r="O10" s="258"/>
      <c r="P10" s="146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46"/>
    </row>
    <row r="12" spans="1:20" ht="22.5" customHeight="1" x14ac:dyDescent="0.2">
      <c r="A12" s="451" t="s">
        <v>0</v>
      </c>
      <c r="B12" s="452" t="s">
        <v>1287</v>
      </c>
      <c r="C12" s="451" t="s">
        <v>1288</v>
      </c>
      <c r="D12" s="452" t="s">
        <v>1289</v>
      </c>
      <c r="E12" s="452" t="s">
        <v>1290</v>
      </c>
      <c r="F12" s="452" t="s">
        <v>5</v>
      </c>
      <c r="G12" s="451" t="s">
        <v>6</v>
      </c>
      <c r="H12" s="451"/>
      <c r="I12" s="451"/>
      <c r="J12" s="451"/>
      <c r="K12" s="451"/>
      <c r="L12" s="451"/>
      <c r="M12" s="451"/>
      <c r="N12" s="451"/>
      <c r="O12" s="451"/>
      <c r="P12" s="451" t="s">
        <v>7</v>
      </c>
      <c r="Q12" s="451" t="s">
        <v>8</v>
      </c>
      <c r="R12" s="100" t="s">
        <v>8</v>
      </c>
      <c r="S12" s="451" t="s">
        <v>1291</v>
      </c>
      <c r="T12" s="451" t="s">
        <v>1292</v>
      </c>
    </row>
    <row r="13" spans="1:20" ht="11.25" customHeight="1" x14ac:dyDescent="0.2">
      <c r="A13" s="451"/>
      <c r="B13" s="452"/>
      <c r="C13" s="451"/>
      <c r="D13" s="452"/>
      <c r="E13" s="452"/>
      <c r="F13" s="452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100" t="s">
        <v>9</v>
      </c>
      <c r="S13" s="451"/>
      <c r="T13" s="451"/>
    </row>
    <row r="14" spans="1:20" ht="15" customHeight="1" x14ac:dyDescent="0.2">
      <c r="A14" s="451"/>
      <c r="B14" s="452"/>
      <c r="C14" s="451"/>
      <c r="D14" s="452"/>
      <c r="E14" s="452"/>
      <c r="F14" s="452"/>
      <c r="G14" s="451" t="s">
        <v>10</v>
      </c>
      <c r="H14" s="451"/>
      <c r="I14" s="451" t="s">
        <v>11</v>
      </c>
      <c r="J14" s="451"/>
      <c r="K14" s="451" t="s">
        <v>12</v>
      </c>
      <c r="L14" s="451"/>
      <c r="M14" s="451"/>
      <c r="N14" s="451"/>
      <c r="O14" s="451"/>
      <c r="P14" s="451"/>
      <c r="Q14" s="451"/>
      <c r="R14" s="101">
        <v>1.0571999999999999</v>
      </c>
      <c r="S14" s="451"/>
      <c r="T14" s="451"/>
    </row>
    <row r="15" spans="1:20" s="6" customFormat="1" ht="42.75" x14ac:dyDescent="0.2">
      <c r="A15" s="451"/>
      <c r="B15" s="452"/>
      <c r="C15" s="451"/>
      <c r="D15" s="452"/>
      <c r="E15" s="452"/>
      <c r="F15" s="452"/>
      <c r="G15" s="152" t="s">
        <v>38</v>
      </c>
      <c r="H15" s="152" t="s">
        <v>37</v>
      </c>
      <c r="I15" s="152" t="s">
        <v>38</v>
      </c>
      <c r="J15" s="152" t="s">
        <v>37</v>
      </c>
      <c r="K15" s="151" t="s">
        <v>21</v>
      </c>
      <c r="L15" s="152" t="s">
        <v>36</v>
      </c>
      <c r="M15" s="151" t="s">
        <v>13</v>
      </c>
      <c r="N15" s="151" t="s">
        <v>35</v>
      </c>
      <c r="O15" s="152" t="s">
        <v>7</v>
      </c>
      <c r="P15" s="49" t="s">
        <v>34</v>
      </c>
      <c r="Q15" s="104" t="s">
        <v>34</v>
      </c>
      <c r="R15" s="140" t="s">
        <v>34</v>
      </c>
      <c r="S15" s="151" t="s">
        <v>1293</v>
      </c>
      <c r="T15" s="151" t="s">
        <v>1293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s="6" customFormat="1" x14ac:dyDescent="0.2">
      <c r="A17" s="232"/>
      <c r="B17" s="235"/>
      <c r="C17" s="238" t="s">
        <v>1562</v>
      </c>
      <c r="D17" s="232"/>
      <c r="E17" s="207"/>
      <c r="F17" s="207">
        <v>0</v>
      </c>
      <c r="G17" s="250"/>
      <c r="H17" s="211">
        <v>0</v>
      </c>
      <c r="I17" s="250"/>
      <c r="J17" s="211">
        <v>0</v>
      </c>
      <c r="K17" s="9"/>
      <c r="L17" s="9"/>
      <c r="M17" s="9"/>
      <c r="N17" s="9"/>
      <c r="O17" s="9"/>
      <c r="P17" s="211">
        <v>0</v>
      </c>
      <c r="Q17" s="211">
        <v>0</v>
      </c>
      <c r="R17" s="211">
        <v>0</v>
      </c>
      <c r="S17" s="211">
        <v>0</v>
      </c>
      <c r="T17" s="211">
        <v>0</v>
      </c>
    </row>
    <row r="18" spans="1:20" s="6" customFormat="1" x14ac:dyDescent="0.2">
      <c r="A18" s="233"/>
      <c r="B18" s="236"/>
      <c r="C18" s="239"/>
      <c r="D18" s="233"/>
      <c r="E18" s="208"/>
      <c r="F18" s="208"/>
      <c r="G18" s="251"/>
      <c r="H18" s="212"/>
      <c r="I18" s="251"/>
      <c r="J18" s="212"/>
      <c r="K18" s="9"/>
      <c r="L18" s="9"/>
      <c r="M18" s="9"/>
      <c r="N18" s="9"/>
      <c r="O18" s="9"/>
      <c r="P18" s="212"/>
      <c r="Q18" s="212"/>
      <c r="R18" s="212"/>
      <c r="S18" s="212"/>
      <c r="T18" s="212"/>
    </row>
    <row r="19" spans="1:20" s="6" customFormat="1" x14ac:dyDescent="0.2">
      <c r="A19" s="233"/>
      <c r="B19" s="236"/>
      <c r="C19" s="239"/>
      <c r="D19" s="233"/>
      <c r="E19" s="208"/>
      <c r="F19" s="208"/>
      <c r="G19" s="251"/>
      <c r="H19" s="212"/>
      <c r="I19" s="251"/>
      <c r="J19" s="212"/>
      <c r="K19" s="9"/>
      <c r="L19" s="9"/>
      <c r="M19" s="9"/>
      <c r="N19" s="9"/>
      <c r="O19" s="9"/>
      <c r="P19" s="212"/>
      <c r="Q19" s="212"/>
      <c r="R19" s="212"/>
      <c r="S19" s="212"/>
      <c r="T19" s="212"/>
    </row>
    <row r="20" spans="1:20" s="6" customFormat="1" x14ac:dyDescent="0.2">
      <c r="A20" s="234"/>
      <c r="B20" s="237"/>
      <c r="C20" s="240"/>
      <c r="D20" s="234"/>
      <c r="E20" s="209"/>
      <c r="F20" s="209"/>
      <c r="G20" s="252"/>
      <c r="H20" s="213"/>
      <c r="I20" s="252"/>
      <c r="J20" s="213"/>
      <c r="K20" s="9"/>
      <c r="L20" s="9"/>
      <c r="M20" s="9"/>
      <c r="N20" s="9"/>
      <c r="O20" s="9"/>
      <c r="P20" s="213"/>
      <c r="Q20" s="213"/>
      <c r="R20" s="213"/>
      <c r="S20" s="213"/>
      <c r="T20" s="213"/>
    </row>
    <row r="21" spans="1:20" ht="12.75" customHeight="1" x14ac:dyDescent="0.2">
      <c r="A21" s="232"/>
      <c r="B21" s="235"/>
      <c r="C21" s="425" t="s">
        <v>1294</v>
      </c>
      <c r="D21" s="232"/>
      <c r="E21" s="207"/>
      <c r="F21" s="207">
        <v>0</v>
      </c>
      <c r="G21" s="250"/>
      <c r="H21" s="211">
        <v>0</v>
      </c>
      <c r="I21" s="250"/>
      <c r="J21" s="211">
        <v>0</v>
      </c>
      <c r="K21" s="23"/>
      <c r="L21" s="23"/>
      <c r="M21" s="23"/>
      <c r="N21" s="144"/>
      <c r="O21" s="45">
        <v>0</v>
      </c>
      <c r="P21" s="211">
        <v>0</v>
      </c>
      <c r="Q21" s="211">
        <v>0</v>
      </c>
      <c r="R21" s="211">
        <v>0</v>
      </c>
      <c r="S21" s="249">
        <v>1.2696057816749997</v>
      </c>
      <c r="T21" s="249">
        <v>1.2696057816749997</v>
      </c>
    </row>
    <row r="22" spans="1:20" ht="12.75" customHeight="1" x14ac:dyDescent="0.2">
      <c r="A22" s="233"/>
      <c r="B22" s="236"/>
      <c r="C22" s="426"/>
      <c r="D22" s="233"/>
      <c r="E22" s="208"/>
      <c r="F22" s="208"/>
      <c r="G22" s="251"/>
      <c r="H22" s="212"/>
      <c r="I22" s="251"/>
      <c r="J22" s="212"/>
      <c r="K22" s="23"/>
      <c r="L22" s="23"/>
      <c r="M22" s="23"/>
      <c r="N22" s="144"/>
      <c r="O22" s="45">
        <v>0</v>
      </c>
      <c r="P22" s="212"/>
      <c r="Q22" s="212"/>
      <c r="R22" s="212"/>
      <c r="S22" s="249"/>
      <c r="T22" s="249"/>
    </row>
    <row r="23" spans="1:20" ht="12.75" customHeight="1" x14ac:dyDescent="0.2">
      <c r="A23" s="233"/>
      <c r="B23" s="236"/>
      <c r="C23" s="426"/>
      <c r="D23" s="233"/>
      <c r="E23" s="208"/>
      <c r="F23" s="208"/>
      <c r="G23" s="251"/>
      <c r="H23" s="212"/>
      <c r="I23" s="251"/>
      <c r="J23" s="212"/>
      <c r="K23" s="23"/>
      <c r="L23" s="23"/>
      <c r="M23" s="24"/>
      <c r="N23" s="144"/>
      <c r="O23" s="45">
        <v>0</v>
      </c>
      <c r="P23" s="212"/>
      <c r="Q23" s="212"/>
      <c r="R23" s="212"/>
      <c r="S23" s="249"/>
      <c r="T23" s="249"/>
    </row>
    <row r="24" spans="1:20" ht="12.75" customHeight="1" x14ac:dyDescent="0.2">
      <c r="A24" s="234"/>
      <c r="B24" s="237"/>
      <c r="C24" s="427"/>
      <c r="D24" s="234"/>
      <c r="E24" s="209"/>
      <c r="F24" s="209"/>
      <c r="G24" s="252"/>
      <c r="H24" s="213"/>
      <c r="I24" s="252"/>
      <c r="J24" s="213"/>
      <c r="K24" s="23"/>
      <c r="L24" s="23"/>
      <c r="M24" s="23"/>
      <c r="N24" s="144"/>
      <c r="O24" s="45">
        <v>0</v>
      </c>
      <c r="P24" s="213"/>
      <c r="Q24" s="213"/>
      <c r="R24" s="213"/>
      <c r="S24" s="249"/>
      <c r="T24" s="249"/>
    </row>
    <row r="25" spans="1:20" ht="12.75" customHeight="1" x14ac:dyDescent="0.2">
      <c r="A25" s="214">
        <v>1</v>
      </c>
      <c r="B25" s="235" t="s">
        <v>45</v>
      </c>
      <c r="C25" s="217" t="s">
        <v>1295</v>
      </c>
      <c r="D25" s="217" t="s">
        <v>1296</v>
      </c>
      <c r="E25" s="315">
        <v>73.599999999999994</v>
      </c>
      <c r="F25" s="207">
        <v>0.40497414000000004</v>
      </c>
      <c r="G25" s="246">
        <v>0.186</v>
      </c>
      <c r="H25" s="211">
        <v>0.35315820000000003</v>
      </c>
      <c r="I25" s="250">
        <v>2.1999999999999999E-2</v>
      </c>
      <c r="J25" s="211">
        <v>5.1815939999999998E-2</v>
      </c>
      <c r="K25" s="23"/>
      <c r="L25" s="23"/>
      <c r="M25" s="23"/>
      <c r="N25" s="181"/>
      <c r="O25" s="45">
        <v>0</v>
      </c>
      <c r="P25" s="211">
        <v>29.806096704000002</v>
      </c>
      <c r="Q25" s="211">
        <v>0</v>
      </c>
      <c r="R25" s="211">
        <v>0</v>
      </c>
      <c r="S25" s="205"/>
      <c r="T25" s="205"/>
    </row>
    <row r="26" spans="1:20" ht="12.75" customHeight="1" x14ac:dyDescent="0.2">
      <c r="A26" s="215"/>
      <c r="B26" s="236"/>
      <c r="C26" s="218"/>
      <c r="D26" s="218"/>
      <c r="E26" s="316"/>
      <c r="F26" s="208"/>
      <c r="G26" s="247"/>
      <c r="H26" s="212"/>
      <c r="I26" s="251"/>
      <c r="J26" s="212"/>
      <c r="K26" s="23"/>
      <c r="L26" s="23"/>
      <c r="M26" s="23"/>
      <c r="N26" s="181"/>
      <c r="O26" s="45">
        <v>0</v>
      </c>
      <c r="P26" s="212"/>
      <c r="Q26" s="212"/>
      <c r="R26" s="212"/>
      <c r="S26" s="205"/>
      <c r="T26" s="205"/>
    </row>
    <row r="27" spans="1:20" ht="12.75" customHeight="1" x14ac:dyDescent="0.2">
      <c r="A27" s="215"/>
      <c r="B27" s="236"/>
      <c r="C27" s="218"/>
      <c r="D27" s="218"/>
      <c r="E27" s="316"/>
      <c r="F27" s="208"/>
      <c r="G27" s="247"/>
      <c r="H27" s="212"/>
      <c r="I27" s="251"/>
      <c r="J27" s="212"/>
      <c r="K27" s="23"/>
      <c r="L27" s="23"/>
      <c r="M27" s="23"/>
      <c r="N27" s="181"/>
      <c r="O27" s="45">
        <v>0</v>
      </c>
      <c r="P27" s="212"/>
      <c r="Q27" s="212"/>
      <c r="R27" s="212"/>
      <c r="S27" s="205"/>
      <c r="T27" s="205"/>
    </row>
    <row r="28" spans="1:20" ht="12.75" customHeight="1" x14ac:dyDescent="0.2">
      <c r="A28" s="216"/>
      <c r="B28" s="237"/>
      <c r="C28" s="219"/>
      <c r="D28" s="219"/>
      <c r="E28" s="317"/>
      <c r="F28" s="209"/>
      <c r="G28" s="248"/>
      <c r="H28" s="213"/>
      <c r="I28" s="252"/>
      <c r="J28" s="213"/>
      <c r="K28" s="23"/>
      <c r="L28" s="23"/>
      <c r="M28" s="23"/>
      <c r="N28" s="174"/>
      <c r="O28" s="45">
        <v>0</v>
      </c>
      <c r="P28" s="213"/>
      <c r="Q28" s="213"/>
      <c r="R28" s="213"/>
      <c r="S28" s="205"/>
      <c r="T28" s="205"/>
    </row>
    <row r="29" spans="1:20" ht="12.75" customHeight="1" x14ac:dyDescent="0.2">
      <c r="A29" s="214">
        <v>2</v>
      </c>
      <c r="B29" s="220" t="s">
        <v>462</v>
      </c>
      <c r="C29" s="194" t="s">
        <v>1298</v>
      </c>
      <c r="D29" s="217" t="s">
        <v>1296</v>
      </c>
      <c r="E29" s="315">
        <v>1065.3</v>
      </c>
      <c r="F29" s="207">
        <v>0.51305520000000004</v>
      </c>
      <c r="G29" s="225">
        <v>0.23300000000000001</v>
      </c>
      <c r="H29" s="205">
        <v>0.44239710000000004</v>
      </c>
      <c r="I29" s="225">
        <v>0.03</v>
      </c>
      <c r="J29" s="211">
        <v>7.0658099999999988E-2</v>
      </c>
      <c r="K29" s="23"/>
      <c r="L29" s="23"/>
      <c r="M29" s="23"/>
      <c r="N29" s="181"/>
      <c r="O29" s="45">
        <v>0</v>
      </c>
      <c r="P29" s="211">
        <v>546.55770456000005</v>
      </c>
      <c r="Q29" s="211">
        <v>0</v>
      </c>
      <c r="R29" s="211">
        <v>0</v>
      </c>
      <c r="S29" s="205"/>
      <c r="T29" s="205"/>
    </row>
    <row r="30" spans="1:20" ht="12.75" customHeight="1" x14ac:dyDescent="0.2">
      <c r="A30" s="215"/>
      <c r="B30" s="220"/>
      <c r="C30" s="194"/>
      <c r="D30" s="218"/>
      <c r="E30" s="316"/>
      <c r="F30" s="208"/>
      <c r="G30" s="225"/>
      <c r="H30" s="205"/>
      <c r="I30" s="225"/>
      <c r="J30" s="212"/>
      <c r="K30" s="23"/>
      <c r="L30" s="23"/>
      <c r="M30" s="23"/>
      <c r="N30" s="181"/>
      <c r="O30" s="45">
        <v>0</v>
      </c>
      <c r="P30" s="212"/>
      <c r="Q30" s="212"/>
      <c r="R30" s="212"/>
      <c r="S30" s="205"/>
      <c r="T30" s="205"/>
    </row>
    <row r="31" spans="1:20" ht="12.75" customHeight="1" x14ac:dyDescent="0.2">
      <c r="A31" s="215"/>
      <c r="B31" s="220"/>
      <c r="C31" s="194"/>
      <c r="D31" s="218"/>
      <c r="E31" s="316"/>
      <c r="F31" s="208"/>
      <c r="G31" s="225"/>
      <c r="H31" s="205"/>
      <c r="I31" s="225"/>
      <c r="J31" s="212"/>
      <c r="K31" s="23"/>
      <c r="L31" s="23"/>
      <c r="M31" s="23"/>
      <c r="N31" s="181"/>
      <c r="O31" s="45">
        <v>0</v>
      </c>
      <c r="P31" s="212"/>
      <c r="Q31" s="212"/>
      <c r="R31" s="212"/>
      <c r="S31" s="205"/>
      <c r="T31" s="205"/>
    </row>
    <row r="32" spans="1:20" ht="12.75" customHeight="1" x14ac:dyDescent="0.2">
      <c r="A32" s="216"/>
      <c r="B32" s="220"/>
      <c r="C32" s="194"/>
      <c r="D32" s="219"/>
      <c r="E32" s="317"/>
      <c r="F32" s="209"/>
      <c r="G32" s="225"/>
      <c r="H32" s="205"/>
      <c r="I32" s="225"/>
      <c r="J32" s="213"/>
      <c r="K32" s="23"/>
      <c r="L32" s="23"/>
      <c r="M32" s="23"/>
      <c r="N32" s="174"/>
      <c r="O32" s="45">
        <v>0</v>
      </c>
      <c r="P32" s="213"/>
      <c r="Q32" s="213"/>
      <c r="R32" s="213"/>
      <c r="S32" s="205"/>
      <c r="T32" s="205"/>
    </row>
    <row r="33" spans="1:20" ht="12.75" customHeight="1" x14ac:dyDescent="0.2">
      <c r="A33" s="214">
        <v>3</v>
      </c>
      <c r="B33" s="220" t="s">
        <v>65</v>
      </c>
      <c r="C33" s="217" t="s">
        <v>1299</v>
      </c>
      <c r="D33" s="217" t="s">
        <v>1296</v>
      </c>
      <c r="E33" s="315">
        <v>278.10000000000002</v>
      </c>
      <c r="F33" s="207">
        <v>0.58338741000000005</v>
      </c>
      <c r="G33" s="259">
        <v>0.21049999999999999</v>
      </c>
      <c r="H33" s="205">
        <v>0.39967635000000001</v>
      </c>
      <c r="I33" s="250">
        <v>7.8E-2</v>
      </c>
      <c r="J33" s="211">
        <v>0.18371106000000001</v>
      </c>
      <c r="K33" s="23"/>
      <c r="L33" s="23"/>
      <c r="M33" s="23"/>
      <c r="N33" s="181"/>
      <c r="O33" s="45">
        <v>0</v>
      </c>
      <c r="P33" s="211">
        <v>162.24003872100002</v>
      </c>
      <c r="Q33" s="211">
        <v>0</v>
      </c>
      <c r="R33" s="211">
        <v>0</v>
      </c>
      <c r="S33" s="205"/>
      <c r="T33" s="205"/>
    </row>
    <row r="34" spans="1:20" ht="12.75" customHeight="1" x14ac:dyDescent="0.2">
      <c r="A34" s="215"/>
      <c r="B34" s="220"/>
      <c r="C34" s="218"/>
      <c r="D34" s="218"/>
      <c r="E34" s="316"/>
      <c r="F34" s="208"/>
      <c r="G34" s="260"/>
      <c r="H34" s="205"/>
      <c r="I34" s="251"/>
      <c r="J34" s="212"/>
      <c r="K34" s="23"/>
      <c r="L34" s="23"/>
      <c r="M34" s="23"/>
      <c r="N34" s="181"/>
      <c r="O34" s="45">
        <v>0</v>
      </c>
      <c r="P34" s="212"/>
      <c r="Q34" s="212"/>
      <c r="R34" s="212"/>
      <c r="S34" s="205"/>
      <c r="T34" s="205"/>
    </row>
    <row r="35" spans="1:20" ht="12.75" customHeight="1" x14ac:dyDescent="0.2">
      <c r="A35" s="215"/>
      <c r="B35" s="220"/>
      <c r="C35" s="218"/>
      <c r="D35" s="218"/>
      <c r="E35" s="316"/>
      <c r="F35" s="208"/>
      <c r="G35" s="260"/>
      <c r="H35" s="205"/>
      <c r="I35" s="251"/>
      <c r="J35" s="212"/>
      <c r="K35" s="23"/>
      <c r="L35" s="23"/>
      <c r="M35" s="23"/>
      <c r="N35" s="181"/>
      <c r="O35" s="45">
        <v>0</v>
      </c>
      <c r="P35" s="212"/>
      <c r="Q35" s="212"/>
      <c r="R35" s="212"/>
      <c r="S35" s="205"/>
      <c r="T35" s="205"/>
    </row>
    <row r="36" spans="1:20" ht="12.75" customHeight="1" x14ac:dyDescent="0.2">
      <c r="A36" s="216"/>
      <c r="B36" s="220"/>
      <c r="C36" s="219"/>
      <c r="D36" s="219"/>
      <c r="E36" s="317"/>
      <c r="F36" s="209"/>
      <c r="G36" s="261"/>
      <c r="H36" s="205"/>
      <c r="I36" s="252"/>
      <c r="J36" s="213"/>
      <c r="K36" s="23"/>
      <c r="L36" s="23"/>
      <c r="M36" s="23"/>
      <c r="N36" s="174"/>
      <c r="O36" s="45">
        <v>0</v>
      </c>
      <c r="P36" s="213"/>
      <c r="Q36" s="213"/>
      <c r="R36" s="213"/>
      <c r="S36" s="205"/>
      <c r="T36" s="205"/>
    </row>
    <row r="37" spans="1:20" ht="12.75" customHeight="1" x14ac:dyDescent="0.2">
      <c r="A37" s="214">
        <v>4</v>
      </c>
      <c r="B37" s="220" t="s">
        <v>45</v>
      </c>
      <c r="C37" s="217" t="s">
        <v>1300</v>
      </c>
      <c r="D37" s="217" t="s">
        <v>1296</v>
      </c>
      <c r="E37" s="315">
        <v>36</v>
      </c>
      <c r="F37" s="207">
        <v>0.40497414000000004</v>
      </c>
      <c r="G37" s="259">
        <v>0.186</v>
      </c>
      <c r="H37" s="205">
        <v>0.35315820000000003</v>
      </c>
      <c r="I37" s="250">
        <v>2.1999999999999999E-2</v>
      </c>
      <c r="J37" s="211">
        <v>5.1815939999999998E-2</v>
      </c>
      <c r="K37" s="23"/>
      <c r="L37" s="23"/>
      <c r="M37" s="23"/>
      <c r="N37" s="181"/>
      <c r="O37" s="45">
        <v>0</v>
      </c>
      <c r="P37" s="211">
        <v>14.579069040000002</v>
      </c>
      <c r="Q37" s="211">
        <v>0</v>
      </c>
      <c r="R37" s="211">
        <v>0</v>
      </c>
      <c r="S37" s="205"/>
      <c r="T37" s="205"/>
    </row>
    <row r="38" spans="1:20" ht="12.75" customHeight="1" x14ac:dyDescent="0.2">
      <c r="A38" s="215"/>
      <c r="B38" s="220"/>
      <c r="C38" s="218"/>
      <c r="D38" s="218"/>
      <c r="E38" s="316"/>
      <c r="F38" s="208"/>
      <c r="G38" s="260"/>
      <c r="H38" s="205"/>
      <c r="I38" s="251"/>
      <c r="J38" s="212"/>
      <c r="K38" s="23"/>
      <c r="L38" s="23"/>
      <c r="M38" s="23"/>
      <c r="N38" s="181"/>
      <c r="O38" s="45">
        <v>0</v>
      </c>
      <c r="P38" s="212"/>
      <c r="Q38" s="212"/>
      <c r="R38" s="212"/>
      <c r="S38" s="205"/>
      <c r="T38" s="205"/>
    </row>
    <row r="39" spans="1:20" ht="12.75" customHeight="1" x14ac:dyDescent="0.2">
      <c r="A39" s="215"/>
      <c r="B39" s="220"/>
      <c r="C39" s="218"/>
      <c r="D39" s="218"/>
      <c r="E39" s="316"/>
      <c r="F39" s="208"/>
      <c r="G39" s="260"/>
      <c r="H39" s="205"/>
      <c r="I39" s="251"/>
      <c r="J39" s="212"/>
      <c r="K39" s="23"/>
      <c r="L39" s="23"/>
      <c r="M39" s="23"/>
      <c r="N39" s="181"/>
      <c r="O39" s="45">
        <v>0</v>
      </c>
      <c r="P39" s="212"/>
      <c r="Q39" s="212"/>
      <c r="R39" s="212"/>
      <c r="S39" s="205"/>
      <c r="T39" s="205"/>
    </row>
    <row r="40" spans="1:20" ht="12.75" customHeight="1" x14ac:dyDescent="0.2">
      <c r="A40" s="216"/>
      <c r="B40" s="220"/>
      <c r="C40" s="219"/>
      <c r="D40" s="219"/>
      <c r="E40" s="317"/>
      <c r="F40" s="209"/>
      <c r="G40" s="261"/>
      <c r="H40" s="205"/>
      <c r="I40" s="252"/>
      <c r="J40" s="213"/>
      <c r="K40" s="23"/>
      <c r="L40" s="23"/>
      <c r="M40" s="23"/>
      <c r="N40" s="174"/>
      <c r="O40" s="45">
        <v>0</v>
      </c>
      <c r="P40" s="213"/>
      <c r="Q40" s="213"/>
      <c r="R40" s="213"/>
      <c r="S40" s="205"/>
      <c r="T40" s="205"/>
    </row>
    <row r="41" spans="1:20" ht="12.75" customHeight="1" x14ac:dyDescent="0.2">
      <c r="A41" s="214">
        <v>5</v>
      </c>
      <c r="B41" s="235" t="s">
        <v>65</v>
      </c>
      <c r="C41" s="217" t="s">
        <v>1301</v>
      </c>
      <c r="D41" s="217" t="s">
        <v>1296</v>
      </c>
      <c r="E41" s="315">
        <v>1446.6</v>
      </c>
      <c r="F41" s="207">
        <v>0.68278672200000001</v>
      </c>
      <c r="G41" s="259">
        <v>0.24349999999999999</v>
      </c>
      <c r="H41" s="211">
        <v>0.46233345000000003</v>
      </c>
      <c r="I41" s="250">
        <v>9.3600000000000003E-2</v>
      </c>
      <c r="J41" s="211">
        <v>0.22045327200000001</v>
      </c>
      <c r="K41" s="23"/>
      <c r="L41" s="23"/>
      <c r="M41" s="23"/>
      <c r="N41" s="181"/>
      <c r="O41" s="45">
        <v>0</v>
      </c>
      <c r="P41" s="211">
        <v>987.7192720452</v>
      </c>
      <c r="Q41" s="211">
        <v>0</v>
      </c>
      <c r="R41" s="211">
        <v>0</v>
      </c>
      <c r="S41" s="205"/>
      <c r="T41" s="205"/>
    </row>
    <row r="42" spans="1:20" ht="12.75" customHeight="1" x14ac:dyDescent="0.2">
      <c r="A42" s="215"/>
      <c r="B42" s="236"/>
      <c r="C42" s="218"/>
      <c r="D42" s="218"/>
      <c r="E42" s="316"/>
      <c r="F42" s="208"/>
      <c r="G42" s="260"/>
      <c r="H42" s="212"/>
      <c r="I42" s="251"/>
      <c r="J42" s="212"/>
      <c r="K42" s="23"/>
      <c r="L42" s="23"/>
      <c r="M42" s="23"/>
      <c r="N42" s="174"/>
      <c r="O42" s="45">
        <v>0</v>
      </c>
      <c r="P42" s="212"/>
      <c r="Q42" s="212"/>
      <c r="R42" s="212"/>
      <c r="S42" s="205"/>
      <c r="T42" s="205"/>
    </row>
    <row r="43" spans="1:20" ht="12.75" customHeight="1" x14ac:dyDescent="0.2">
      <c r="A43" s="215"/>
      <c r="B43" s="236"/>
      <c r="C43" s="218"/>
      <c r="D43" s="218"/>
      <c r="E43" s="316"/>
      <c r="F43" s="208"/>
      <c r="G43" s="260"/>
      <c r="H43" s="212"/>
      <c r="I43" s="251"/>
      <c r="J43" s="212"/>
      <c r="K43" s="23"/>
      <c r="L43" s="23"/>
      <c r="M43" s="23"/>
      <c r="N43" s="174"/>
      <c r="O43" s="45">
        <v>0</v>
      </c>
      <c r="P43" s="212"/>
      <c r="Q43" s="212"/>
      <c r="R43" s="212"/>
      <c r="S43" s="205"/>
      <c r="T43" s="205"/>
    </row>
    <row r="44" spans="1:20" ht="12.75" customHeight="1" x14ac:dyDescent="0.2">
      <c r="A44" s="216"/>
      <c r="B44" s="237"/>
      <c r="C44" s="219"/>
      <c r="D44" s="219"/>
      <c r="E44" s="317"/>
      <c r="F44" s="209"/>
      <c r="G44" s="261"/>
      <c r="H44" s="213"/>
      <c r="I44" s="252"/>
      <c r="J44" s="213"/>
      <c r="K44" s="23"/>
      <c r="L44" s="23"/>
      <c r="M44" s="23"/>
      <c r="N44" s="174"/>
      <c r="O44" s="45">
        <v>0</v>
      </c>
      <c r="P44" s="213"/>
      <c r="Q44" s="213"/>
      <c r="R44" s="213"/>
      <c r="S44" s="205"/>
      <c r="T44" s="205"/>
    </row>
    <row r="45" spans="1:20" ht="12.75" customHeight="1" x14ac:dyDescent="0.2">
      <c r="A45" s="214">
        <v>6</v>
      </c>
      <c r="B45" s="235" t="s">
        <v>67</v>
      </c>
      <c r="C45" s="217" t="s">
        <v>1302</v>
      </c>
      <c r="D45" s="217" t="s">
        <v>1303</v>
      </c>
      <c r="E45" s="321">
        <v>945.9</v>
      </c>
      <c r="F45" s="207">
        <v>1.120233E-2</v>
      </c>
      <c r="G45" s="259">
        <v>5.8999999999999999E-3</v>
      </c>
      <c r="H45" s="211">
        <v>1.120233E-2</v>
      </c>
      <c r="I45" s="225"/>
      <c r="J45" s="211">
        <v>0</v>
      </c>
      <c r="K45" s="23"/>
      <c r="L45" s="23"/>
      <c r="M45" s="23"/>
      <c r="N45" s="181"/>
      <c r="O45" s="45">
        <v>0</v>
      </c>
      <c r="P45" s="211">
        <v>10.596283947</v>
      </c>
      <c r="Q45" s="211">
        <v>0</v>
      </c>
      <c r="R45" s="211">
        <v>0</v>
      </c>
      <c r="S45" s="205"/>
      <c r="T45" s="205"/>
    </row>
    <row r="46" spans="1:20" ht="12.75" customHeight="1" x14ac:dyDescent="0.2">
      <c r="A46" s="215"/>
      <c r="B46" s="236"/>
      <c r="C46" s="218"/>
      <c r="D46" s="215"/>
      <c r="E46" s="321"/>
      <c r="F46" s="208"/>
      <c r="G46" s="260"/>
      <c r="H46" s="212"/>
      <c r="I46" s="225"/>
      <c r="J46" s="212"/>
      <c r="K46" s="23"/>
      <c r="L46" s="23"/>
      <c r="M46" s="23"/>
      <c r="N46" s="174"/>
      <c r="O46" s="45">
        <v>0</v>
      </c>
      <c r="P46" s="212"/>
      <c r="Q46" s="212"/>
      <c r="R46" s="212"/>
      <c r="S46" s="205"/>
      <c r="T46" s="205"/>
    </row>
    <row r="47" spans="1:20" ht="12.75" customHeight="1" x14ac:dyDescent="0.2">
      <c r="A47" s="215"/>
      <c r="B47" s="236"/>
      <c r="C47" s="218"/>
      <c r="D47" s="215"/>
      <c r="E47" s="321"/>
      <c r="F47" s="208"/>
      <c r="G47" s="260"/>
      <c r="H47" s="212"/>
      <c r="I47" s="225"/>
      <c r="J47" s="212"/>
      <c r="K47" s="23"/>
      <c r="L47" s="23"/>
      <c r="M47" s="23"/>
      <c r="N47" s="174"/>
      <c r="O47" s="45">
        <v>0</v>
      </c>
      <c r="P47" s="212"/>
      <c r="Q47" s="212"/>
      <c r="R47" s="212"/>
      <c r="S47" s="205"/>
      <c r="T47" s="205"/>
    </row>
    <row r="48" spans="1:20" ht="12.75" customHeight="1" x14ac:dyDescent="0.2">
      <c r="A48" s="216"/>
      <c r="B48" s="237"/>
      <c r="C48" s="219"/>
      <c r="D48" s="216"/>
      <c r="E48" s="321"/>
      <c r="F48" s="209"/>
      <c r="G48" s="261"/>
      <c r="H48" s="213"/>
      <c r="I48" s="225"/>
      <c r="J48" s="213"/>
      <c r="K48" s="23"/>
      <c r="L48" s="23"/>
      <c r="M48" s="23"/>
      <c r="N48" s="174"/>
      <c r="O48" s="45">
        <v>0</v>
      </c>
      <c r="P48" s="213"/>
      <c r="Q48" s="213"/>
      <c r="R48" s="213"/>
      <c r="S48" s="205"/>
      <c r="T48" s="205"/>
    </row>
    <row r="49" spans="1:20" ht="12.75" customHeight="1" x14ac:dyDescent="0.2">
      <c r="A49" s="214">
        <v>7</v>
      </c>
      <c r="B49" s="235" t="s">
        <v>68</v>
      </c>
      <c r="C49" s="217" t="s">
        <v>1304</v>
      </c>
      <c r="D49" s="217" t="s">
        <v>1296</v>
      </c>
      <c r="E49" s="321">
        <v>470</v>
      </c>
      <c r="F49" s="207">
        <v>0.7709163</v>
      </c>
      <c r="G49" s="268">
        <v>0.34399999999999997</v>
      </c>
      <c r="H49" s="211">
        <v>0.65315279999999998</v>
      </c>
      <c r="I49" s="268">
        <v>0.05</v>
      </c>
      <c r="J49" s="211">
        <v>0.11776350000000001</v>
      </c>
      <c r="K49" s="23"/>
      <c r="L49" s="23"/>
      <c r="M49" s="23"/>
      <c r="N49" s="174"/>
      <c r="O49" s="45">
        <v>0</v>
      </c>
      <c r="P49" s="211">
        <v>362.33066100000002</v>
      </c>
      <c r="Q49" s="211">
        <v>0</v>
      </c>
      <c r="R49" s="211">
        <v>0</v>
      </c>
      <c r="S49" s="205"/>
      <c r="T49" s="205"/>
    </row>
    <row r="50" spans="1:20" ht="12.75" customHeight="1" x14ac:dyDescent="0.2">
      <c r="A50" s="215"/>
      <c r="B50" s="236"/>
      <c r="C50" s="218"/>
      <c r="D50" s="218"/>
      <c r="E50" s="321"/>
      <c r="F50" s="208"/>
      <c r="G50" s="268"/>
      <c r="H50" s="212"/>
      <c r="I50" s="268"/>
      <c r="J50" s="212"/>
      <c r="K50" s="23"/>
      <c r="L50" s="23"/>
      <c r="M50" s="23"/>
      <c r="N50" s="174"/>
      <c r="O50" s="45">
        <v>0</v>
      </c>
      <c r="P50" s="212"/>
      <c r="Q50" s="212"/>
      <c r="R50" s="212"/>
      <c r="S50" s="205"/>
      <c r="T50" s="205"/>
    </row>
    <row r="51" spans="1:20" ht="12.75" customHeight="1" x14ac:dyDescent="0.2">
      <c r="A51" s="215"/>
      <c r="B51" s="236"/>
      <c r="C51" s="218"/>
      <c r="D51" s="218"/>
      <c r="E51" s="321"/>
      <c r="F51" s="208"/>
      <c r="G51" s="268"/>
      <c r="H51" s="212"/>
      <c r="I51" s="268"/>
      <c r="J51" s="212"/>
      <c r="K51" s="23"/>
      <c r="L51" s="23"/>
      <c r="M51" s="23"/>
      <c r="N51" s="174"/>
      <c r="O51" s="45">
        <v>0</v>
      </c>
      <c r="P51" s="212"/>
      <c r="Q51" s="212"/>
      <c r="R51" s="212"/>
      <c r="S51" s="205"/>
      <c r="T51" s="205"/>
    </row>
    <row r="52" spans="1:20" ht="12.75" customHeight="1" x14ac:dyDescent="0.2">
      <c r="A52" s="216"/>
      <c r="B52" s="237"/>
      <c r="C52" s="219"/>
      <c r="D52" s="219"/>
      <c r="E52" s="321"/>
      <c r="F52" s="209"/>
      <c r="G52" s="268"/>
      <c r="H52" s="213"/>
      <c r="I52" s="268"/>
      <c r="J52" s="213"/>
      <c r="K52" s="23"/>
      <c r="L52" s="23"/>
      <c r="M52" s="23"/>
      <c r="N52" s="174"/>
      <c r="O52" s="45">
        <v>0</v>
      </c>
      <c r="P52" s="213"/>
      <c r="Q52" s="213"/>
      <c r="R52" s="213"/>
      <c r="S52" s="205"/>
      <c r="T52" s="205"/>
    </row>
    <row r="53" spans="1:20" ht="12.75" customHeight="1" x14ac:dyDescent="0.2">
      <c r="A53" s="214">
        <v>8</v>
      </c>
      <c r="B53" s="235" t="s">
        <v>74</v>
      </c>
      <c r="C53" s="217" t="s">
        <v>1305</v>
      </c>
      <c r="D53" s="217" t="s">
        <v>1296</v>
      </c>
      <c r="E53" s="321">
        <v>3691.09</v>
      </c>
      <c r="F53" s="207">
        <v>0.74049300000000007</v>
      </c>
      <c r="G53" s="250">
        <v>0.39</v>
      </c>
      <c r="H53" s="205">
        <v>0.74049300000000007</v>
      </c>
      <c r="I53" s="268"/>
      <c r="J53" s="211">
        <v>0</v>
      </c>
      <c r="K53" s="23"/>
      <c r="L53" s="23"/>
      <c r="M53" s="23"/>
      <c r="N53" s="174"/>
      <c r="O53" s="45">
        <v>0</v>
      </c>
      <c r="P53" s="211">
        <v>2733.2263073700005</v>
      </c>
      <c r="Q53" s="211">
        <v>0</v>
      </c>
      <c r="R53" s="211">
        <v>0</v>
      </c>
      <c r="S53" s="205"/>
      <c r="T53" s="205"/>
    </row>
    <row r="54" spans="1:20" ht="12.75" customHeight="1" x14ac:dyDescent="0.2">
      <c r="A54" s="215"/>
      <c r="B54" s="236"/>
      <c r="C54" s="218"/>
      <c r="D54" s="218"/>
      <c r="E54" s="321"/>
      <c r="F54" s="208"/>
      <c r="G54" s="251"/>
      <c r="H54" s="205"/>
      <c r="I54" s="268"/>
      <c r="J54" s="212"/>
      <c r="K54" s="23"/>
      <c r="L54" s="23"/>
      <c r="M54" s="23"/>
      <c r="N54" s="174"/>
      <c r="O54" s="45">
        <v>0</v>
      </c>
      <c r="P54" s="212"/>
      <c r="Q54" s="212"/>
      <c r="R54" s="212"/>
      <c r="S54" s="205"/>
      <c r="T54" s="205"/>
    </row>
    <row r="55" spans="1:20" ht="12.75" customHeight="1" x14ac:dyDescent="0.2">
      <c r="A55" s="215"/>
      <c r="B55" s="236"/>
      <c r="C55" s="218"/>
      <c r="D55" s="218"/>
      <c r="E55" s="321"/>
      <c r="F55" s="208"/>
      <c r="G55" s="251"/>
      <c r="H55" s="205"/>
      <c r="I55" s="268"/>
      <c r="J55" s="212"/>
      <c r="K55" s="23"/>
      <c r="L55" s="23"/>
      <c r="M55" s="23"/>
      <c r="N55" s="174"/>
      <c r="O55" s="45">
        <v>0</v>
      </c>
      <c r="P55" s="212"/>
      <c r="Q55" s="212"/>
      <c r="R55" s="212"/>
      <c r="S55" s="205"/>
      <c r="T55" s="205"/>
    </row>
    <row r="56" spans="1:20" ht="12.75" customHeight="1" x14ac:dyDescent="0.2">
      <c r="A56" s="216"/>
      <c r="B56" s="237"/>
      <c r="C56" s="219"/>
      <c r="D56" s="219"/>
      <c r="E56" s="321"/>
      <c r="F56" s="209"/>
      <c r="G56" s="252"/>
      <c r="H56" s="205"/>
      <c r="I56" s="268"/>
      <c r="J56" s="213"/>
      <c r="K56" s="23"/>
      <c r="L56" s="23"/>
      <c r="M56" s="23"/>
      <c r="N56" s="174"/>
      <c r="O56" s="45">
        <v>0</v>
      </c>
      <c r="P56" s="213"/>
      <c r="Q56" s="213"/>
      <c r="R56" s="213"/>
      <c r="S56" s="205"/>
      <c r="T56" s="205"/>
    </row>
    <row r="57" spans="1:20" ht="12.75" customHeight="1" x14ac:dyDescent="0.2">
      <c r="A57" s="214">
        <v>9</v>
      </c>
      <c r="B57" s="262" t="s">
        <v>72</v>
      </c>
      <c r="C57" s="217" t="s">
        <v>1306</v>
      </c>
      <c r="D57" s="217" t="s">
        <v>1296</v>
      </c>
      <c r="E57" s="315">
        <v>232.7</v>
      </c>
      <c r="F57" s="207">
        <v>0.26581800000000005</v>
      </c>
      <c r="G57" s="250">
        <v>0.14000000000000001</v>
      </c>
      <c r="H57" s="211">
        <v>0.26581800000000005</v>
      </c>
      <c r="I57" s="225"/>
      <c r="J57" s="211">
        <v>0</v>
      </c>
      <c r="K57" s="23"/>
      <c r="L57" s="23"/>
      <c r="M57" s="23"/>
      <c r="N57" s="181"/>
      <c r="O57" s="45">
        <v>0</v>
      </c>
      <c r="P57" s="211">
        <v>61.855848600000009</v>
      </c>
      <c r="Q57" s="211">
        <v>0</v>
      </c>
      <c r="R57" s="211">
        <v>0</v>
      </c>
      <c r="S57" s="205"/>
      <c r="T57" s="205"/>
    </row>
    <row r="58" spans="1:20" ht="12.75" customHeight="1" x14ac:dyDescent="0.2">
      <c r="A58" s="215"/>
      <c r="B58" s="263"/>
      <c r="C58" s="218"/>
      <c r="D58" s="218"/>
      <c r="E58" s="316"/>
      <c r="F58" s="208"/>
      <c r="G58" s="251"/>
      <c r="H58" s="212"/>
      <c r="I58" s="225"/>
      <c r="J58" s="212"/>
      <c r="K58" s="23"/>
      <c r="L58" s="23"/>
      <c r="M58" s="23"/>
      <c r="N58" s="181"/>
      <c r="O58" s="45">
        <v>0</v>
      </c>
      <c r="P58" s="212"/>
      <c r="Q58" s="212"/>
      <c r="R58" s="212"/>
      <c r="S58" s="205"/>
      <c r="T58" s="205"/>
    </row>
    <row r="59" spans="1:20" ht="12.75" customHeight="1" x14ac:dyDescent="0.2">
      <c r="A59" s="215"/>
      <c r="B59" s="263"/>
      <c r="C59" s="218"/>
      <c r="D59" s="218"/>
      <c r="E59" s="316"/>
      <c r="F59" s="208"/>
      <c r="G59" s="251"/>
      <c r="H59" s="212"/>
      <c r="I59" s="225"/>
      <c r="J59" s="212"/>
      <c r="K59" s="23"/>
      <c r="L59" s="23"/>
      <c r="M59" s="23"/>
      <c r="N59" s="181"/>
      <c r="O59" s="45">
        <v>0</v>
      </c>
      <c r="P59" s="212"/>
      <c r="Q59" s="212"/>
      <c r="R59" s="212"/>
      <c r="S59" s="205"/>
      <c r="T59" s="205"/>
    </row>
    <row r="60" spans="1:20" ht="12.75" customHeight="1" x14ac:dyDescent="0.2">
      <c r="A60" s="216"/>
      <c r="B60" s="264"/>
      <c r="C60" s="219"/>
      <c r="D60" s="219"/>
      <c r="E60" s="317"/>
      <c r="F60" s="209"/>
      <c r="G60" s="252"/>
      <c r="H60" s="213"/>
      <c r="I60" s="225"/>
      <c r="J60" s="213"/>
      <c r="K60" s="23"/>
      <c r="L60" s="23"/>
      <c r="M60" s="23"/>
      <c r="N60" s="174"/>
      <c r="O60" s="45">
        <v>0</v>
      </c>
      <c r="P60" s="213"/>
      <c r="Q60" s="213"/>
      <c r="R60" s="213"/>
      <c r="S60" s="205"/>
      <c r="T60" s="205"/>
    </row>
    <row r="61" spans="1:20" ht="12.75" customHeight="1" x14ac:dyDescent="0.2">
      <c r="A61" s="214">
        <v>10</v>
      </c>
      <c r="B61" s="220" t="s">
        <v>76</v>
      </c>
      <c r="C61" s="194" t="s">
        <v>1307</v>
      </c>
      <c r="D61" s="217" t="s">
        <v>1296</v>
      </c>
      <c r="E61" s="321">
        <v>287.74</v>
      </c>
      <c r="F61" s="207">
        <v>0.56961000000000006</v>
      </c>
      <c r="G61" s="225">
        <v>0.3</v>
      </c>
      <c r="H61" s="205">
        <v>0.56961000000000006</v>
      </c>
      <c r="I61" s="225"/>
      <c r="J61" s="211">
        <v>0</v>
      </c>
      <c r="K61" s="23"/>
      <c r="L61" s="23"/>
      <c r="M61" s="23"/>
      <c r="N61" s="174"/>
      <c r="O61" s="45">
        <v>0</v>
      </c>
      <c r="P61" s="211">
        <v>163.89958140000002</v>
      </c>
      <c r="Q61" s="211">
        <v>0</v>
      </c>
      <c r="R61" s="211">
        <v>0</v>
      </c>
      <c r="S61" s="205"/>
      <c r="T61" s="205"/>
    </row>
    <row r="62" spans="1:20" ht="12.75" customHeight="1" x14ac:dyDescent="0.2">
      <c r="A62" s="215"/>
      <c r="B62" s="220"/>
      <c r="C62" s="194"/>
      <c r="D62" s="218"/>
      <c r="E62" s="321"/>
      <c r="F62" s="208"/>
      <c r="G62" s="225"/>
      <c r="H62" s="205"/>
      <c r="I62" s="225"/>
      <c r="J62" s="212"/>
      <c r="K62" s="23"/>
      <c r="L62" s="23"/>
      <c r="M62" s="23"/>
      <c r="N62" s="174"/>
      <c r="O62" s="45">
        <v>0</v>
      </c>
      <c r="P62" s="212"/>
      <c r="Q62" s="212"/>
      <c r="R62" s="212"/>
      <c r="S62" s="205"/>
      <c r="T62" s="205"/>
    </row>
    <row r="63" spans="1:20" ht="12.75" customHeight="1" x14ac:dyDescent="0.2">
      <c r="A63" s="215"/>
      <c r="B63" s="220"/>
      <c r="C63" s="194"/>
      <c r="D63" s="218"/>
      <c r="E63" s="321"/>
      <c r="F63" s="208"/>
      <c r="G63" s="225"/>
      <c r="H63" s="205"/>
      <c r="I63" s="225"/>
      <c r="J63" s="212"/>
      <c r="K63" s="23"/>
      <c r="L63" s="23"/>
      <c r="M63" s="23"/>
      <c r="N63" s="174"/>
      <c r="O63" s="45">
        <v>0</v>
      </c>
      <c r="P63" s="212"/>
      <c r="Q63" s="212"/>
      <c r="R63" s="212"/>
      <c r="S63" s="205"/>
      <c r="T63" s="205"/>
    </row>
    <row r="64" spans="1:20" ht="12.75" customHeight="1" x14ac:dyDescent="0.2">
      <c r="A64" s="216"/>
      <c r="B64" s="220"/>
      <c r="C64" s="194"/>
      <c r="D64" s="219"/>
      <c r="E64" s="321"/>
      <c r="F64" s="209"/>
      <c r="G64" s="225"/>
      <c r="H64" s="205"/>
      <c r="I64" s="225"/>
      <c r="J64" s="213"/>
      <c r="K64" s="23"/>
      <c r="L64" s="23"/>
      <c r="M64" s="23"/>
      <c r="N64" s="174"/>
      <c r="O64" s="45">
        <v>0</v>
      </c>
      <c r="P64" s="213"/>
      <c r="Q64" s="213"/>
      <c r="R64" s="213"/>
      <c r="S64" s="205"/>
      <c r="T64" s="205"/>
    </row>
    <row r="65" spans="1:20" ht="12.75" customHeight="1" x14ac:dyDescent="0.2">
      <c r="A65" s="214">
        <v>11</v>
      </c>
      <c r="B65" s="220" t="s">
        <v>634</v>
      </c>
      <c r="C65" s="194" t="s">
        <v>1308</v>
      </c>
      <c r="D65" s="217" t="s">
        <v>1296</v>
      </c>
      <c r="E65" s="321">
        <v>287.74</v>
      </c>
      <c r="F65" s="207">
        <v>0.17512248599999999</v>
      </c>
      <c r="G65" s="225">
        <v>0.09</v>
      </c>
      <c r="H65" s="205">
        <v>0.17088300000000001</v>
      </c>
      <c r="I65" s="269">
        <v>1.8E-3</v>
      </c>
      <c r="J65" s="211">
        <v>4.2394859999999998E-3</v>
      </c>
      <c r="K65" s="23"/>
      <c r="L65" s="23"/>
      <c r="M65" s="23"/>
      <c r="N65" s="174"/>
      <c r="O65" s="45">
        <v>0</v>
      </c>
      <c r="P65" s="211">
        <v>50.38974412164</v>
      </c>
      <c r="Q65" s="211">
        <v>0</v>
      </c>
      <c r="R65" s="211">
        <v>0</v>
      </c>
      <c r="S65" s="205"/>
      <c r="T65" s="205"/>
    </row>
    <row r="66" spans="1:20" ht="12.75" customHeight="1" x14ac:dyDescent="0.2">
      <c r="A66" s="215"/>
      <c r="B66" s="220"/>
      <c r="C66" s="194"/>
      <c r="D66" s="218"/>
      <c r="E66" s="321"/>
      <c r="F66" s="208"/>
      <c r="G66" s="225"/>
      <c r="H66" s="205"/>
      <c r="I66" s="269"/>
      <c r="J66" s="212"/>
      <c r="K66" s="23"/>
      <c r="L66" s="23"/>
      <c r="M66" s="23"/>
      <c r="N66" s="174"/>
      <c r="O66" s="45">
        <v>0</v>
      </c>
      <c r="P66" s="212"/>
      <c r="Q66" s="212"/>
      <c r="R66" s="212"/>
      <c r="S66" s="205"/>
      <c r="T66" s="205"/>
    </row>
    <row r="67" spans="1:20" ht="12.75" customHeight="1" x14ac:dyDescent="0.2">
      <c r="A67" s="215"/>
      <c r="B67" s="220"/>
      <c r="C67" s="194"/>
      <c r="D67" s="218"/>
      <c r="E67" s="321"/>
      <c r="F67" s="208"/>
      <c r="G67" s="225"/>
      <c r="H67" s="205"/>
      <c r="I67" s="269"/>
      <c r="J67" s="212"/>
      <c r="K67" s="23"/>
      <c r="L67" s="23"/>
      <c r="M67" s="23"/>
      <c r="N67" s="174"/>
      <c r="O67" s="45">
        <v>0</v>
      </c>
      <c r="P67" s="212"/>
      <c r="Q67" s="212"/>
      <c r="R67" s="212"/>
      <c r="S67" s="205"/>
      <c r="T67" s="205"/>
    </row>
    <row r="68" spans="1:20" ht="12.75" customHeight="1" x14ac:dyDescent="0.2">
      <c r="A68" s="216"/>
      <c r="B68" s="220"/>
      <c r="C68" s="194"/>
      <c r="D68" s="219"/>
      <c r="E68" s="321"/>
      <c r="F68" s="209"/>
      <c r="G68" s="225"/>
      <c r="H68" s="205"/>
      <c r="I68" s="269"/>
      <c r="J68" s="213"/>
      <c r="K68" s="23"/>
      <c r="L68" s="23"/>
      <c r="M68" s="23"/>
      <c r="N68" s="174"/>
      <c r="O68" s="45">
        <v>0</v>
      </c>
      <c r="P68" s="213"/>
      <c r="Q68" s="213"/>
      <c r="R68" s="213"/>
      <c r="S68" s="205"/>
      <c r="T68" s="205"/>
    </row>
    <row r="69" spans="1:20" ht="12.75" customHeight="1" x14ac:dyDescent="0.2">
      <c r="A69" s="214">
        <v>12</v>
      </c>
      <c r="B69" s="262" t="s">
        <v>694</v>
      </c>
      <c r="C69" s="217" t="s">
        <v>1309</v>
      </c>
      <c r="D69" s="217" t="s">
        <v>1296</v>
      </c>
      <c r="E69" s="315">
        <v>167.5</v>
      </c>
      <c r="F69" s="207">
        <v>4.2151140000000004E-2</v>
      </c>
      <c r="G69" s="250">
        <v>2.2200000000000001E-2</v>
      </c>
      <c r="H69" s="211">
        <v>4.2151140000000004E-2</v>
      </c>
      <c r="I69" s="225"/>
      <c r="J69" s="211">
        <v>0</v>
      </c>
      <c r="K69" s="23"/>
      <c r="L69" s="23"/>
      <c r="M69" s="23"/>
      <c r="N69" s="181"/>
      <c r="O69" s="45">
        <v>0</v>
      </c>
      <c r="P69" s="211">
        <v>7.0603159500000006</v>
      </c>
      <c r="Q69" s="211">
        <v>0</v>
      </c>
      <c r="R69" s="211">
        <v>0</v>
      </c>
      <c r="S69" s="205"/>
      <c r="T69" s="205"/>
    </row>
    <row r="70" spans="1:20" ht="12.75" customHeight="1" x14ac:dyDescent="0.2">
      <c r="A70" s="215"/>
      <c r="B70" s="263"/>
      <c r="C70" s="218"/>
      <c r="D70" s="218"/>
      <c r="E70" s="316"/>
      <c r="F70" s="208"/>
      <c r="G70" s="251"/>
      <c r="H70" s="212"/>
      <c r="I70" s="225"/>
      <c r="J70" s="212"/>
      <c r="K70" s="23"/>
      <c r="L70" s="23"/>
      <c r="M70" s="23"/>
      <c r="N70" s="181"/>
      <c r="O70" s="45">
        <v>0</v>
      </c>
      <c r="P70" s="212"/>
      <c r="Q70" s="212"/>
      <c r="R70" s="212"/>
      <c r="S70" s="205"/>
      <c r="T70" s="205"/>
    </row>
    <row r="71" spans="1:20" ht="12.75" customHeight="1" x14ac:dyDescent="0.2">
      <c r="A71" s="215"/>
      <c r="B71" s="263"/>
      <c r="C71" s="218"/>
      <c r="D71" s="218"/>
      <c r="E71" s="316"/>
      <c r="F71" s="208"/>
      <c r="G71" s="251"/>
      <c r="H71" s="212"/>
      <c r="I71" s="225"/>
      <c r="J71" s="212"/>
      <c r="K71" s="23"/>
      <c r="L71" s="23"/>
      <c r="M71" s="23"/>
      <c r="N71" s="181"/>
      <c r="O71" s="45">
        <v>0</v>
      </c>
      <c r="P71" s="212"/>
      <c r="Q71" s="212"/>
      <c r="R71" s="212"/>
      <c r="S71" s="205"/>
      <c r="T71" s="205"/>
    </row>
    <row r="72" spans="1:20" ht="12.75" customHeight="1" x14ac:dyDescent="0.2">
      <c r="A72" s="216"/>
      <c r="B72" s="264"/>
      <c r="C72" s="219"/>
      <c r="D72" s="219"/>
      <c r="E72" s="317"/>
      <c r="F72" s="209"/>
      <c r="G72" s="252"/>
      <c r="H72" s="213"/>
      <c r="I72" s="225"/>
      <c r="J72" s="213"/>
      <c r="K72" s="23"/>
      <c r="L72" s="23"/>
      <c r="M72" s="23"/>
      <c r="N72" s="174"/>
      <c r="O72" s="45">
        <v>0</v>
      </c>
      <c r="P72" s="213"/>
      <c r="Q72" s="213"/>
      <c r="R72" s="213"/>
      <c r="S72" s="205"/>
      <c r="T72" s="205"/>
    </row>
    <row r="73" spans="1:20" ht="12.75" customHeight="1" x14ac:dyDescent="0.2">
      <c r="A73" s="214">
        <v>13</v>
      </c>
      <c r="B73" s="220" t="s">
        <v>74</v>
      </c>
      <c r="C73" s="194" t="s">
        <v>1310</v>
      </c>
      <c r="D73" s="217" t="s">
        <v>1296</v>
      </c>
      <c r="E73" s="321">
        <v>268</v>
      </c>
      <c r="F73" s="207">
        <v>0.74049300000000007</v>
      </c>
      <c r="G73" s="225">
        <v>0.39</v>
      </c>
      <c r="H73" s="205">
        <v>0.74049300000000007</v>
      </c>
      <c r="I73" s="268"/>
      <c r="J73" s="211">
        <v>0</v>
      </c>
      <c r="K73" s="23"/>
      <c r="L73" s="23"/>
      <c r="M73" s="23"/>
      <c r="N73" s="174"/>
      <c r="O73" s="45">
        <v>0</v>
      </c>
      <c r="P73" s="211">
        <v>198.45212400000003</v>
      </c>
      <c r="Q73" s="211">
        <v>0</v>
      </c>
      <c r="R73" s="211">
        <v>0</v>
      </c>
      <c r="S73" s="205"/>
      <c r="T73" s="205"/>
    </row>
    <row r="74" spans="1:20" ht="12.75" customHeight="1" x14ac:dyDescent="0.2">
      <c r="A74" s="215"/>
      <c r="B74" s="220"/>
      <c r="C74" s="194"/>
      <c r="D74" s="218"/>
      <c r="E74" s="321"/>
      <c r="F74" s="208"/>
      <c r="G74" s="225"/>
      <c r="H74" s="205"/>
      <c r="I74" s="268"/>
      <c r="J74" s="212"/>
      <c r="K74" s="23"/>
      <c r="L74" s="23"/>
      <c r="M74" s="23"/>
      <c r="N74" s="174"/>
      <c r="O74" s="45">
        <v>0</v>
      </c>
      <c r="P74" s="212"/>
      <c r="Q74" s="212"/>
      <c r="R74" s="212"/>
      <c r="S74" s="205"/>
      <c r="T74" s="205"/>
    </row>
    <row r="75" spans="1:20" ht="12.75" customHeight="1" x14ac:dyDescent="0.2">
      <c r="A75" s="215"/>
      <c r="B75" s="220"/>
      <c r="C75" s="194"/>
      <c r="D75" s="218"/>
      <c r="E75" s="321"/>
      <c r="F75" s="208"/>
      <c r="G75" s="225"/>
      <c r="H75" s="205"/>
      <c r="I75" s="268"/>
      <c r="J75" s="212"/>
      <c r="K75" s="23"/>
      <c r="L75" s="23"/>
      <c r="M75" s="23"/>
      <c r="N75" s="174"/>
      <c r="O75" s="45">
        <v>0</v>
      </c>
      <c r="P75" s="212"/>
      <c r="Q75" s="212"/>
      <c r="R75" s="212"/>
      <c r="S75" s="205"/>
      <c r="T75" s="205"/>
    </row>
    <row r="76" spans="1:20" ht="12.75" customHeight="1" x14ac:dyDescent="0.2">
      <c r="A76" s="216"/>
      <c r="B76" s="220"/>
      <c r="C76" s="194"/>
      <c r="D76" s="219"/>
      <c r="E76" s="321"/>
      <c r="F76" s="209"/>
      <c r="G76" s="225"/>
      <c r="H76" s="205"/>
      <c r="I76" s="268"/>
      <c r="J76" s="213"/>
      <c r="K76" s="23"/>
      <c r="L76" s="23"/>
      <c r="M76" s="23"/>
      <c r="N76" s="174"/>
      <c r="O76" s="45">
        <v>0</v>
      </c>
      <c r="P76" s="213"/>
      <c r="Q76" s="213"/>
      <c r="R76" s="213"/>
      <c r="S76" s="205"/>
      <c r="T76" s="205"/>
    </row>
    <row r="77" spans="1:20" ht="12.75" customHeight="1" x14ac:dyDescent="0.2">
      <c r="A77" s="214">
        <v>14</v>
      </c>
      <c r="B77" s="235" t="s">
        <v>70</v>
      </c>
      <c r="C77" s="217" t="s">
        <v>1564</v>
      </c>
      <c r="D77" s="217" t="s">
        <v>1296</v>
      </c>
      <c r="E77" s="315">
        <v>1446.6</v>
      </c>
      <c r="F77" s="207">
        <v>0.968337</v>
      </c>
      <c r="G77" s="273">
        <v>0.51</v>
      </c>
      <c r="H77" s="211">
        <v>0.968337</v>
      </c>
      <c r="I77" s="268"/>
      <c r="J77" s="211">
        <v>0</v>
      </c>
      <c r="K77" s="23"/>
      <c r="L77" s="23"/>
      <c r="M77" s="23"/>
      <c r="N77" s="174"/>
      <c r="O77" s="45">
        <v>0</v>
      </c>
      <c r="P77" s="211">
        <v>1400.7963041999999</v>
      </c>
      <c r="Q77" s="211">
        <v>0</v>
      </c>
      <c r="R77" s="211">
        <v>0</v>
      </c>
      <c r="S77" s="205"/>
      <c r="T77" s="205"/>
    </row>
    <row r="78" spans="1:20" ht="12.75" customHeight="1" x14ac:dyDescent="0.2">
      <c r="A78" s="215"/>
      <c r="B78" s="236"/>
      <c r="C78" s="218"/>
      <c r="D78" s="218"/>
      <c r="E78" s="316"/>
      <c r="F78" s="208"/>
      <c r="G78" s="274"/>
      <c r="H78" s="212"/>
      <c r="I78" s="268"/>
      <c r="J78" s="212"/>
      <c r="K78" s="23"/>
      <c r="L78" s="23"/>
      <c r="M78" s="23"/>
      <c r="N78" s="174"/>
      <c r="O78" s="45">
        <v>0</v>
      </c>
      <c r="P78" s="212"/>
      <c r="Q78" s="212"/>
      <c r="R78" s="212"/>
      <c r="S78" s="205"/>
      <c r="T78" s="205"/>
    </row>
    <row r="79" spans="1:20" ht="12.75" customHeight="1" x14ac:dyDescent="0.2">
      <c r="A79" s="215"/>
      <c r="B79" s="236"/>
      <c r="C79" s="218"/>
      <c r="D79" s="218"/>
      <c r="E79" s="316"/>
      <c r="F79" s="208"/>
      <c r="G79" s="274"/>
      <c r="H79" s="212"/>
      <c r="I79" s="268"/>
      <c r="J79" s="212"/>
      <c r="K79" s="23"/>
      <c r="L79" s="23"/>
      <c r="M79" s="23"/>
      <c r="N79" s="174"/>
      <c r="O79" s="45">
        <v>0</v>
      </c>
      <c r="P79" s="212"/>
      <c r="Q79" s="212"/>
      <c r="R79" s="212"/>
      <c r="S79" s="205"/>
      <c r="T79" s="205"/>
    </row>
    <row r="80" spans="1:20" ht="12.75" customHeight="1" x14ac:dyDescent="0.2">
      <c r="A80" s="216"/>
      <c r="B80" s="237"/>
      <c r="C80" s="219"/>
      <c r="D80" s="219"/>
      <c r="E80" s="316"/>
      <c r="F80" s="209"/>
      <c r="G80" s="275"/>
      <c r="H80" s="212"/>
      <c r="I80" s="246"/>
      <c r="J80" s="213"/>
      <c r="K80" s="27"/>
      <c r="L80" s="27"/>
      <c r="M80" s="27"/>
      <c r="N80" s="173"/>
      <c r="O80" s="45">
        <v>0</v>
      </c>
      <c r="P80" s="213"/>
      <c r="Q80" s="213"/>
      <c r="R80" s="213"/>
      <c r="S80" s="205"/>
      <c r="T80" s="205"/>
    </row>
    <row r="81" spans="1:20" ht="12.75" customHeight="1" x14ac:dyDescent="0.2">
      <c r="A81" s="214">
        <v>15</v>
      </c>
      <c r="B81" s="262" t="s">
        <v>72</v>
      </c>
      <c r="C81" s="453" t="s">
        <v>1565</v>
      </c>
      <c r="D81" s="217" t="s">
        <v>1296</v>
      </c>
      <c r="E81" s="315">
        <v>127.5</v>
      </c>
      <c r="F81" s="207">
        <v>0.26581800000000005</v>
      </c>
      <c r="G81" s="250">
        <v>0.14000000000000001</v>
      </c>
      <c r="H81" s="211">
        <v>0.26581800000000005</v>
      </c>
      <c r="I81" s="276"/>
      <c r="J81" s="211">
        <v>0</v>
      </c>
      <c r="K81" s="23"/>
      <c r="L81" s="23"/>
      <c r="M81" s="23"/>
      <c r="N81" s="181"/>
      <c r="O81" s="45">
        <v>0</v>
      </c>
      <c r="P81" s="211">
        <v>33.891795000000009</v>
      </c>
      <c r="Q81" s="211">
        <v>0</v>
      </c>
      <c r="R81" s="211">
        <v>0</v>
      </c>
      <c r="S81" s="205"/>
      <c r="T81" s="205"/>
    </row>
    <row r="82" spans="1:20" ht="12.75" customHeight="1" x14ac:dyDescent="0.2">
      <c r="A82" s="215"/>
      <c r="B82" s="263"/>
      <c r="C82" s="454"/>
      <c r="D82" s="218"/>
      <c r="E82" s="316"/>
      <c r="F82" s="208"/>
      <c r="G82" s="251"/>
      <c r="H82" s="212"/>
      <c r="I82" s="276"/>
      <c r="J82" s="212"/>
      <c r="K82" s="23"/>
      <c r="L82" s="23"/>
      <c r="M82" s="23"/>
      <c r="N82" s="181"/>
      <c r="O82" s="45">
        <v>0</v>
      </c>
      <c r="P82" s="212"/>
      <c r="Q82" s="212"/>
      <c r="R82" s="212"/>
      <c r="S82" s="205"/>
      <c r="T82" s="205"/>
    </row>
    <row r="83" spans="1:20" ht="12.75" customHeight="1" x14ac:dyDescent="0.2">
      <c r="A83" s="215"/>
      <c r="B83" s="263"/>
      <c r="C83" s="454"/>
      <c r="D83" s="218"/>
      <c r="E83" s="316"/>
      <c r="F83" s="208"/>
      <c r="G83" s="251"/>
      <c r="H83" s="212"/>
      <c r="I83" s="276"/>
      <c r="J83" s="212"/>
      <c r="K83" s="23"/>
      <c r="L83" s="23"/>
      <c r="M83" s="23"/>
      <c r="N83" s="181"/>
      <c r="O83" s="45">
        <v>0</v>
      </c>
      <c r="P83" s="212"/>
      <c r="Q83" s="212"/>
      <c r="R83" s="212"/>
      <c r="S83" s="205"/>
      <c r="T83" s="205"/>
    </row>
    <row r="84" spans="1:20" ht="12.75" customHeight="1" x14ac:dyDescent="0.2">
      <c r="A84" s="216"/>
      <c r="B84" s="264"/>
      <c r="C84" s="455"/>
      <c r="D84" s="219"/>
      <c r="E84" s="317"/>
      <c r="F84" s="209"/>
      <c r="G84" s="252"/>
      <c r="H84" s="213"/>
      <c r="I84" s="276"/>
      <c r="J84" s="213"/>
      <c r="K84" s="23"/>
      <c r="L84" s="23"/>
      <c r="M84" s="23"/>
      <c r="N84" s="174"/>
      <c r="O84" s="45">
        <v>0</v>
      </c>
      <c r="P84" s="213"/>
      <c r="Q84" s="213"/>
      <c r="R84" s="213"/>
      <c r="S84" s="205"/>
      <c r="T84" s="205"/>
    </row>
    <row r="85" spans="1:20" ht="12.75" customHeight="1" x14ac:dyDescent="0.2">
      <c r="A85" s="214">
        <v>16</v>
      </c>
      <c r="B85" s="194" t="s">
        <v>1223</v>
      </c>
      <c r="C85" s="194" t="s">
        <v>1563</v>
      </c>
      <c r="D85" s="217" t="s">
        <v>1296</v>
      </c>
      <c r="E85" s="206">
        <v>6.5439999999999996</v>
      </c>
      <c r="F85" s="196">
        <v>3.4033070880000005</v>
      </c>
      <c r="G85" s="199">
        <v>0.41399999999999998</v>
      </c>
      <c r="H85" s="200">
        <v>0.78606179999999992</v>
      </c>
      <c r="I85" s="199">
        <v>1.0920000000000001</v>
      </c>
      <c r="J85" s="211">
        <v>2.5719548400000005</v>
      </c>
      <c r="K85" s="47" t="s">
        <v>54</v>
      </c>
      <c r="L85" s="47" t="s">
        <v>23</v>
      </c>
      <c r="M85" s="47">
        <v>1</v>
      </c>
      <c r="N85" s="171">
        <v>0.04</v>
      </c>
      <c r="O85" s="45">
        <v>0.04</v>
      </c>
      <c r="P85" s="211">
        <v>22.271241583872001</v>
      </c>
      <c r="Q85" s="211">
        <v>0.04</v>
      </c>
      <c r="R85" s="211">
        <v>4.5290447999999997E-2</v>
      </c>
      <c r="S85" s="205"/>
      <c r="T85" s="205"/>
    </row>
    <row r="86" spans="1:20" ht="12.75" customHeight="1" x14ac:dyDescent="0.2">
      <c r="A86" s="215"/>
      <c r="B86" s="194"/>
      <c r="C86" s="194"/>
      <c r="D86" s="218"/>
      <c r="E86" s="206"/>
      <c r="F86" s="197"/>
      <c r="G86" s="199"/>
      <c r="H86" s="201"/>
      <c r="I86" s="199"/>
      <c r="J86" s="212"/>
      <c r="K86" s="47"/>
      <c r="L86" s="47"/>
      <c r="M86" s="47"/>
      <c r="N86" s="171"/>
      <c r="O86" s="45">
        <v>0</v>
      </c>
      <c r="P86" s="212"/>
      <c r="Q86" s="212"/>
      <c r="R86" s="212"/>
      <c r="S86" s="205"/>
      <c r="T86" s="205"/>
    </row>
    <row r="87" spans="1:20" ht="12.75" customHeight="1" x14ac:dyDescent="0.2">
      <c r="A87" s="215"/>
      <c r="B87" s="194"/>
      <c r="C87" s="194"/>
      <c r="D87" s="218"/>
      <c r="E87" s="206"/>
      <c r="F87" s="197"/>
      <c r="G87" s="199"/>
      <c r="H87" s="201"/>
      <c r="I87" s="199"/>
      <c r="J87" s="212"/>
      <c r="K87" s="47"/>
      <c r="L87" s="47"/>
      <c r="M87" s="47"/>
      <c r="N87" s="171"/>
      <c r="O87" s="45">
        <v>0</v>
      </c>
      <c r="P87" s="212"/>
      <c r="Q87" s="212"/>
      <c r="R87" s="212"/>
      <c r="S87" s="205"/>
      <c r="T87" s="205"/>
    </row>
    <row r="88" spans="1:20" ht="12.75" customHeight="1" x14ac:dyDescent="0.2">
      <c r="A88" s="216"/>
      <c r="B88" s="194"/>
      <c r="C88" s="194"/>
      <c r="D88" s="219"/>
      <c r="E88" s="206"/>
      <c r="F88" s="198"/>
      <c r="G88" s="199"/>
      <c r="H88" s="202"/>
      <c r="I88" s="199"/>
      <c r="J88" s="213"/>
      <c r="K88" s="47"/>
      <c r="L88" s="47"/>
      <c r="M88" s="47"/>
      <c r="N88" s="171"/>
      <c r="O88" s="45">
        <v>0</v>
      </c>
      <c r="P88" s="213"/>
      <c r="Q88" s="213"/>
      <c r="R88" s="213"/>
      <c r="S88" s="205"/>
      <c r="T88" s="205"/>
    </row>
    <row r="89" spans="1:20" ht="12.75" customHeight="1" x14ac:dyDescent="0.2">
      <c r="A89" s="214">
        <v>17</v>
      </c>
      <c r="B89" s="220" t="s">
        <v>82</v>
      </c>
      <c r="C89" s="194" t="s">
        <v>1311</v>
      </c>
      <c r="D89" s="217" t="s">
        <v>1296</v>
      </c>
      <c r="E89" s="206">
        <v>106.45</v>
      </c>
      <c r="F89" s="196">
        <v>1.09852236</v>
      </c>
      <c r="G89" s="199">
        <v>0.45700000000000002</v>
      </c>
      <c r="H89" s="200">
        <v>0.86770590000000003</v>
      </c>
      <c r="I89" s="199">
        <v>9.8000000000000004E-2</v>
      </c>
      <c r="J89" s="211">
        <v>0.23081646</v>
      </c>
      <c r="K89" s="47"/>
      <c r="L89" s="47"/>
      <c r="M89" s="47"/>
      <c r="N89" s="171"/>
      <c r="O89" s="45">
        <v>0</v>
      </c>
      <c r="P89" s="211">
        <v>116.93770522200001</v>
      </c>
      <c r="Q89" s="211">
        <v>0</v>
      </c>
      <c r="R89" s="211">
        <v>0</v>
      </c>
      <c r="S89" s="205"/>
      <c r="T89" s="205"/>
    </row>
    <row r="90" spans="1:20" ht="12.75" customHeight="1" x14ac:dyDescent="0.2">
      <c r="A90" s="215"/>
      <c r="B90" s="220"/>
      <c r="C90" s="194"/>
      <c r="D90" s="218"/>
      <c r="E90" s="206"/>
      <c r="F90" s="197"/>
      <c r="G90" s="199"/>
      <c r="H90" s="201"/>
      <c r="I90" s="199"/>
      <c r="J90" s="212"/>
      <c r="K90" s="47"/>
      <c r="L90" s="47"/>
      <c r="M90" s="47"/>
      <c r="N90" s="171"/>
      <c r="O90" s="45">
        <v>0</v>
      </c>
      <c r="P90" s="212"/>
      <c r="Q90" s="212"/>
      <c r="R90" s="212"/>
      <c r="S90" s="205"/>
      <c r="T90" s="205"/>
    </row>
    <row r="91" spans="1:20" ht="12.75" customHeight="1" x14ac:dyDescent="0.2">
      <c r="A91" s="215"/>
      <c r="B91" s="220"/>
      <c r="C91" s="194"/>
      <c r="D91" s="218"/>
      <c r="E91" s="206"/>
      <c r="F91" s="197"/>
      <c r="G91" s="199"/>
      <c r="H91" s="201"/>
      <c r="I91" s="199"/>
      <c r="J91" s="212"/>
      <c r="K91" s="47"/>
      <c r="L91" s="47"/>
      <c r="M91" s="47"/>
      <c r="N91" s="171"/>
      <c r="O91" s="45">
        <v>0</v>
      </c>
      <c r="P91" s="212"/>
      <c r="Q91" s="212"/>
      <c r="R91" s="212"/>
      <c r="S91" s="205"/>
      <c r="T91" s="205"/>
    </row>
    <row r="92" spans="1:20" ht="12.75" customHeight="1" x14ac:dyDescent="0.2">
      <c r="A92" s="216"/>
      <c r="B92" s="220"/>
      <c r="C92" s="194"/>
      <c r="D92" s="219"/>
      <c r="E92" s="206"/>
      <c r="F92" s="198"/>
      <c r="G92" s="199"/>
      <c r="H92" s="202"/>
      <c r="I92" s="199"/>
      <c r="J92" s="213"/>
      <c r="K92" s="47"/>
      <c r="L92" s="47"/>
      <c r="M92" s="47"/>
      <c r="N92" s="171"/>
      <c r="O92" s="45">
        <v>0</v>
      </c>
      <c r="P92" s="213"/>
      <c r="Q92" s="213"/>
      <c r="R92" s="213"/>
      <c r="S92" s="205"/>
      <c r="T92" s="205"/>
    </row>
    <row r="93" spans="1:20" ht="12.75" customHeight="1" x14ac:dyDescent="0.2">
      <c r="A93" s="214">
        <v>18</v>
      </c>
      <c r="B93" s="220" t="s">
        <v>80</v>
      </c>
      <c r="C93" s="194" t="s">
        <v>1312</v>
      </c>
      <c r="D93" s="217" t="s">
        <v>1296</v>
      </c>
      <c r="E93" s="315">
        <v>318.01400000000001</v>
      </c>
      <c r="F93" s="207">
        <v>1.8959763600000001</v>
      </c>
      <c r="G93" s="225">
        <v>0.877</v>
      </c>
      <c r="H93" s="211">
        <v>1.6651599000000001</v>
      </c>
      <c r="I93" s="225">
        <v>9.8000000000000004E-2</v>
      </c>
      <c r="J93" s="211">
        <v>0.23081646</v>
      </c>
      <c r="K93" s="23"/>
      <c r="L93" s="23"/>
      <c r="M93" s="23"/>
      <c r="N93" s="174"/>
      <c r="O93" s="45">
        <v>0</v>
      </c>
      <c r="P93" s="211">
        <v>602.94702614904008</v>
      </c>
      <c r="Q93" s="211">
        <v>0</v>
      </c>
      <c r="R93" s="211">
        <v>0</v>
      </c>
      <c r="S93" s="205"/>
      <c r="T93" s="205"/>
    </row>
    <row r="94" spans="1:20" ht="12.75" customHeight="1" x14ac:dyDescent="0.2">
      <c r="A94" s="215"/>
      <c r="B94" s="220"/>
      <c r="C94" s="194"/>
      <c r="D94" s="218"/>
      <c r="E94" s="316"/>
      <c r="F94" s="208"/>
      <c r="G94" s="225"/>
      <c r="H94" s="212"/>
      <c r="I94" s="225"/>
      <c r="J94" s="212"/>
      <c r="K94" s="23"/>
      <c r="L94" s="23"/>
      <c r="M94" s="23"/>
      <c r="N94" s="174"/>
      <c r="O94" s="45">
        <v>0</v>
      </c>
      <c r="P94" s="212"/>
      <c r="Q94" s="212"/>
      <c r="R94" s="212"/>
      <c r="S94" s="205"/>
      <c r="T94" s="205"/>
    </row>
    <row r="95" spans="1:20" ht="12.75" customHeight="1" x14ac:dyDescent="0.2">
      <c r="A95" s="215"/>
      <c r="B95" s="220"/>
      <c r="C95" s="194"/>
      <c r="D95" s="218"/>
      <c r="E95" s="316"/>
      <c r="F95" s="208"/>
      <c r="G95" s="225"/>
      <c r="H95" s="212"/>
      <c r="I95" s="225"/>
      <c r="J95" s="212"/>
      <c r="K95" s="23"/>
      <c r="L95" s="23"/>
      <c r="M95" s="23"/>
      <c r="N95" s="174"/>
      <c r="O95" s="45">
        <v>0</v>
      </c>
      <c r="P95" s="212"/>
      <c r="Q95" s="212"/>
      <c r="R95" s="212"/>
      <c r="S95" s="205"/>
      <c r="T95" s="205"/>
    </row>
    <row r="96" spans="1:20" ht="12.75" customHeight="1" x14ac:dyDescent="0.2">
      <c r="A96" s="216"/>
      <c r="B96" s="220"/>
      <c r="C96" s="194"/>
      <c r="D96" s="219"/>
      <c r="E96" s="317"/>
      <c r="F96" s="209"/>
      <c r="G96" s="225"/>
      <c r="H96" s="213"/>
      <c r="I96" s="225"/>
      <c r="J96" s="213"/>
      <c r="K96" s="23"/>
      <c r="L96" s="23"/>
      <c r="M96" s="23"/>
      <c r="N96" s="174"/>
      <c r="O96" s="45">
        <v>0</v>
      </c>
      <c r="P96" s="213"/>
      <c r="Q96" s="213"/>
      <c r="R96" s="213"/>
      <c r="S96" s="205"/>
      <c r="T96" s="205"/>
    </row>
    <row r="97" spans="1:20" ht="12.75" customHeight="1" x14ac:dyDescent="0.2">
      <c r="A97" s="214">
        <v>19</v>
      </c>
      <c r="B97" s="220" t="s">
        <v>1225</v>
      </c>
      <c r="C97" s="277" t="s">
        <v>1566</v>
      </c>
      <c r="D97" s="217" t="s">
        <v>1297</v>
      </c>
      <c r="E97" s="206">
        <v>1.62</v>
      </c>
      <c r="F97" s="196">
        <v>17.4922866</v>
      </c>
      <c r="G97" s="199">
        <v>5.0199999999999996</v>
      </c>
      <c r="H97" s="200">
        <v>9.5314739999999993</v>
      </c>
      <c r="I97" s="199">
        <v>3.38</v>
      </c>
      <c r="J97" s="211">
        <v>7.9608125999999997</v>
      </c>
      <c r="K97" s="47"/>
      <c r="L97" s="47"/>
      <c r="M97" s="47"/>
      <c r="N97" s="171"/>
      <c r="O97" s="45">
        <v>0</v>
      </c>
      <c r="P97" s="211">
        <v>28.337504292000002</v>
      </c>
      <c r="Q97" s="211">
        <v>0</v>
      </c>
      <c r="R97" s="211">
        <v>0</v>
      </c>
      <c r="S97" s="205"/>
      <c r="T97" s="205"/>
    </row>
    <row r="98" spans="1:20" ht="12.75" customHeight="1" x14ac:dyDescent="0.2">
      <c r="A98" s="215"/>
      <c r="B98" s="220"/>
      <c r="C98" s="277"/>
      <c r="D98" s="218"/>
      <c r="E98" s="206"/>
      <c r="F98" s="197"/>
      <c r="G98" s="199"/>
      <c r="H98" s="201"/>
      <c r="I98" s="199"/>
      <c r="J98" s="212"/>
      <c r="K98" s="47"/>
      <c r="L98" s="47"/>
      <c r="M98" s="47"/>
      <c r="N98" s="171"/>
      <c r="O98" s="45">
        <v>0</v>
      </c>
      <c r="P98" s="212"/>
      <c r="Q98" s="212"/>
      <c r="R98" s="212"/>
      <c r="S98" s="205"/>
      <c r="T98" s="205"/>
    </row>
    <row r="99" spans="1:20" ht="12.75" customHeight="1" x14ac:dyDescent="0.2">
      <c r="A99" s="215"/>
      <c r="B99" s="220"/>
      <c r="C99" s="277"/>
      <c r="D99" s="218"/>
      <c r="E99" s="206"/>
      <c r="F99" s="197"/>
      <c r="G99" s="199"/>
      <c r="H99" s="201"/>
      <c r="I99" s="199"/>
      <c r="J99" s="212"/>
      <c r="K99" s="47"/>
      <c r="L99" s="47"/>
      <c r="M99" s="47"/>
      <c r="N99" s="171"/>
      <c r="O99" s="45">
        <v>0</v>
      </c>
      <c r="P99" s="212"/>
      <c r="Q99" s="212"/>
      <c r="R99" s="212"/>
      <c r="S99" s="205"/>
      <c r="T99" s="205"/>
    </row>
    <row r="100" spans="1:20" ht="12.75" customHeight="1" x14ac:dyDescent="0.2">
      <c r="A100" s="216"/>
      <c r="B100" s="220"/>
      <c r="C100" s="277"/>
      <c r="D100" s="219"/>
      <c r="E100" s="206"/>
      <c r="F100" s="198"/>
      <c r="G100" s="199"/>
      <c r="H100" s="202"/>
      <c r="I100" s="199"/>
      <c r="J100" s="213"/>
      <c r="K100" s="47"/>
      <c r="L100" s="47"/>
      <c r="M100" s="47"/>
      <c r="N100" s="171"/>
      <c r="O100" s="45">
        <v>0</v>
      </c>
      <c r="P100" s="213"/>
      <c r="Q100" s="213"/>
      <c r="R100" s="213"/>
      <c r="S100" s="205"/>
      <c r="T100" s="205"/>
    </row>
    <row r="101" spans="1:20" ht="12.75" customHeight="1" x14ac:dyDescent="0.2">
      <c r="A101" s="214">
        <v>20</v>
      </c>
      <c r="B101" s="235" t="s">
        <v>231</v>
      </c>
      <c r="C101" s="217" t="s">
        <v>1313</v>
      </c>
      <c r="D101" s="217" t="s">
        <v>1303</v>
      </c>
      <c r="E101" s="315">
        <v>84</v>
      </c>
      <c r="F101" s="207">
        <v>0.44342989500000002</v>
      </c>
      <c r="G101" s="250">
        <v>0.223</v>
      </c>
      <c r="H101" s="211">
        <v>0.42341010000000001</v>
      </c>
      <c r="I101" s="250">
        <v>8.5000000000000006E-3</v>
      </c>
      <c r="J101" s="211">
        <v>2.0019795000000003E-2</v>
      </c>
      <c r="K101" s="23"/>
      <c r="L101" s="23"/>
      <c r="M101" s="23"/>
      <c r="N101" s="181"/>
      <c r="O101" s="45">
        <v>0</v>
      </c>
      <c r="P101" s="211">
        <v>37.248111180000002</v>
      </c>
      <c r="Q101" s="211">
        <v>0</v>
      </c>
      <c r="R101" s="211">
        <v>0</v>
      </c>
      <c r="S101" s="205"/>
      <c r="T101" s="205"/>
    </row>
    <row r="102" spans="1:20" ht="12.75" customHeight="1" x14ac:dyDescent="0.2">
      <c r="A102" s="215"/>
      <c r="B102" s="236"/>
      <c r="C102" s="218"/>
      <c r="D102" s="218"/>
      <c r="E102" s="316"/>
      <c r="F102" s="208"/>
      <c r="G102" s="251"/>
      <c r="H102" s="212"/>
      <c r="I102" s="251"/>
      <c r="J102" s="212"/>
      <c r="K102" s="23"/>
      <c r="L102" s="23"/>
      <c r="M102" s="23"/>
      <c r="N102" s="181"/>
      <c r="O102" s="45">
        <v>0</v>
      </c>
      <c r="P102" s="212"/>
      <c r="Q102" s="212"/>
      <c r="R102" s="212"/>
      <c r="S102" s="205"/>
      <c r="T102" s="205"/>
    </row>
    <row r="103" spans="1:20" ht="12.75" customHeight="1" x14ac:dyDescent="0.2">
      <c r="A103" s="215"/>
      <c r="B103" s="236"/>
      <c r="C103" s="218"/>
      <c r="D103" s="218"/>
      <c r="E103" s="316"/>
      <c r="F103" s="208"/>
      <c r="G103" s="251"/>
      <c r="H103" s="212"/>
      <c r="I103" s="251"/>
      <c r="J103" s="212"/>
      <c r="K103" s="23"/>
      <c r="L103" s="23"/>
      <c r="M103" s="23"/>
      <c r="N103" s="181"/>
      <c r="O103" s="45">
        <v>0</v>
      </c>
      <c r="P103" s="212"/>
      <c r="Q103" s="212"/>
      <c r="R103" s="212"/>
      <c r="S103" s="205"/>
      <c r="T103" s="205"/>
    </row>
    <row r="104" spans="1:20" ht="12.75" customHeight="1" x14ac:dyDescent="0.2">
      <c r="A104" s="216"/>
      <c r="B104" s="237"/>
      <c r="C104" s="219"/>
      <c r="D104" s="219"/>
      <c r="E104" s="317"/>
      <c r="F104" s="209"/>
      <c r="G104" s="252"/>
      <c r="H104" s="213"/>
      <c r="I104" s="252"/>
      <c r="J104" s="213"/>
      <c r="K104" s="23"/>
      <c r="L104" s="23"/>
      <c r="M104" s="23"/>
      <c r="N104" s="174"/>
      <c r="O104" s="45">
        <v>0</v>
      </c>
      <c r="P104" s="213"/>
      <c r="Q104" s="213"/>
      <c r="R104" s="213"/>
      <c r="S104" s="205"/>
      <c r="T104" s="205"/>
    </row>
    <row r="105" spans="1:20" ht="12.75" customHeight="1" x14ac:dyDescent="0.2">
      <c r="A105" s="214">
        <v>21</v>
      </c>
      <c r="B105" s="235" t="s">
        <v>143</v>
      </c>
      <c r="C105" s="217" t="s">
        <v>1314</v>
      </c>
      <c r="D105" s="217" t="s">
        <v>1433</v>
      </c>
      <c r="E105" s="315">
        <v>850</v>
      </c>
      <c r="F105" s="207">
        <v>0.91065180000000012</v>
      </c>
      <c r="G105" s="250">
        <v>0.43</v>
      </c>
      <c r="H105" s="211">
        <v>0.81644100000000008</v>
      </c>
      <c r="I105" s="259">
        <v>0.04</v>
      </c>
      <c r="J105" s="211">
        <v>9.4210800000000011E-2</v>
      </c>
      <c r="K105" s="23"/>
      <c r="L105" s="23"/>
      <c r="M105" s="23"/>
      <c r="N105" s="181"/>
      <c r="O105" s="45">
        <v>0</v>
      </c>
      <c r="P105" s="211">
        <v>774.05403000000013</v>
      </c>
      <c r="Q105" s="211">
        <v>0</v>
      </c>
      <c r="R105" s="211">
        <v>0</v>
      </c>
      <c r="S105" s="205"/>
      <c r="T105" s="205"/>
    </row>
    <row r="106" spans="1:20" ht="12.75" customHeight="1" x14ac:dyDescent="0.2">
      <c r="A106" s="215"/>
      <c r="B106" s="236"/>
      <c r="C106" s="218"/>
      <c r="D106" s="215"/>
      <c r="E106" s="316"/>
      <c r="F106" s="208"/>
      <c r="G106" s="251"/>
      <c r="H106" s="212"/>
      <c r="I106" s="260"/>
      <c r="J106" s="212"/>
      <c r="K106" s="23"/>
      <c r="L106" s="23"/>
      <c r="M106" s="23"/>
      <c r="N106" s="181"/>
      <c r="O106" s="45">
        <v>0</v>
      </c>
      <c r="P106" s="212"/>
      <c r="Q106" s="212"/>
      <c r="R106" s="212"/>
      <c r="S106" s="205"/>
      <c r="T106" s="205"/>
    </row>
    <row r="107" spans="1:20" ht="12.75" customHeight="1" x14ac:dyDescent="0.2">
      <c r="A107" s="215"/>
      <c r="B107" s="236"/>
      <c r="C107" s="218"/>
      <c r="D107" s="215"/>
      <c r="E107" s="316"/>
      <c r="F107" s="208"/>
      <c r="G107" s="251"/>
      <c r="H107" s="212"/>
      <c r="I107" s="260"/>
      <c r="J107" s="212"/>
      <c r="K107" s="23"/>
      <c r="L107" s="23"/>
      <c r="M107" s="23"/>
      <c r="N107" s="181"/>
      <c r="O107" s="45">
        <v>0</v>
      </c>
      <c r="P107" s="212"/>
      <c r="Q107" s="212"/>
      <c r="R107" s="212"/>
      <c r="S107" s="205"/>
      <c r="T107" s="205"/>
    </row>
    <row r="108" spans="1:20" ht="12.75" customHeight="1" x14ac:dyDescent="0.2">
      <c r="A108" s="216"/>
      <c r="B108" s="237"/>
      <c r="C108" s="219"/>
      <c r="D108" s="216"/>
      <c r="E108" s="317"/>
      <c r="F108" s="209"/>
      <c r="G108" s="252"/>
      <c r="H108" s="213"/>
      <c r="I108" s="261"/>
      <c r="J108" s="213"/>
      <c r="K108" s="23"/>
      <c r="L108" s="23"/>
      <c r="M108" s="23"/>
      <c r="N108" s="174"/>
      <c r="O108" s="45">
        <v>0</v>
      </c>
      <c r="P108" s="213"/>
      <c r="Q108" s="213"/>
      <c r="R108" s="213"/>
      <c r="S108" s="205"/>
      <c r="T108" s="205"/>
    </row>
    <row r="109" spans="1:20" ht="12.75" customHeight="1" x14ac:dyDescent="0.2">
      <c r="A109" s="214">
        <v>22</v>
      </c>
      <c r="B109" s="282" t="s">
        <v>146</v>
      </c>
      <c r="C109" s="217" t="s">
        <v>1567</v>
      </c>
      <c r="D109" s="217" t="s">
        <v>1459</v>
      </c>
      <c r="E109" s="315">
        <v>297.5</v>
      </c>
      <c r="F109" s="207">
        <v>0.61599119999999996</v>
      </c>
      <c r="G109" s="273">
        <v>0.25</v>
      </c>
      <c r="H109" s="211">
        <v>0.47467500000000001</v>
      </c>
      <c r="I109" s="273">
        <v>0.06</v>
      </c>
      <c r="J109" s="211">
        <v>0.14131619999999998</v>
      </c>
      <c r="K109" s="23"/>
      <c r="L109" s="174"/>
      <c r="M109" s="23"/>
      <c r="N109" s="174"/>
      <c r="O109" s="45">
        <v>0</v>
      </c>
      <c r="P109" s="211">
        <v>183.25738199999998</v>
      </c>
      <c r="Q109" s="211">
        <v>0</v>
      </c>
      <c r="R109" s="211">
        <v>0</v>
      </c>
      <c r="S109" s="205"/>
      <c r="T109" s="205"/>
    </row>
    <row r="110" spans="1:20" ht="12.75" customHeight="1" x14ac:dyDescent="0.2">
      <c r="A110" s="215"/>
      <c r="B110" s="283"/>
      <c r="C110" s="218"/>
      <c r="D110" s="215"/>
      <c r="E110" s="316"/>
      <c r="F110" s="208"/>
      <c r="G110" s="274"/>
      <c r="H110" s="212"/>
      <c r="I110" s="274"/>
      <c r="J110" s="212"/>
      <c r="K110" s="23"/>
      <c r="L110" s="23"/>
      <c r="M110" s="23"/>
      <c r="N110" s="181"/>
      <c r="O110" s="45">
        <v>0</v>
      </c>
      <c r="P110" s="212"/>
      <c r="Q110" s="212"/>
      <c r="R110" s="212"/>
      <c r="S110" s="205"/>
      <c r="T110" s="205"/>
    </row>
    <row r="111" spans="1:20" ht="12.75" customHeight="1" x14ac:dyDescent="0.2">
      <c r="A111" s="215"/>
      <c r="B111" s="283"/>
      <c r="C111" s="218"/>
      <c r="D111" s="215"/>
      <c r="E111" s="316"/>
      <c r="F111" s="208"/>
      <c r="G111" s="274"/>
      <c r="H111" s="212"/>
      <c r="I111" s="274"/>
      <c r="J111" s="212"/>
      <c r="K111" s="23"/>
      <c r="L111" s="23"/>
      <c r="M111" s="23"/>
      <c r="N111" s="181"/>
      <c r="O111" s="45">
        <v>0</v>
      </c>
      <c r="P111" s="212"/>
      <c r="Q111" s="212"/>
      <c r="R111" s="212"/>
      <c r="S111" s="205"/>
      <c r="T111" s="205"/>
    </row>
    <row r="112" spans="1:20" ht="12.75" customHeight="1" x14ac:dyDescent="0.2">
      <c r="A112" s="216"/>
      <c r="B112" s="284"/>
      <c r="C112" s="219"/>
      <c r="D112" s="216"/>
      <c r="E112" s="317"/>
      <c r="F112" s="209"/>
      <c r="G112" s="275"/>
      <c r="H112" s="213"/>
      <c r="I112" s="275"/>
      <c r="J112" s="213"/>
      <c r="K112" s="23"/>
      <c r="L112" s="23"/>
      <c r="M112" s="23"/>
      <c r="N112" s="174"/>
      <c r="O112" s="45">
        <v>0</v>
      </c>
      <c r="P112" s="213"/>
      <c r="Q112" s="213"/>
      <c r="R112" s="213"/>
      <c r="S112" s="205"/>
      <c r="T112" s="205"/>
    </row>
    <row r="113" spans="1:20" ht="12.75" customHeight="1" x14ac:dyDescent="0.2">
      <c r="A113" s="214">
        <v>23</v>
      </c>
      <c r="B113" s="282" t="s">
        <v>666</v>
      </c>
      <c r="C113" s="434" t="s">
        <v>1315</v>
      </c>
      <c r="D113" s="434" t="s">
        <v>1303</v>
      </c>
      <c r="E113" s="315">
        <v>1984</v>
      </c>
      <c r="F113" s="207">
        <v>0.87075704999999992</v>
      </c>
      <c r="G113" s="290">
        <v>0.44</v>
      </c>
      <c r="H113" s="211">
        <v>0.83542799999999995</v>
      </c>
      <c r="I113" s="290">
        <v>1.4999999999999999E-2</v>
      </c>
      <c r="J113" s="211">
        <v>3.5329049999999994E-2</v>
      </c>
      <c r="K113" s="23"/>
      <c r="L113" s="23"/>
      <c r="M113" s="23"/>
      <c r="N113" s="181"/>
      <c r="O113" s="45">
        <v>0</v>
      </c>
      <c r="P113" s="211">
        <v>1727.5819871999997</v>
      </c>
      <c r="Q113" s="211">
        <v>0</v>
      </c>
      <c r="R113" s="211">
        <v>0</v>
      </c>
      <c r="S113" s="205"/>
      <c r="T113" s="205"/>
    </row>
    <row r="114" spans="1:20" ht="12.75" customHeight="1" x14ac:dyDescent="0.2">
      <c r="A114" s="215"/>
      <c r="B114" s="283"/>
      <c r="C114" s="435"/>
      <c r="D114" s="438"/>
      <c r="E114" s="316"/>
      <c r="F114" s="208"/>
      <c r="G114" s="291"/>
      <c r="H114" s="212"/>
      <c r="I114" s="291"/>
      <c r="J114" s="212"/>
      <c r="K114" s="23"/>
      <c r="L114" s="23"/>
      <c r="M114" s="23"/>
      <c r="N114" s="181"/>
      <c r="O114" s="45">
        <v>0</v>
      </c>
      <c r="P114" s="212"/>
      <c r="Q114" s="212"/>
      <c r="R114" s="212"/>
      <c r="S114" s="205"/>
      <c r="T114" s="205"/>
    </row>
    <row r="115" spans="1:20" ht="12.75" customHeight="1" x14ac:dyDescent="0.2">
      <c r="A115" s="215"/>
      <c r="B115" s="283"/>
      <c r="C115" s="435"/>
      <c r="D115" s="438"/>
      <c r="E115" s="316"/>
      <c r="F115" s="208"/>
      <c r="G115" s="291"/>
      <c r="H115" s="212"/>
      <c r="I115" s="291"/>
      <c r="J115" s="212"/>
      <c r="K115" s="23"/>
      <c r="L115" s="23"/>
      <c r="M115" s="23"/>
      <c r="N115" s="181"/>
      <c r="O115" s="45">
        <v>0</v>
      </c>
      <c r="P115" s="212"/>
      <c r="Q115" s="212"/>
      <c r="R115" s="212"/>
      <c r="S115" s="205"/>
      <c r="T115" s="205"/>
    </row>
    <row r="116" spans="1:20" ht="12.75" customHeight="1" x14ac:dyDescent="0.2">
      <c r="A116" s="216"/>
      <c r="B116" s="284"/>
      <c r="C116" s="436"/>
      <c r="D116" s="439"/>
      <c r="E116" s="317"/>
      <c r="F116" s="209"/>
      <c r="G116" s="292"/>
      <c r="H116" s="213"/>
      <c r="I116" s="292"/>
      <c r="J116" s="213"/>
      <c r="K116" s="23"/>
      <c r="L116" s="23"/>
      <c r="M116" s="23"/>
      <c r="N116" s="174"/>
      <c r="O116" s="45">
        <v>0</v>
      </c>
      <c r="P116" s="213"/>
      <c r="Q116" s="213"/>
      <c r="R116" s="213"/>
      <c r="S116" s="205"/>
      <c r="T116" s="205"/>
    </row>
    <row r="117" spans="1:20" ht="12.75" customHeight="1" x14ac:dyDescent="0.2">
      <c r="A117" s="214">
        <v>24</v>
      </c>
      <c r="B117" s="220" t="s">
        <v>46</v>
      </c>
      <c r="C117" s="194" t="s">
        <v>1316</v>
      </c>
      <c r="D117" s="217" t="s">
        <v>1296</v>
      </c>
      <c r="E117" s="315">
        <v>130</v>
      </c>
      <c r="F117" s="207">
        <v>2.7538521600000001</v>
      </c>
      <c r="G117" s="225">
        <v>0.2</v>
      </c>
      <c r="H117" s="211">
        <v>0.37974000000000002</v>
      </c>
      <c r="I117" s="289">
        <v>1.008</v>
      </c>
      <c r="J117" s="211">
        <v>2.3741121600000001</v>
      </c>
      <c r="K117" s="23"/>
      <c r="L117" s="23"/>
      <c r="M117" s="23"/>
      <c r="N117" s="181"/>
      <c r="O117" s="45">
        <v>0</v>
      </c>
      <c r="P117" s="211">
        <v>358.00078080000003</v>
      </c>
      <c r="Q117" s="211">
        <v>0</v>
      </c>
      <c r="R117" s="211">
        <v>0</v>
      </c>
      <c r="S117" s="205"/>
      <c r="T117" s="205"/>
    </row>
    <row r="118" spans="1:20" ht="12.75" customHeight="1" x14ac:dyDescent="0.2">
      <c r="A118" s="215"/>
      <c r="B118" s="220"/>
      <c r="C118" s="194"/>
      <c r="D118" s="218"/>
      <c r="E118" s="316"/>
      <c r="F118" s="208"/>
      <c r="G118" s="225"/>
      <c r="H118" s="212"/>
      <c r="I118" s="289"/>
      <c r="J118" s="212"/>
      <c r="K118" s="23"/>
      <c r="L118" s="23"/>
      <c r="M118" s="23"/>
      <c r="N118" s="181"/>
      <c r="O118" s="45">
        <v>0</v>
      </c>
      <c r="P118" s="212"/>
      <c r="Q118" s="212"/>
      <c r="R118" s="212"/>
      <c r="S118" s="205"/>
      <c r="T118" s="205"/>
    </row>
    <row r="119" spans="1:20" ht="12.75" customHeight="1" x14ac:dyDescent="0.2">
      <c r="A119" s="215"/>
      <c r="B119" s="220"/>
      <c r="C119" s="194"/>
      <c r="D119" s="218"/>
      <c r="E119" s="316"/>
      <c r="F119" s="208"/>
      <c r="G119" s="225"/>
      <c r="H119" s="212"/>
      <c r="I119" s="289"/>
      <c r="J119" s="212"/>
      <c r="K119" s="23"/>
      <c r="L119" s="23"/>
      <c r="M119" s="23"/>
      <c r="N119" s="181"/>
      <c r="O119" s="45">
        <v>0</v>
      </c>
      <c r="P119" s="212"/>
      <c r="Q119" s="212"/>
      <c r="R119" s="212"/>
      <c r="S119" s="205"/>
      <c r="T119" s="205"/>
    </row>
    <row r="120" spans="1:20" ht="12.75" customHeight="1" x14ac:dyDescent="0.2">
      <c r="A120" s="216"/>
      <c r="B120" s="220"/>
      <c r="C120" s="194"/>
      <c r="D120" s="219"/>
      <c r="E120" s="317"/>
      <c r="F120" s="209"/>
      <c r="G120" s="225"/>
      <c r="H120" s="213"/>
      <c r="I120" s="289"/>
      <c r="J120" s="213"/>
      <c r="K120" s="23"/>
      <c r="L120" s="23"/>
      <c r="M120" s="23"/>
      <c r="N120" s="174"/>
      <c r="O120" s="45">
        <v>0</v>
      </c>
      <c r="P120" s="213"/>
      <c r="Q120" s="213"/>
      <c r="R120" s="213"/>
      <c r="S120" s="205"/>
      <c r="T120" s="205"/>
    </row>
    <row r="121" spans="1:20" ht="12.75" customHeight="1" x14ac:dyDescent="0.2">
      <c r="A121" s="214">
        <v>25</v>
      </c>
      <c r="B121" s="235" t="s">
        <v>86</v>
      </c>
      <c r="C121" s="217" t="s">
        <v>1317</v>
      </c>
      <c r="D121" s="217" t="s">
        <v>1434</v>
      </c>
      <c r="E121" s="339">
        <v>487.4</v>
      </c>
      <c r="F121" s="207">
        <v>1.5379470000000002</v>
      </c>
      <c r="G121" s="225">
        <v>0.81</v>
      </c>
      <c r="H121" s="211">
        <v>1.5379470000000002</v>
      </c>
      <c r="I121" s="259"/>
      <c r="J121" s="211">
        <v>0</v>
      </c>
      <c r="K121" s="17"/>
      <c r="L121" s="26"/>
      <c r="M121" s="17"/>
      <c r="N121" s="179"/>
      <c r="O121" s="45">
        <v>0</v>
      </c>
      <c r="P121" s="211">
        <v>749.59536780000008</v>
      </c>
      <c r="Q121" s="211">
        <v>0</v>
      </c>
      <c r="R121" s="211">
        <v>0</v>
      </c>
      <c r="S121" s="205"/>
      <c r="T121" s="205"/>
    </row>
    <row r="122" spans="1:20" ht="12.75" customHeight="1" x14ac:dyDescent="0.2">
      <c r="A122" s="215"/>
      <c r="B122" s="236"/>
      <c r="C122" s="218"/>
      <c r="D122" s="215"/>
      <c r="E122" s="340"/>
      <c r="F122" s="208"/>
      <c r="G122" s="225"/>
      <c r="H122" s="212"/>
      <c r="I122" s="260"/>
      <c r="J122" s="212"/>
      <c r="K122" s="12"/>
      <c r="L122" s="26"/>
      <c r="M122" s="17"/>
      <c r="N122" s="179"/>
      <c r="O122" s="45">
        <v>0</v>
      </c>
      <c r="P122" s="212"/>
      <c r="Q122" s="212"/>
      <c r="R122" s="212"/>
      <c r="S122" s="205"/>
      <c r="T122" s="205"/>
    </row>
    <row r="123" spans="1:20" ht="12.75" customHeight="1" x14ac:dyDescent="0.2">
      <c r="A123" s="215"/>
      <c r="B123" s="236"/>
      <c r="C123" s="218"/>
      <c r="D123" s="215"/>
      <c r="E123" s="340"/>
      <c r="F123" s="208"/>
      <c r="G123" s="225"/>
      <c r="H123" s="212"/>
      <c r="I123" s="260"/>
      <c r="J123" s="212"/>
      <c r="K123" s="17"/>
      <c r="L123" s="26"/>
      <c r="M123" s="17"/>
      <c r="N123" s="179"/>
      <c r="O123" s="45">
        <v>0</v>
      </c>
      <c r="P123" s="212"/>
      <c r="Q123" s="212"/>
      <c r="R123" s="212"/>
      <c r="S123" s="205"/>
      <c r="T123" s="205"/>
    </row>
    <row r="124" spans="1:20" ht="12.75" customHeight="1" x14ac:dyDescent="0.2">
      <c r="A124" s="216"/>
      <c r="B124" s="237"/>
      <c r="C124" s="219"/>
      <c r="D124" s="216"/>
      <c r="E124" s="341"/>
      <c r="F124" s="209"/>
      <c r="G124" s="225"/>
      <c r="H124" s="213"/>
      <c r="I124" s="261"/>
      <c r="J124" s="213"/>
      <c r="K124" s="17"/>
      <c r="L124" s="26"/>
      <c r="M124" s="17"/>
      <c r="N124" s="179"/>
      <c r="O124" s="45">
        <v>0</v>
      </c>
      <c r="P124" s="213"/>
      <c r="Q124" s="213"/>
      <c r="R124" s="213"/>
      <c r="S124" s="205"/>
      <c r="T124" s="205"/>
    </row>
    <row r="125" spans="1:20" ht="12.75" customHeight="1" x14ac:dyDescent="0.2">
      <c r="A125" s="214">
        <v>26</v>
      </c>
      <c r="B125" s="285" t="s">
        <v>84</v>
      </c>
      <c r="C125" s="217" t="s">
        <v>1318</v>
      </c>
      <c r="D125" s="217" t="s">
        <v>1434</v>
      </c>
      <c r="E125" s="339">
        <v>469.6</v>
      </c>
      <c r="F125" s="207">
        <v>2.8792230000000001</v>
      </c>
      <c r="G125" s="276">
        <v>0.4</v>
      </c>
      <c r="H125" s="211">
        <v>0.75948000000000004</v>
      </c>
      <c r="I125" s="293">
        <v>0.9</v>
      </c>
      <c r="J125" s="211">
        <v>2.1197430000000002</v>
      </c>
      <c r="K125" s="184"/>
      <c r="L125" s="184"/>
      <c r="M125" s="26"/>
      <c r="N125" s="184"/>
      <c r="O125" s="45">
        <v>0</v>
      </c>
      <c r="P125" s="211">
        <v>1352.0831208000002</v>
      </c>
      <c r="Q125" s="211">
        <v>0</v>
      </c>
      <c r="R125" s="211">
        <v>0</v>
      </c>
      <c r="S125" s="205"/>
      <c r="T125" s="205"/>
    </row>
    <row r="126" spans="1:20" ht="12.75" customHeight="1" x14ac:dyDescent="0.2">
      <c r="A126" s="215"/>
      <c r="B126" s="263"/>
      <c r="C126" s="218"/>
      <c r="D126" s="215"/>
      <c r="E126" s="340"/>
      <c r="F126" s="208"/>
      <c r="G126" s="276"/>
      <c r="H126" s="212"/>
      <c r="I126" s="294"/>
      <c r="J126" s="212"/>
      <c r="K126" s="23"/>
      <c r="L126" s="23"/>
      <c r="M126" s="23"/>
      <c r="N126" s="174"/>
      <c r="O126" s="45">
        <v>0</v>
      </c>
      <c r="P126" s="212"/>
      <c r="Q126" s="212"/>
      <c r="R126" s="212"/>
      <c r="S126" s="205"/>
      <c r="T126" s="205"/>
    </row>
    <row r="127" spans="1:20" ht="12.75" customHeight="1" x14ac:dyDescent="0.2">
      <c r="A127" s="215"/>
      <c r="B127" s="263"/>
      <c r="C127" s="218"/>
      <c r="D127" s="215"/>
      <c r="E127" s="340"/>
      <c r="F127" s="208"/>
      <c r="G127" s="276"/>
      <c r="H127" s="212"/>
      <c r="I127" s="294"/>
      <c r="J127" s="212"/>
      <c r="K127" s="23"/>
      <c r="L127" s="23"/>
      <c r="M127" s="24"/>
      <c r="N127" s="174"/>
      <c r="O127" s="45">
        <v>0</v>
      </c>
      <c r="P127" s="212"/>
      <c r="Q127" s="212"/>
      <c r="R127" s="212"/>
      <c r="S127" s="205"/>
      <c r="T127" s="205"/>
    </row>
    <row r="128" spans="1:20" ht="12.75" customHeight="1" x14ac:dyDescent="0.2">
      <c r="A128" s="216"/>
      <c r="B128" s="264"/>
      <c r="C128" s="219"/>
      <c r="D128" s="216"/>
      <c r="E128" s="341"/>
      <c r="F128" s="209"/>
      <c r="G128" s="276"/>
      <c r="H128" s="213"/>
      <c r="I128" s="295"/>
      <c r="J128" s="213"/>
      <c r="K128" s="23"/>
      <c r="L128" s="23"/>
      <c r="M128" s="23"/>
      <c r="N128" s="174"/>
      <c r="O128" s="45">
        <v>0</v>
      </c>
      <c r="P128" s="213"/>
      <c r="Q128" s="213"/>
      <c r="R128" s="213"/>
      <c r="S128" s="205"/>
      <c r="T128" s="205"/>
    </row>
    <row r="129" spans="1:20" s="44" customFormat="1" ht="12.75" customHeight="1" x14ac:dyDescent="0.2">
      <c r="A129" s="456"/>
      <c r="B129" s="459"/>
      <c r="C129" s="462" t="s">
        <v>1319</v>
      </c>
      <c r="D129" s="459"/>
      <c r="E129" s="474"/>
      <c r="F129" s="477">
        <v>0</v>
      </c>
      <c r="G129" s="500"/>
      <c r="H129" s="470">
        <v>0</v>
      </c>
      <c r="I129" s="497"/>
      <c r="J129" s="470">
        <v>0</v>
      </c>
      <c r="K129" s="88"/>
      <c r="L129" s="88"/>
      <c r="M129" s="88"/>
      <c r="N129" s="89"/>
      <c r="O129" s="90">
        <v>0</v>
      </c>
      <c r="P129" s="470">
        <v>0</v>
      </c>
      <c r="Q129" s="470">
        <v>0</v>
      </c>
      <c r="R129" s="470">
        <v>0</v>
      </c>
      <c r="S129" s="480"/>
      <c r="T129" s="503"/>
    </row>
    <row r="130" spans="1:20" s="44" customFormat="1" ht="12.75" customHeight="1" x14ac:dyDescent="0.2">
      <c r="A130" s="457"/>
      <c r="B130" s="460"/>
      <c r="C130" s="463"/>
      <c r="D130" s="460"/>
      <c r="E130" s="475"/>
      <c r="F130" s="478"/>
      <c r="G130" s="501"/>
      <c r="H130" s="471"/>
      <c r="I130" s="498"/>
      <c r="J130" s="471"/>
      <c r="K130" s="88"/>
      <c r="L130" s="88"/>
      <c r="M130" s="88"/>
      <c r="N130" s="89"/>
      <c r="O130" s="90">
        <v>0</v>
      </c>
      <c r="P130" s="471"/>
      <c r="Q130" s="471"/>
      <c r="R130" s="471"/>
      <c r="S130" s="480"/>
      <c r="T130" s="503"/>
    </row>
    <row r="131" spans="1:20" s="44" customFormat="1" ht="12.75" customHeight="1" x14ac:dyDescent="0.2">
      <c r="A131" s="457"/>
      <c r="B131" s="460"/>
      <c r="C131" s="463"/>
      <c r="D131" s="460"/>
      <c r="E131" s="475"/>
      <c r="F131" s="478"/>
      <c r="G131" s="501"/>
      <c r="H131" s="471"/>
      <c r="I131" s="498"/>
      <c r="J131" s="471"/>
      <c r="K131" s="88"/>
      <c r="L131" s="88"/>
      <c r="M131" s="88"/>
      <c r="N131" s="89"/>
      <c r="O131" s="90">
        <v>0</v>
      </c>
      <c r="P131" s="471"/>
      <c r="Q131" s="471"/>
      <c r="R131" s="471"/>
      <c r="S131" s="480"/>
      <c r="T131" s="503"/>
    </row>
    <row r="132" spans="1:20" s="44" customFormat="1" ht="12.75" customHeight="1" x14ac:dyDescent="0.2">
      <c r="A132" s="458"/>
      <c r="B132" s="461"/>
      <c r="C132" s="464"/>
      <c r="D132" s="461"/>
      <c r="E132" s="476"/>
      <c r="F132" s="479"/>
      <c r="G132" s="502"/>
      <c r="H132" s="472"/>
      <c r="I132" s="499"/>
      <c r="J132" s="472"/>
      <c r="K132" s="88"/>
      <c r="L132" s="88"/>
      <c r="M132" s="88"/>
      <c r="N132" s="89"/>
      <c r="O132" s="90">
        <v>0</v>
      </c>
      <c r="P132" s="472"/>
      <c r="Q132" s="472"/>
      <c r="R132" s="472"/>
      <c r="S132" s="480"/>
      <c r="T132" s="503"/>
    </row>
    <row r="133" spans="1:20" s="44" customFormat="1" ht="12.75" customHeight="1" x14ac:dyDescent="0.2">
      <c r="A133" s="456"/>
      <c r="B133" s="459"/>
      <c r="C133" s="462" t="s">
        <v>1320</v>
      </c>
      <c r="D133" s="459"/>
      <c r="E133" s="474"/>
      <c r="F133" s="477">
        <v>0</v>
      </c>
      <c r="G133" s="500"/>
      <c r="H133" s="470">
        <v>0</v>
      </c>
      <c r="I133" s="497"/>
      <c r="J133" s="470">
        <v>0</v>
      </c>
      <c r="K133" s="88"/>
      <c r="L133" s="88"/>
      <c r="M133" s="88"/>
      <c r="N133" s="89"/>
      <c r="O133" s="90">
        <v>0</v>
      </c>
      <c r="P133" s="470">
        <v>0</v>
      </c>
      <c r="Q133" s="470">
        <v>0</v>
      </c>
      <c r="R133" s="470">
        <v>0</v>
      </c>
      <c r="S133" s="480"/>
      <c r="T133" s="481">
        <v>6.0997346673608586E-2</v>
      </c>
    </row>
    <row r="134" spans="1:20" s="44" customFormat="1" ht="12.75" customHeight="1" x14ac:dyDescent="0.2">
      <c r="A134" s="457"/>
      <c r="B134" s="460"/>
      <c r="C134" s="463"/>
      <c r="D134" s="460"/>
      <c r="E134" s="475"/>
      <c r="F134" s="478"/>
      <c r="G134" s="501"/>
      <c r="H134" s="471"/>
      <c r="I134" s="498"/>
      <c r="J134" s="471"/>
      <c r="K134" s="88"/>
      <c r="L134" s="88"/>
      <c r="M134" s="88"/>
      <c r="N134" s="89"/>
      <c r="O134" s="90">
        <v>0</v>
      </c>
      <c r="P134" s="471"/>
      <c r="Q134" s="471"/>
      <c r="R134" s="471"/>
      <c r="S134" s="480"/>
      <c r="T134" s="481"/>
    </row>
    <row r="135" spans="1:20" s="44" customFormat="1" ht="12.75" customHeight="1" x14ac:dyDescent="0.2">
      <c r="A135" s="457"/>
      <c r="B135" s="460"/>
      <c r="C135" s="463"/>
      <c r="D135" s="460"/>
      <c r="E135" s="475"/>
      <c r="F135" s="478"/>
      <c r="G135" s="501"/>
      <c r="H135" s="471"/>
      <c r="I135" s="498"/>
      <c r="J135" s="471"/>
      <c r="K135" s="88"/>
      <c r="L135" s="88"/>
      <c r="M135" s="88"/>
      <c r="N135" s="89"/>
      <c r="O135" s="90">
        <v>0</v>
      </c>
      <c r="P135" s="471"/>
      <c r="Q135" s="471"/>
      <c r="R135" s="471"/>
      <c r="S135" s="480"/>
      <c r="T135" s="481"/>
    </row>
    <row r="136" spans="1:20" s="44" customFormat="1" ht="12.75" customHeight="1" x14ac:dyDescent="0.2">
      <c r="A136" s="458"/>
      <c r="B136" s="461"/>
      <c r="C136" s="464"/>
      <c r="D136" s="461"/>
      <c r="E136" s="476"/>
      <c r="F136" s="479"/>
      <c r="G136" s="502"/>
      <c r="H136" s="472"/>
      <c r="I136" s="499"/>
      <c r="J136" s="472"/>
      <c r="K136" s="88"/>
      <c r="L136" s="88"/>
      <c r="M136" s="88"/>
      <c r="N136" s="89"/>
      <c r="O136" s="90">
        <v>0</v>
      </c>
      <c r="P136" s="472"/>
      <c r="Q136" s="472"/>
      <c r="R136" s="472"/>
      <c r="S136" s="480"/>
      <c r="T136" s="481"/>
    </row>
    <row r="137" spans="1:20" ht="12.75" customHeight="1" x14ac:dyDescent="0.2">
      <c r="A137" s="232"/>
      <c r="B137" s="220"/>
      <c r="C137" s="425" t="s">
        <v>1321</v>
      </c>
      <c r="D137" s="232"/>
      <c r="E137" s="315"/>
      <c r="F137" s="207">
        <v>0</v>
      </c>
      <c r="G137" s="225"/>
      <c r="H137" s="211">
        <v>0</v>
      </c>
      <c r="I137" s="289"/>
      <c r="J137" s="211">
        <v>0</v>
      </c>
      <c r="K137" s="26"/>
      <c r="L137" s="26"/>
      <c r="M137" s="26"/>
      <c r="N137" s="148"/>
      <c r="O137" s="45">
        <v>0</v>
      </c>
      <c r="P137" s="211">
        <v>0</v>
      </c>
      <c r="Q137" s="211">
        <v>0</v>
      </c>
      <c r="R137" s="211">
        <v>0</v>
      </c>
      <c r="S137" s="205">
        <v>0</v>
      </c>
      <c r="T137" s="205">
        <v>0</v>
      </c>
    </row>
    <row r="138" spans="1:20" ht="12.75" customHeight="1" x14ac:dyDescent="0.2">
      <c r="A138" s="233"/>
      <c r="B138" s="220"/>
      <c r="C138" s="426"/>
      <c r="D138" s="233"/>
      <c r="E138" s="316"/>
      <c r="F138" s="208"/>
      <c r="G138" s="225"/>
      <c r="H138" s="212"/>
      <c r="I138" s="289"/>
      <c r="J138" s="212"/>
      <c r="K138" s="26"/>
      <c r="L138" s="26"/>
      <c r="M138" s="53"/>
      <c r="N138" s="148"/>
      <c r="O138" s="45">
        <v>0</v>
      </c>
      <c r="P138" s="212"/>
      <c r="Q138" s="212"/>
      <c r="R138" s="212"/>
      <c r="S138" s="205"/>
      <c r="T138" s="205"/>
    </row>
    <row r="139" spans="1:20" ht="12.75" customHeight="1" x14ac:dyDescent="0.2">
      <c r="A139" s="233"/>
      <c r="B139" s="220"/>
      <c r="C139" s="426"/>
      <c r="D139" s="233"/>
      <c r="E139" s="316"/>
      <c r="F139" s="208"/>
      <c r="G139" s="225"/>
      <c r="H139" s="212"/>
      <c r="I139" s="289"/>
      <c r="J139" s="212"/>
      <c r="K139" s="26"/>
      <c r="L139" s="26"/>
      <c r="M139" s="26"/>
      <c r="N139" s="148"/>
      <c r="O139" s="45">
        <v>0</v>
      </c>
      <c r="P139" s="212"/>
      <c r="Q139" s="212"/>
      <c r="R139" s="212"/>
      <c r="S139" s="205"/>
      <c r="T139" s="205"/>
    </row>
    <row r="140" spans="1:20" ht="12.75" customHeight="1" x14ac:dyDescent="0.2">
      <c r="A140" s="234"/>
      <c r="B140" s="220"/>
      <c r="C140" s="427"/>
      <c r="D140" s="234"/>
      <c r="E140" s="317"/>
      <c r="F140" s="209"/>
      <c r="G140" s="225"/>
      <c r="H140" s="213"/>
      <c r="I140" s="289"/>
      <c r="J140" s="213"/>
      <c r="K140" s="26"/>
      <c r="L140" s="26"/>
      <c r="M140" s="26"/>
      <c r="N140" s="148"/>
      <c r="O140" s="45">
        <v>0</v>
      </c>
      <c r="P140" s="213"/>
      <c r="Q140" s="213"/>
      <c r="R140" s="213"/>
      <c r="S140" s="205"/>
      <c r="T140" s="205"/>
    </row>
    <row r="141" spans="1:20" ht="12.75" customHeight="1" x14ac:dyDescent="0.2">
      <c r="A141" s="214">
        <v>1</v>
      </c>
      <c r="B141" s="220" t="s">
        <v>425</v>
      </c>
      <c r="C141" s="194" t="s">
        <v>1322</v>
      </c>
      <c r="D141" s="217" t="s">
        <v>1297</v>
      </c>
      <c r="E141" s="321">
        <v>3.38</v>
      </c>
      <c r="F141" s="207">
        <v>67.579877885949585</v>
      </c>
      <c r="G141" s="225">
        <v>8.76</v>
      </c>
      <c r="H141" s="211">
        <v>16.632612000000002</v>
      </c>
      <c r="I141" s="225">
        <v>1.21</v>
      </c>
      <c r="J141" s="211">
        <v>2.8498766999999998</v>
      </c>
      <c r="K141" s="23" t="s">
        <v>327</v>
      </c>
      <c r="L141" s="23" t="s">
        <v>33</v>
      </c>
      <c r="M141" s="23">
        <v>1.0149999999999999</v>
      </c>
      <c r="N141" s="174">
        <v>27.946999999999999</v>
      </c>
      <c r="O141" s="45">
        <v>28.366204999999997</v>
      </c>
      <c r="P141" s="211">
        <v>228.41998725450958</v>
      </c>
      <c r="Q141" s="211">
        <v>42.479057999999988</v>
      </c>
      <c r="R141" s="211">
        <v>48.097389185949588</v>
      </c>
      <c r="S141" s="205"/>
      <c r="T141" s="205"/>
    </row>
    <row r="142" spans="1:20" ht="12.75" customHeight="1" x14ac:dyDescent="0.2">
      <c r="A142" s="215"/>
      <c r="B142" s="220"/>
      <c r="C142" s="194"/>
      <c r="D142" s="218"/>
      <c r="E142" s="321"/>
      <c r="F142" s="208"/>
      <c r="G142" s="225"/>
      <c r="H142" s="212"/>
      <c r="I142" s="225"/>
      <c r="J142" s="212"/>
      <c r="K142" s="23" t="s">
        <v>248</v>
      </c>
      <c r="L142" s="23" t="s">
        <v>23</v>
      </c>
      <c r="M142" s="23">
        <v>2.46</v>
      </c>
      <c r="N142" s="174">
        <v>3.5</v>
      </c>
      <c r="O142" s="45">
        <v>8.61</v>
      </c>
      <c r="P142" s="212"/>
      <c r="Q142" s="212"/>
      <c r="R142" s="212"/>
      <c r="S142" s="205"/>
      <c r="T142" s="205"/>
    </row>
    <row r="143" spans="1:20" ht="12.75" customHeight="1" x14ac:dyDescent="0.2">
      <c r="A143" s="215"/>
      <c r="B143" s="220"/>
      <c r="C143" s="194"/>
      <c r="D143" s="218"/>
      <c r="E143" s="321"/>
      <c r="F143" s="208"/>
      <c r="G143" s="225"/>
      <c r="H143" s="212"/>
      <c r="I143" s="225"/>
      <c r="J143" s="212"/>
      <c r="K143" s="23" t="s">
        <v>249</v>
      </c>
      <c r="L143" s="23" t="s">
        <v>31</v>
      </c>
      <c r="M143" s="24">
        <v>2.3E-2</v>
      </c>
      <c r="N143" s="184">
        <v>123.611</v>
      </c>
      <c r="O143" s="45">
        <v>2.8430529999999998</v>
      </c>
      <c r="P143" s="212"/>
      <c r="Q143" s="212"/>
      <c r="R143" s="212"/>
      <c r="S143" s="205"/>
      <c r="T143" s="205"/>
    </row>
    <row r="144" spans="1:20" ht="12.75" customHeight="1" x14ac:dyDescent="0.2">
      <c r="A144" s="216"/>
      <c r="B144" s="220"/>
      <c r="C144" s="194"/>
      <c r="D144" s="219"/>
      <c r="E144" s="321"/>
      <c r="F144" s="209"/>
      <c r="G144" s="225"/>
      <c r="H144" s="213"/>
      <c r="I144" s="225"/>
      <c r="J144" s="213"/>
      <c r="K144" s="23" t="s">
        <v>59</v>
      </c>
      <c r="L144" s="23" t="s">
        <v>30</v>
      </c>
      <c r="M144" s="23">
        <v>3.3</v>
      </c>
      <c r="N144" s="174">
        <v>0.80600000000000005</v>
      </c>
      <c r="O144" s="45">
        <v>2.6598000000000002</v>
      </c>
      <c r="P144" s="213"/>
      <c r="Q144" s="213"/>
      <c r="R144" s="213"/>
      <c r="S144" s="205"/>
      <c r="T144" s="205"/>
    </row>
    <row r="145" spans="1:20" ht="12.75" customHeight="1" x14ac:dyDescent="0.2">
      <c r="A145" s="214">
        <v>2</v>
      </c>
      <c r="B145" s="220" t="s">
        <v>46</v>
      </c>
      <c r="C145" s="194" t="s">
        <v>1323</v>
      </c>
      <c r="D145" s="217" t="s">
        <v>1434</v>
      </c>
      <c r="E145" s="321">
        <v>0.38</v>
      </c>
      <c r="F145" s="207">
        <v>243.43615800000001</v>
      </c>
      <c r="G145" s="225"/>
      <c r="H145" s="211">
        <v>0</v>
      </c>
      <c r="I145" s="276"/>
      <c r="J145" s="211">
        <v>0</v>
      </c>
      <c r="K145" s="23" t="s">
        <v>58</v>
      </c>
      <c r="L145" s="23" t="s">
        <v>28</v>
      </c>
      <c r="M145" s="23">
        <v>1</v>
      </c>
      <c r="N145" s="174">
        <v>215</v>
      </c>
      <c r="O145" s="45">
        <v>215</v>
      </c>
      <c r="P145" s="211">
        <v>92.505740040000006</v>
      </c>
      <c r="Q145" s="211">
        <v>215</v>
      </c>
      <c r="R145" s="211">
        <v>243.43615800000001</v>
      </c>
      <c r="S145" s="205"/>
      <c r="T145" s="205"/>
    </row>
    <row r="146" spans="1:20" ht="12.75" customHeight="1" x14ac:dyDescent="0.2">
      <c r="A146" s="215"/>
      <c r="B146" s="220"/>
      <c r="C146" s="194"/>
      <c r="D146" s="215"/>
      <c r="E146" s="321"/>
      <c r="F146" s="208"/>
      <c r="G146" s="225"/>
      <c r="H146" s="212"/>
      <c r="I146" s="276"/>
      <c r="J146" s="212"/>
      <c r="K146" s="23"/>
      <c r="L146" s="23"/>
      <c r="M146" s="23"/>
      <c r="N146" s="174"/>
      <c r="O146" s="45">
        <v>0</v>
      </c>
      <c r="P146" s="212"/>
      <c r="Q146" s="212"/>
      <c r="R146" s="212"/>
      <c r="S146" s="205"/>
      <c r="T146" s="205"/>
    </row>
    <row r="147" spans="1:20" ht="12.75" customHeight="1" x14ac:dyDescent="0.2">
      <c r="A147" s="215"/>
      <c r="B147" s="220"/>
      <c r="C147" s="194"/>
      <c r="D147" s="215"/>
      <c r="E147" s="321"/>
      <c r="F147" s="208"/>
      <c r="G147" s="225"/>
      <c r="H147" s="212"/>
      <c r="I147" s="276"/>
      <c r="J147" s="212"/>
      <c r="K147" s="23"/>
      <c r="L147" s="23"/>
      <c r="M147" s="16"/>
      <c r="N147" s="174"/>
      <c r="O147" s="45">
        <v>0</v>
      </c>
      <c r="P147" s="212"/>
      <c r="Q147" s="212"/>
      <c r="R147" s="212"/>
      <c r="S147" s="205"/>
      <c r="T147" s="205"/>
    </row>
    <row r="148" spans="1:20" ht="12.75" customHeight="1" x14ac:dyDescent="0.2">
      <c r="A148" s="216"/>
      <c r="B148" s="220"/>
      <c r="C148" s="194"/>
      <c r="D148" s="216"/>
      <c r="E148" s="321"/>
      <c r="F148" s="209"/>
      <c r="G148" s="225"/>
      <c r="H148" s="213"/>
      <c r="I148" s="276"/>
      <c r="J148" s="213"/>
      <c r="K148" s="23"/>
      <c r="L148" s="23"/>
      <c r="M148" s="23"/>
      <c r="N148" s="174"/>
      <c r="O148" s="45">
        <v>0</v>
      </c>
      <c r="P148" s="213"/>
      <c r="Q148" s="213"/>
      <c r="R148" s="213"/>
      <c r="S148" s="205"/>
      <c r="T148" s="205"/>
    </row>
    <row r="149" spans="1:20" ht="12.75" customHeight="1" x14ac:dyDescent="0.2">
      <c r="A149" s="214">
        <v>3</v>
      </c>
      <c r="B149" s="235" t="s">
        <v>46</v>
      </c>
      <c r="C149" s="217" t="s">
        <v>1324</v>
      </c>
      <c r="D149" s="217" t="s">
        <v>1434</v>
      </c>
      <c r="E149" s="315">
        <v>0.19</v>
      </c>
      <c r="F149" s="207">
        <v>336.53293838639996</v>
      </c>
      <c r="G149" s="296"/>
      <c r="H149" s="211">
        <v>0</v>
      </c>
      <c r="I149" s="250"/>
      <c r="J149" s="211">
        <v>0</v>
      </c>
      <c r="K149" s="23" t="s">
        <v>58</v>
      </c>
      <c r="L149" s="23" t="s">
        <v>28</v>
      </c>
      <c r="M149" s="23">
        <v>1</v>
      </c>
      <c r="N149" s="174">
        <v>297.22199999999998</v>
      </c>
      <c r="O149" s="45">
        <v>297.22199999999998</v>
      </c>
      <c r="P149" s="211">
        <v>63.941258293415991</v>
      </c>
      <c r="Q149" s="211">
        <v>297.22199999999998</v>
      </c>
      <c r="R149" s="211">
        <v>336.53293838639996</v>
      </c>
      <c r="S149" s="205"/>
      <c r="T149" s="205"/>
    </row>
    <row r="150" spans="1:20" ht="12.75" customHeight="1" x14ac:dyDescent="0.2">
      <c r="A150" s="215"/>
      <c r="B150" s="236"/>
      <c r="C150" s="218"/>
      <c r="D150" s="215"/>
      <c r="E150" s="316"/>
      <c r="F150" s="208"/>
      <c r="G150" s="297"/>
      <c r="H150" s="212"/>
      <c r="I150" s="251"/>
      <c r="J150" s="212"/>
      <c r="K150" s="23"/>
      <c r="L150" s="23"/>
      <c r="M150" s="23"/>
      <c r="N150" s="174"/>
      <c r="O150" s="45">
        <v>0</v>
      </c>
      <c r="P150" s="212"/>
      <c r="Q150" s="212"/>
      <c r="R150" s="212"/>
      <c r="S150" s="205"/>
      <c r="T150" s="205"/>
    </row>
    <row r="151" spans="1:20" ht="12.75" customHeight="1" x14ac:dyDescent="0.2">
      <c r="A151" s="215"/>
      <c r="B151" s="236"/>
      <c r="C151" s="218"/>
      <c r="D151" s="215"/>
      <c r="E151" s="316"/>
      <c r="F151" s="208"/>
      <c r="G151" s="297"/>
      <c r="H151" s="212"/>
      <c r="I151" s="251"/>
      <c r="J151" s="212"/>
      <c r="K151" s="23"/>
      <c r="L151" s="23"/>
      <c r="M151" s="24"/>
      <c r="N151" s="174"/>
      <c r="O151" s="45">
        <v>0</v>
      </c>
      <c r="P151" s="212"/>
      <c r="Q151" s="212"/>
      <c r="R151" s="212"/>
      <c r="S151" s="205"/>
      <c r="T151" s="205"/>
    </row>
    <row r="152" spans="1:20" ht="12.75" customHeight="1" x14ac:dyDescent="0.2">
      <c r="A152" s="216"/>
      <c r="B152" s="237"/>
      <c r="C152" s="219"/>
      <c r="D152" s="216"/>
      <c r="E152" s="317"/>
      <c r="F152" s="209"/>
      <c r="G152" s="298"/>
      <c r="H152" s="213"/>
      <c r="I152" s="252"/>
      <c r="J152" s="213"/>
      <c r="K152" s="23"/>
      <c r="L152" s="23"/>
      <c r="M152" s="23"/>
      <c r="N152" s="174"/>
      <c r="O152" s="45">
        <v>0</v>
      </c>
      <c r="P152" s="213"/>
      <c r="Q152" s="213"/>
      <c r="R152" s="213"/>
      <c r="S152" s="205"/>
      <c r="T152" s="205"/>
    </row>
    <row r="153" spans="1:20" ht="12.75" customHeight="1" x14ac:dyDescent="0.2">
      <c r="A153" s="214">
        <v>4</v>
      </c>
      <c r="B153" s="220" t="s">
        <v>186</v>
      </c>
      <c r="C153" s="194" t="s">
        <v>1325</v>
      </c>
      <c r="D153" s="217" t="s">
        <v>1296</v>
      </c>
      <c r="E153" s="321">
        <v>342</v>
      </c>
      <c r="F153" s="207">
        <v>3.0672874614000003</v>
      </c>
      <c r="G153" s="225">
        <v>0.54</v>
      </c>
      <c r="H153" s="211">
        <v>1.025298</v>
      </c>
      <c r="I153" s="269">
        <v>6.4399999999999999E-2</v>
      </c>
      <c r="J153" s="211">
        <v>0.151679388</v>
      </c>
      <c r="K153" s="23" t="s">
        <v>188</v>
      </c>
      <c r="L153" s="23" t="s">
        <v>27</v>
      </c>
      <c r="M153" s="23">
        <v>12.5</v>
      </c>
      <c r="N153" s="174">
        <v>0.123</v>
      </c>
      <c r="O153" s="45">
        <v>1.5375000000000001</v>
      </c>
      <c r="P153" s="211">
        <v>1049.0123117988001</v>
      </c>
      <c r="Q153" s="211">
        <v>1.6695000000000002</v>
      </c>
      <c r="R153" s="211">
        <v>1.8903100734000002</v>
      </c>
      <c r="S153" s="205"/>
      <c r="T153" s="205"/>
    </row>
    <row r="154" spans="1:20" ht="12.75" customHeight="1" x14ac:dyDescent="0.2">
      <c r="A154" s="215"/>
      <c r="B154" s="220"/>
      <c r="C154" s="194"/>
      <c r="D154" s="218"/>
      <c r="E154" s="321"/>
      <c r="F154" s="208"/>
      <c r="G154" s="225"/>
      <c r="H154" s="212"/>
      <c r="I154" s="269"/>
      <c r="J154" s="212"/>
      <c r="K154" s="23"/>
      <c r="L154" s="23"/>
      <c r="M154" s="17"/>
      <c r="N154" s="174"/>
      <c r="O154" s="45">
        <v>0</v>
      </c>
      <c r="P154" s="212"/>
      <c r="Q154" s="212"/>
      <c r="R154" s="212"/>
      <c r="S154" s="205"/>
      <c r="T154" s="205"/>
    </row>
    <row r="155" spans="1:20" ht="12.75" customHeight="1" x14ac:dyDescent="0.2">
      <c r="A155" s="215"/>
      <c r="B155" s="220"/>
      <c r="C155" s="194"/>
      <c r="D155" s="218"/>
      <c r="E155" s="321"/>
      <c r="F155" s="208"/>
      <c r="G155" s="225"/>
      <c r="H155" s="212"/>
      <c r="I155" s="269"/>
      <c r="J155" s="212"/>
      <c r="K155" s="23" t="s">
        <v>47</v>
      </c>
      <c r="L155" s="23" t="s">
        <v>33</v>
      </c>
      <c r="M155" s="17">
        <v>5.0000000000000001E-3</v>
      </c>
      <c r="N155" s="177">
        <v>26.4</v>
      </c>
      <c r="O155" s="45">
        <v>0.13200000000000001</v>
      </c>
      <c r="P155" s="212"/>
      <c r="Q155" s="212"/>
      <c r="R155" s="212"/>
      <c r="S155" s="205"/>
      <c r="T155" s="205"/>
    </row>
    <row r="156" spans="1:20" ht="12.75" customHeight="1" x14ac:dyDescent="0.2">
      <c r="A156" s="216"/>
      <c r="B156" s="220"/>
      <c r="C156" s="194"/>
      <c r="D156" s="219"/>
      <c r="E156" s="321"/>
      <c r="F156" s="209"/>
      <c r="G156" s="225"/>
      <c r="H156" s="213"/>
      <c r="I156" s="269"/>
      <c r="J156" s="213"/>
      <c r="K156" s="23"/>
      <c r="L156" s="23"/>
      <c r="M156" s="23"/>
      <c r="N156" s="174"/>
      <c r="O156" s="45">
        <v>0</v>
      </c>
      <c r="P156" s="213"/>
      <c r="Q156" s="213"/>
      <c r="R156" s="213"/>
      <c r="S156" s="205"/>
      <c r="T156" s="205"/>
    </row>
    <row r="157" spans="1:20" ht="12.75" customHeight="1" x14ac:dyDescent="0.2">
      <c r="A157" s="214">
        <v>4</v>
      </c>
      <c r="B157" s="217" t="s">
        <v>660</v>
      </c>
      <c r="C157" s="235" t="s">
        <v>1568</v>
      </c>
      <c r="D157" s="217" t="s">
        <v>1297</v>
      </c>
      <c r="E157" s="321">
        <v>12.9</v>
      </c>
      <c r="F157" s="207">
        <v>20.328115924799999</v>
      </c>
      <c r="G157" s="222">
        <v>1.87</v>
      </c>
      <c r="H157" s="211">
        <v>3.5505690000000003</v>
      </c>
      <c r="I157" s="222">
        <v>0.92</v>
      </c>
      <c r="J157" s="211">
        <v>2.1668483999999997</v>
      </c>
      <c r="K157" s="47" t="s">
        <v>188</v>
      </c>
      <c r="L157" s="47" t="s">
        <v>33</v>
      </c>
      <c r="M157" s="47">
        <v>62.5</v>
      </c>
      <c r="N157" s="171">
        <v>0.16</v>
      </c>
      <c r="O157" s="45">
        <v>10</v>
      </c>
      <c r="P157" s="211">
        <v>262.23269542992</v>
      </c>
      <c r="Q157" s="211">
        <v>12.904</v>
      </c>
      <c r="R157" s="211">
        <v>14.610698524799998</v>
      </c>
      <c r="S157" s="205"/>
      <c r="T157" s="205"/>
    </row>
    <row r="158" spans="1:20" ht="12.75" customHeight="1" x14ac:dyDescent="0.2">
      <c r="A158" s="215"/>
      <c r="B158" s="218"/>
      <c r="C158" s="236"/>
      <c r="D158" s="218"/>
      <c r="E158" s="321"/>
      <c r="F158" s="208"/>
      <c r="G158" s="223"/>
      <c r="H158" s="212"/>
      <c r="I158" s="223"/>
      <c r="J158" s="212"/>
      <c r="K158" s="47"/>
      <c r="L158" s="47"/>
      <c r="M158" s="47"/>
      <c r="N158" s="171"/>
      <c r="O158" s="45">
        <v>0</v>
      </c>
      <c r="P158" s="212"/>
      <c r="Q158" s="212"/>
      <c r="R158" s="212"/>
      <c r="S158" s="205"/>
      <c r="T158" s="205"/>
    </row>
    <row r="159" spans="1:20" ht="12.75" customHeight="1" x14ac:dyDescent="0.2">
      <c r="A159" s="215"/>
      <c r="B159" s="218"/>
      <c r="C159" s="236"/>
      <c r="D159" s="218"/>
      <c r="E159" s="321"/>
      <c r="F159" s="208"/>
      <c r="G159" s="223"/>
      <c r="H159" s="212"/>
      <c r="I159" s="223"/>
      <c r="J159" s="212"/>
      <c r="K159" s="47" t="s">
        <v>47</v>
      </c>
      <c r="L159" s="47" t="s">
        <v>33</v>
      </c>
      <c r="M159" s="10">
        <v>0.11</v>
      </c>
      <c r="N159" s="172">
        <v>26.4</v>
      </c>
      <c r="O159" s="45">
        <v>2.9039999999999999</v>
      </c>
      <c r="P159" s="212"/>
      <c r="Q159" s="212"/>
      <c r="R159" s="212"/>
      <c r="S159" s="205"/>
      <c r="T159" s="205"/>
    </row>
    <row r="160" spans="1:20" ht="12.75" customHeight="1" x14ac:dyDescent="0.2">
      <c r="A160" s="216"/>
      <c r="B160" s="219"/>
      <c r="C160" s="237"/>
      <c r="D160" s="219"/>
      <c r="E160" s="321"/>
      <c r="F160" s="209"/>
      <c r="G160" s="224"/>
      <c r="H160" s="213"/>
      <c r="I160" s="224"/>
      <c r="J160" s="213"/>
      <c r="K160" s="23"/>
      <c r="L160" s="23"/>
      <c r="M160" s="23"/>
      <c r="N160" s="174"/>
      <c r="O160" s="45">
        <v>0</v>
      </c>
      <c r="P160" s="213"/>
      <c r="Q160" s="213"/>
      <c r="R160" s="213"/>
      <c r="S160" s="205"/>
      <c r="T160" s="205"/>
    </row>
    <row r="161" spans="1:20" ht="12.75" customHeight="1" x14ac:dyDescent="0.2">
      <c r="A161" s="214">
        <v>5</v>
      </c>
      <c r="B161" s="220" t="s">
        <v>630</v>
      </c>
      <c r="C161" s="194" t="s">
        <v>1326</v>
      </c>
      <c r="D161" s="217" t="s">
        <v>1297</v>
      </c>
      <c r="E161" s="321">
        <v>3.27</v>
      </c>
      <c r="F161" s="207">
        <v>9.4136599199999988</v>
      </c>
      <c r="G161" s="225">
        <v>0.65</v>
      </c>
      <c r="H161" s="211">
        <v>1.2341549999999999</v>
      </c>
      <c r="I161" s="225">
        <v>0.3</v>
      </c>
      <c r="J161" s="211">
        <v>0.70658100000000001</v>
      </c>
      <c r="K161" s="23" t="s">
        <v>47</v>
      </c>
      <c r="L161" s="23" t="s">
        <v>33</v>
      </c>
      <c r="M161" s="23">
        <v>0.25</v>
      </c>
      <c r="N161" s="177">
        <v>26.4</v>
      </c>
      <c r="O161" s="45">
        <v>6.6</v>
      </c>
      <c r="P161" s="211">
        <v>30.782667938399996</v>
      </c>
      <c r="Q161" s="211">
        <v>6.6</v>
      </c>
      <c r="R161" s="211">
        <v>7.4729239199999995</v>
      </c>
      <c r="S161" s="205"/>
      <c r="T161" s="205"/>
    </row>
    <row r="162" spans="1:20" ht="12.75" customHeight="1" x14ac:dyDescent="0.2">
      <c r="A162" s="215"/>
      <c r="B162" s="220"/>
      <c r="C162" s="194"/>
      <c r="D162" s="218"/>
      <c r="E162" s="321"/>
      <c r="F162" s="208"/>
      <c r="G162" s="225"/>
      <c r="H162" s="212"/>
      <c r="I162" s="225"/>
      <c r="J162" s="212"/>
      <c r="K162" s="23"/>
      <c r="L162" s="23"/>
      <c r="M162" s="23"/>
      <c r="N162" s="174"/>
      <c r="O162" s="45">
        <v>0</v>
      </c>
      <c r="P162" s="212"/>
      <c r="Q162" s="212"/>
      <c r="R162" s="212"/>
      <c r="S162" s="205"/>
      <c r="T162" s="205"/>
    </row>
    <row r="163" spans="1:20" ht="12.75" customHeight="1" x14ac:dyDescent="0.2">
      <c r="A163" s="215"/>
      <c r="B163" s="220"/>
      <c r="C163" s="194"/>
      <c r="D163" s="218"/>
      <c r="E163" s="321"/>
      <c r="F163" s="208"/>
      <c r="G163" s="225"/>
      <c r="H163" s="212"/>
      <c r="I163" s="225"/>
      <c r="J163" s="212"/>
      <c r="K163" s="23"/>
      <c r="L163" s="23"/>
      <c r="M163" s="16"/>
      <c r="N163" s="174"/>
      <c r="O163" s="45">
        <v>0</v>
      </c>
      <c r="P163" s="212"/>
      <c r="Q163" s="212"/>
      <c r="R163" s="212"/>
      <c r="S163" s="205"/>
      <c r="T163" s="205"/>
    </row>
    <row r="164" spans="1:20" ht="12.75" customHeight="1" x14ac:dyDescent="0.2">
      <c r="A164" s="216"/>
      <c r="B164" s="220"/>
      <c r="C164" s="194"/>
      <c r="D164" s="219"/>
      <c r="E164" s="321"/>
      <c r="F164" s="209"/>
      <c r="G164" s="225"/>
      <c r="H164" s="213"/>
      <c r="I164" s="225"/>
      <c r="J164" s="213"/>
      <c r="K164" s="23"/>
      <c r="L164" s="23"/>
      <c r="M164" s="23"/>
      <c r="N164" s="174"/>
      <c r="O164" s="45">
        <v>0</v>
      </c>
      <c r="P164" s="213"/>
      <c r="Q164" s="213"/>
      <c r="R164" s="213"/>
      <c r="S164" s="205"/>
      <c r="T164" s="205"/>
    </row>
    <row r="165" spans="1:20" ht="12.75" customHeight="1" x14ac:dyDescent="0.2">
      <c r="A165" s="214">
        <v>6</v>
      </c>
      <c r="B165" s="220" t="s">
        <v>631</v>
      </c>
      <c r="C165" s="194" t="s">
        <v>1327</v>
      </c>
      <c r="D165" s="217" t="s">
        <v>1434</v>
      </c>
      <c r="E165" s="206">
        <v>0.996</v>
      </c>
      <c r="F165" s="207">
        <v>56.0341326</v>
      </c>
      <c r="G165" s="225">
        <v>27.8</v>
      </c>
      <c r="H165" s="211">
        <v>52.783859999999997</v>
      </c>
      <c r="I165" s="276">
        <v>1.38</v>
      </c>
      <c r="J165" s="211">
        <v>3.2502725999999997</v>
      </c>
      <c r="K165" s="23"/>
      <c r="L165" s="23"/>
      <c r="M165" s="23"/>
      <c r="N165" s="174"/>
      <c r="O165" s="45">
        <v>0</v>
      </c>
      <c r="P165" s="211">
        <v>55.809996069599997</v>
      </c>
      <c r="Q165" s="211">
        <v>0</v>
      </c>
      <c r="R165" s="211">
        <v>0</v>
      </c>
      <c r="S165" s="205"/>
      <c r="T165" s="205"/>
    </row>
    <row r="166" spans="1:20" ht="12.75" customHeight="1" x14ac:dyDescent="0.2">
      <c r="A166" s="215"/>
      <c r="B166" s="220"/>
      <c r="C166" s="194"/>
      <c r="D166" s="215"/>
      <c r="E166" s="206"/>
      <c r="F166" s="208"/>
      <c r="G166" s="225"/>
      <c r="H166" s="212"/>
      <c r="I166" s="276"/>
      <c r="J166" s="212"/>
      <c r="K166" s="23"/>
      <c r="L166" s="23"/>
      <c r="M166" s="23"/>
      <c r="N166" s="174"/>
      <c r="O166" s="45">
        <v>0</v>
      </c>
      <c r="P166" s="212"/>
      <c r="Q166" s="212"/>
      <c r="R166" s="212"/>
      <c r="S166" s="205"/>
      <c r="T166" s="205"/>
    </row>
    <row r="167" spans="1:20" ht="12.75" customHeight="1" x14ac:dyDescent="0.2">
      <c r="A167" s="215"/>
      <c r="B167" s="220"/>
      <c r="C167" s="194"/>
      <c r="D167" s="215"/>
      <c r="E167" s="206"/>
      <c r="F167" s="208"/>
      <c r="G167" s="225"/>
      <c r="H167" s="212"/>
      <c r="I167" s="276"/>
      <c r="J167" s="212"/>
      <c r="K167" s="23"/>
      <c r="L167" s="23"/>
      <c r="M167" s="16"/>
      <c r="N167" s="174"/>
      <c r="O167" s="45">
        <v>0</v>
      </c>
      <c r="P167" s="212"/>
      <c r="Q167" s="212"/>
      <c r="R167" s="212"/>
      <c r="S167" s="205"/>
      <c r="T167" s="205"/>
    </row>
    <row r="168" spans="1:20" ht="12.75" customHeight="1" x14ac:dyDescent="0.2">
      <c r="A168" s="216"/>
      <c r="B168" s="220"/>
      <c r="C168" s="194"/>
      <c r="D168" s="216"/>
      <c r="E168" s="206"/>
      <c r="F168" s="209"/>
      <c r="G168" s="225"/>
      <c r="H168" s="213"/>
      <c r="I168" s="276"/>
      <c r="J168" s="213"/>
      <c r="K168" s="23"/>
      <c r="L168" s="23"/>
      <c r="M168" s="23"/>
      <c r="N168" s="174"/>
      <c r="O168" s="45">
        <v>0</v>
      </c>
      <c r="P168" s="213"/>
      <c r="Q168" s="213"/>
      <c r="R168" s="213"/>
      <c r="S168" s="205"/>
      <c r="T168" s="205"/>
    </row>
    <row r="169" spans="1:20" ht="12.75" customHeight="1" x14ac:dyDescent="0.2">
      <c r="A169" s="214">
        <v>7</v>
      </c>
      <c r="B169" s="220" t="s">
        <v>46</v>
      </c>
      <c r="C169" s="194" t="s">
        <v>1328</v>
      </c>
      <c r="D169" s="217" t="s">
        <v>1434</v>
      </c>
      <c r="E169" s="206">
        <v>0.56399999999999995</v>
      </c>
      <c r="F169" s="207">
        <v>243.43615800000001</v>
      </c>
      <c r="G169" s="225"/>
      <c r="H169" s="211">
        <v>0</v>
      </c>
      <c r="I169" s="276"/>
      <c r="J169" s="211">
        <v>0</v>
      </c>
      <c r="K169" s="23" t="s">
        <v>58</v>
      </c>
      <c r="L169" s="23" t="s">
        <v>28</v>
      </c>
      <c r="M169" s="23">
        <v>1</v>
      </c>
      <c r="N169" s="174">
        <v>215</v>
      </c>
      <c r="O169" s="45">
        <v>215</v>
      </c>
      <c r="P169" s="211">
        <v>137.297993112</v>
      </c>
      <c r="Q169" s="211">
        <v>215</v>
      </c>
      <c r="R169" s="211">
        <v>243.43615800000001</v>
      </c>
      <c r="S169" s="205"/>
      <c r="T169" s="205"/>
    </row>
    <row r="170" spans="1:20" ht="12.75" customHeight="1" x14ac:dyDescent="0.2">
      <c r="A170" s="215"/>
      <c r="B170" s="220"/>
      <c r="C170" s="194"/>
      <c r="D170" s="215"/>
      <c r="E170" s="206"/>
      <c r="F170" s="208"/>
      <c r="G170" s="225"/>
      <c r="H170" s="212"/>
      <c r="I170" s="276"/>
      <c r="J170" s="212"/>
      <c r="K170" s="23"/>
      <c r="L170" s="23"/>
      <c r="M170" s="23"/>
      <c r="N170" s="174"/>
      <c r="O170" s="45">
        <v>0</v>
      </c>
      <c r="P170" s="212"/>
      <c r="Q170" s="212"/>
      <c r="R170" s="212"/>
      <c r="S170" s="205"/>
      <c r="T170" s="205"/>
    </row>
    <row r="171" spans="1:20" ht="12.75" customHeight="1" x14ac:dyDescent="0.2">
      <c r="A171" s="215"/>
      <c r="B171" s="220"/>
      <c r="C171" s="194"/>
      <c r="D171" s="215"/>
      <c r="E171" s="206"/>
      <c r="F171" s="208"/>
      <c r="G171" s="225"/>
      <c r="H171" s="212"/>
      <c r="I171" s="276"/>
      <c r="J171" s="212"/>
      <c r="K171" s="23"/>
      <c r="L171" s="23"/>
      <c r="M171" s="16"/>
      <c r="N171" s="174"/>
      <c r="O171" s="45">
        <v>0</v>
      </c>
      <c r="P171" s="212"/>
      <c r="Q171" s="212"/>
      <c r="R171" s="212"/>
      <c r="S171" s="205"/>
      <c r="T171" s="205"/>
    </row>
    <row r="172" spans="1:20" ht="12.75" customHeight="1" x14ac:dyDescent="0.2">
      <c r="A172" s="216"/>
      <c r="B172" s="220"/>
      <c r="C172" s="194"/>
      <c r="D172" s="216"/>
      <c r="E172" s="206"/>
      <c r="F172" s="209"/>
      <c r="G172" s="225"/>
      <c r="H172" s="213"/>
      <c r="I172" s="276"/>
      <c r="J172" s="213"/>
      <c r="K172" s="23"/>
      <c r="L172" s="23"/>
      <c r="M172" s="23"/>
      <c r="N172" s="174"/>
      <c r="O172" s="45">
        <v>0</v>
      </c>
      <c r="P172" s="213"/>
      <c r="Q172" s="213"/>
      <c r="R172" s="213"/>
      <c r="S172" s="205"/>
      <c r="T172" s="205"/>
    </row>
    <row r="173" spans="1:20" ht="12.75" customHeight="1" x14ac:dyDescent="0.2">
      <c r="A173" s="214">
        <v>8</v>
      </c>
      <c r="B173" s="235" t="s">
        <v>46</v>
      </c>
      <c r="C173" s="217" t="s">
        <v>1329</v>
      </c>
      <c r="D173" s="217" t="s">
        <v>1434</v>
      </c>
      <c r="E173" s="339">
        <v>0.432</v>
      </c>
      <c r="F173" s="207">
        <v>336.53293838639996</v>
      </c>
      <c r="G173" s="296"/>
      <c r="H173" s="211">
        <v>0</v>
      </c>
      <c r="I173" s="250"/>
      <c r="J173" s="211">
        <v>0</v>
      </c>
      <c r="K173" s="23" t="s">
        <v>58</v>
      </c>
      <c r="L173" s="23" t="s">
        <v>28</v>
      </c>
      <c r="M173" s="23">
        <v>1</v>
      </c>
      <c r="N173" s="174">
        <v>297.22199999999998</v>
      </c>
      <c r="O173" s="45">
        <v>297.22199999999998</v>
      </c>
      <c r="P173" s="211">
        <v>145.38222938292478</v>
      </c>
      <c r="Q173" s="211">
        <v>297.22199999999998</v>
      </c>
      <c r="R173" s="211">
        <v>336.53293838639996</v>
      </c>
      <c r="S173" s="205"/>
      <c r="T173" s="205"/>
    </row>
    <row r="174" spans="1:20" ht="12.75" customHeight="1" x14ac:dyDescent="0.2">
      <c r="A174" s="215"/>
      <c r="B174" s="236"/>
      <c r="C174" s="218"/>
      <c r="D174" s="215"/>
      <c r="E174" s="340"/>
      <c r="F174" s="208"/>
      <c r="G174" s="297"/>
      <c r="H174" s="212"/>
      <c r="I174" s="251"/>
      <c r="J174" s="212"/>
      <c r="K174" s="23"/>
      <c r="L174" s="23"/>
      <c r="M174" s="23"/>
      <c r="N174" s="174"/>
      <c r="O174" s="45">
        <v>0</v>
      </c>
      <c r="P174" s="212"/>
      <c r="Q174" s="212"/>
      <c r="R174" s="212"/>
      <c r="S174" s="205"/>
      <c r="T174" s="205"/>
    </row>
    <row r="175" spans="1:20" ht="12.75" customHeight="1" x14ac:dyDescent="0.2">
      <c r="A175" s="215"/>
      <c r="B175" s="236"/>
      <c r="C175" s="218"/>
      <c r="D175" s="215"/>
      <c r="E175" s="340"/>
      <c r="F175" s="208"/>
      <c r="G175" s="297"/>
      <c r="H175" s="212"/>
      <c r="I175" s="251"/>
      <c r="J175" s="212"/>
      <c r="K175" s="23"/>
      <c r="L175" s="23"/>
      <c r="M175" s="24"/>
      <c r="N175" s="174"/>
      <c r="O175" s="45">
        <v>0</v>
      </c>
      <c r="P175" s="212"/>
      <c r="Q175" s="212"/>
      <c r="R175" s="212"/>
      <c r="S175" s="205"/>
      <c r="T175" s="205"/>
    </row>
    <row r="176" spans="1:20" ht="12.75" customHeight="1" x14ac:dyDescent="0.2">
      <c r="A176" s="216"/>
      <c r="B176" s="237"/>
      <c r="C176" s="219"/>
      <c r="D176" s="216"/>
      <c r="E176" s="341"/>
      <c r="F176" s="209"/>
      <c r="G176" s="298"/>
      <c r="H176" s="213"/>
      <c r="I176" s="252"/>
      <c r="J176" s="213"/>
      <c r="K176" s="23"/>
      <c r="L176" s="23"/>
      <c r="M176" s="23"/>
      <c r="N176" s="174"/>
      <c r="O176" s="45">
        <v>0</v>
      </c>
      <c r="P176" s="213"/>
      <c r="Q176" s="213"/>
      <c r="R176" s="213"/>
      <c r="S176" s="205"/>
      <c r="T176" s="205"/>
    </row>
    <row r="177" spans="1:20" ht="12.75" customHeight="1" x14ac:dyDescent="0.2">
      <c r="A177" s="214">
        <v>9</v>
      </c>
      <c r="B177" s="220" t="s">
        <v>192</v>
      </c>
      <c r="C177" s="194" t="s">
        <v>1330</v>
      </c>
      <c r="D177" s="194" t="s">
        <v>1303</v>
      </c>
      <c r="E177" s="321">
        <v>620</v>
      </c>
      <c r="F177" s="207">
        <v>0.32220627480000003</v>
      </c>
      <c r="G177" s="296">
        <v>0.14000000000000001</v>
      </c>
      <c r="H177" s="211">
        <v>0.26581800000000005</v>
      </c>
      <c r="I177" s="225">
        <v>0.01</v>
      </c>
      <c r="J177" s="211">
        <v>2.3552700000000003E-2</v>
      </c>
      <c r="K177" s="23" t="s">
        <v>194</v>
      </c>
      <c r="L177" s="23" t="s">
        <v>23</v>
      </c>
      <c r="M177" s="23">
        <v>0.1</v>
      </c>
      <c r="N177" s="174">
        <v>0.28999999999999998</v>
      </c>
      <c r="O177" s="45">
        <v>2.8999999999999998E-2</v>
      </c>
      <c r="P177" s="211">
        <v>199.76789037600003</v>
      </c>
      <c r="Q177" s="211">
        <v>2.8999999999999998E-2</v>
      </c>
      <c r="R177" s="211">
        <v>3.2835574799999996E-2</v>
      </c>
      <c r="S177" s="205"/>
      <c r="T177" s="205"/>
    </row>
    <row r="178" spans="1:20" ht="12.75" customHeight="1" x14ac:dyDescent="0.2">
      <c r="A178" s="215"/>
      <c r="B178" s="220"/>
      <c r="C178" s="194"/>
      <c r="D178" s="193"/>
      <c r="E178" s="321"/>
      <c r="F178" s="208"/>
      <c r="G178" s="297"/>
      <c r="H178" s="212"/>
      <c r="I178" s="225"/>
      <c r="J178" s="212"/>
      <c r="K178" s="54"/>
      <c r="L178" s="54"/>
      <c r="M178" s="54"/>
      <c r="N178" s="176"/>
      <c r="O178" s="45">
        <v>0</v>
      </c>
      <c r="P178" s="212"/>
      <c r="Q178" s="212"/>
      <c r="R178" s="212"/>
      <c r="S178" s="205"/>
      <c r="T178" s="205"/>
    </row>
    <row r="179" spans="1:20" ht="12.75" customHeight="1" x14ac:dyDescent="0.2">
      <c r="A179" s="215"/>
      <c r="B179" s="220"/>
      <c r="C179" s="194"/>
      <c r="D179" s="193"/>
      <c r="E179" s="321"/>
      <c r="F179" s="208"/>
      <c r="G179" s="297"/>
      <c r="H179" s="212"/>
      <c r="I179" s="225"/>
      <c r="J179" s="212"/>
      <c r="K179" s="23"/>
      <c r="L179" s="23"/>
      <c r="M179" s="24"/>
      <c r="N179" s="174"/>
      <c r="O179" s="45">
        <v>0</v>
      </c>
      <c r="P179" s="212"/>
      <c r="Q179" s="212"/>
      <c r="R179" s="212"/>
      <c r="S179" s="205"/>
      <c r="T179" s="205"/>
    </row>
    <row r="180" spans="1:20" ht="12.75" customHeight="1" x14ac:dyDescent="0.2">
      <c r="A180" s="216"/>
      <c r="B180" s="220"/>
      <c r="C180" s="194"/>
      <c r="D180" s="193"/>
      <c r="E180" s="321"/>
      <c r="F180" s="209"/>
      <c r="G180" s="298"/>
      <c r="H180" s="213"/>
      <c r="I180" s="225"/>
      <c r="J180" s="213"/>
      <c r="K180" s="23"/>
      <c r="L180" s="23"/>
      <c r="M180" s="23"/>
      <c r="N180" s="174"/>
      <c r="O180" s="45">
        <v>0</v>
      </c>
      <c r="P180" s="213"/>
      <c r="Q180" s="213"/>
      <c r="R180" s="213"/>
      <c r="S180" s="205"/>
      <c r="T180" s="205"/>
    </row>
    <row r="181" spans="1:20" ht="12.75" customHeight="1" x14ac:dyDescent="0.2">
      <c r="A181" s="214">
        <v>10</v>
      </c>
      <c r="B181" s="220" t="s">
        <v>521</v>
      </c>
      <c r="C181" s="194" t="s">
        <v>1331</v>
      </c>
      <c r="D181" s="217" t="s">
        <v>1297</v>
      </c>
      <c r="E181" s="321">
        <v>5.48</v>
      </c>
      <c r="F181" s="207">
        <v>66.56702104896695</v>
      </c>
      <c r="G181" s="225">
        <v>7.85</v>
      </c>
      <c r="H181" s="205">
        <v>14.904795</v>
      </c>
      <c r="I181" s="225">
        <v>1.1200000000000001</v>
      </c>
      <c r="J181" s="211">
        <v>2.6379024000000002</v>
      </c>
      <c r="K181" s="23" t="s">
        <v>57</v>
      </c>
      <c r="L181" s="23" t="s">
        <v>33</v>
      </c>
      <c r="M181" s="23">
        <v>1.0149999999999999</v>
      </c>
      <c r="N181" s="174">
        <v>26.228000000000002</v>
      </c>
      <c r="O181" s="45">
        <v>26.621420000000001</v>
      </c>
      <c r="P181" s="211">
        <v>364.78727534833894</v>
      </c>
      <c r="Q181" s="211">
        <v>43.297715799999999</v>
      </c>
      <c r="R181" s="211">
        <v>49.024323648966956</v>
      </c>
      <c r="S181" s="205"/>
      <c r="T181" s="205"/>
    </row>
    <row r="182" spans="1:20" ht="12.75" customHeight="1" x14ac:dyDescent="0.2">
      <c r="A182" s="215"/>
      <c r="B182" s="220"/>
      <c r="C182" s="194"/>
      <c r="D182" s="218"/>
      <c r="E182" s="321"/>
      <c r="F182" s="208"/>
      <c r="G182" s="225"/>
      <c r="H182" s="205"/>
      <c r="I182" s="225"/>
      <c r="J182" s="212"/>
      <c r="K182" s="23" t="s">
        <v>248</v>
      </c>
      <c r="L182" s="23" t="s">
        <v>23</v>
      </c>
      <c r="M182" s="23">
        <v>2.9</v>
      </c>
      <c r="N182" s="174">
        <v>3.5</v>
      </c>
      <c r="O182" s="45">
        <v>10.15</v>
      </c>
      <c r="P182" s="212"/>
      <c r="Q182" s="212"/>
      <c r="R182" s="212"/>
      <c r="S182" s="205"/>
      <c r="T182" s="205"/>
    </row>
    <row r="183" spans="1:20" ht="12.75" customHeight="1" x14ac:dyDescent="0.2">
      <c r="A183" s="215"/>
      <c r="B183" s="220"/>
      <c r="C183" s="194"/>
      <c r="D183" s="218"/>
      <c r="E183" s="321"/>
      <c r="F183" s="208"/>
      <c r="G183" s="225"/>
      <c r="H183" s="205"/>
      <c r="I183" s="225"/>
      <c r="J183" s="212"/>
      <c r="K183" s="23" t="s">
        <v>249</v>
      </c>
      <c r="L183" s="23" t="s">
        <v>44</v>
      </c>
      <c r="M183" s="24">
        <v>3.78E-2</v>
      </c>
      <c r="N183" s="184">
        <v>123.611</v>
      </c>
      <c r="O183" s="45">
        <v>4.6724958000000001</v>
      </c>
      <c r="P183" s="212"/>
      <c r="Q183" s="212"/>
      <c r="R183" s="212"/>
      <c r="S183" s="205"/>
      <c r="T183" s="205"/>
    </row>
    <row r="184" spans="1:20" ht="12.75" customHeight="1" x14ac:dyDescent="0.2">
      <c r="A184" s="216"/>
      <c r="B184" s="220"/>
      <c r="C184" s="194"/>
      <c r="D184" s="219"/>
      <c r="E184" s="321"/>
      <c r="F184" s="209"/>
      <c r="G184" s="225"/>
      <c r="H184" s="205"/>
      <c r="I184" s="225"/>
      <c r="J184" s="213"/>
      <c r="K184" s="23" t="s">
        <v>59</v>
      </c>
      <c r="L184" s="23" t="s">
        <v>30</v>
      </c>
      <c r="M184" s="23">
        <v>2.2999999999999998</v>
      </c>
      <c r="N184" s="174">
        <v>0.80600000000000005</v>
      </c>
      <c r="O184" s="45">
        <v>1.8537999999999999</v>
      </c>
      <c r="P184" s="213"/>
      <c r="Q184" s="213"/>
      <c r="R184" s="213"/>
      <c r="S184" s="205"/>
      <c r="T184" s="205"/>
    </row>
    <row r="185" spans="1:20" s="44" customFormat="1" ht="12.75" customHeight="1" x14ac:dyDescent="0.2">
      <c r="A185" s="214">
        <v>11</v>
      </c>
      <c r="B185" s="220" t="s">
        <v>46</v>
      </c>
      <c r="C185" s="194" t="s">
        <v>1332</v>
      </c>
      <c r="D185" s="217" t="s">
        <v>1434</v>
      </c>
      <c r="E185" s="321">
        <v>0.56999999999999995</v>
      </c>
      <c r="F185" s="207">
        <v>243.43615800000001</v>
      </c>
      <c r="G185" s="225"/>
      <c r="H185" s="205">
        <v>0</v>
      </c>
      <c r="I185" s="225"/>
      <c r="J185" s="211">
        <v>0</v>
      </c>
      <c r="K185" s="23" t="s">
        <v>58</v>
      </c>
      <c r="L185" s="23" t="s">
        <v>28</v>
      </c>
      <c r="M185" s="23">
        <v>1</v>
      </c>
      <c r="N185" s="174">
        <v>215</v>
      </c>
      <c r="O185" s="45">
        <v>215</v>
      </c>
      <c r="P185" s="211">
        <v>138.75861006</v>
      </c>
      <c r="Q185" s="211">
        <v>215</v>
      </c>
      <c r="R185" s="211">
        <v>243.43615800000001</v>
      </c>
      <c r="S185" s="205"/>
      <c r="T185" s="205"/>
    </row>
    <row r="186" spans="1:20" s="44" customFormat="1" ht="12.75" customHeight="1" x14ac:dyDescent="0.2">
      <c r="A186" s="215"/>
      <c r="B186" s="220"/>
      <c r="C186" s="194"/>
      <c r="D186" s="215"/>
      <c r="E186" s="321"/>
      <c r="F186" s="208"/>
      <c r="G186" s="225"/>
      <c r="H186" s="205"/>
      <c r="I186" s="225"/>
      <c r="J186" s="212"/>
      <c r="K186" s="23"/>
      <c r="L186" s="23"/>
      <c r="M186" s="23"/>
      <c r="N186" s="174"/>
      <c r="O186" s="45">
        <v>0</v>
      </c>
      <c r="P186" s="212"/>
      <c r="Q186" s="212"/>
      <c r="R186" s="212"/>
      <c r="S186" s="205"/>
      <c r="T186" s="205"/>
    </row>
    <row r="187" spans="1:20" s="44" customFormat="1" ht="12.75" customHeight="1" x14ac:dyDescent="0.2">
      <c r="A187" s="215"/>
      <c r="B187" s="220"/>
      <c r="C187" s="194"/>
      <c r="D187" s="215"/>
      <c r="E187" s="321"/>
      <c r="F187" s="208"/>
      <c r="G187" s="225"/>
      <c r="H187" s="205"/>
      <c r="I187" s="225"/>
      <c r="J187" s="212"/>
      <c r="K187" s="23"/>
      <c r="L187" s="23"/>
      <c r="M187" s="16"/>
      <c r="N187" s="174"/>
      <c r="O187" s="45">
        <v>0</v>
      </c>
      <c r="P187" s="212"/>
      <c r="Q187" s="212"/>
      <c r="R187" s="212"/>
      <c r="S187" s="205"/>
      <c r="T187" s="205"/>
    </row>
    <row r="188" spans="1:20" s="44" customFormat="1" ht="12.75" customHeight="1" x14ac:dyDescent="0.2">
      <c r="A188" s="216"/>
      <c r="B188" s="220"/>
      <c r="C188" s="194"/>
      <c r="D188" s="216"/>
      <c r="E188" s="321"/>
      <c r="F188" s="209"/>
      <c r="G188" s="225"/>
      <c r="H188" s="205"/>
      <c r="I188" s="225"/>
      <c r="J188" s="213"/>
      <c r="K188" s="23"/>
      <c r="L188" s="23"/>
      <c r="M188" s="23"/>
      <c r="N188" s="174"/>
      <c r="O188" s="45">
        <v>0</v>
      </c>
      <c r="P188" s="213"/>
      <c r="Q188" s="213"/>
      <c r="R188" s="213"/>
      <c r="S188" s="205"/>
      <c r="T188" s="205"/>
    </row>
    <row r="189" spans="1:20" s="44" customFormat="1" ht="12.75" customHeight="1" x14ac:dyDescent="0.2">
      <c r="A189" s="456"/>
      <c r="B189" s="459"/>
      <c r="C189" s="462" t="s">
        <v>1319</v>
      </c>
      <c r="D189" s="459"/>
      <c r="E189" s="474"/>
      <c r="F189" s="477">
        <v>0</v>
      </c>
      <c r="G189" s="500"/>
      <c r="H189" s="470">
        <v>0</v>
      </c>
      <c r="I189" s="497"/>
      <c r="J189" s="470">
        <v>0</v>
      </c>
      <c r="K189" s="88"/>
      <c r="L189" s="88"/>
      <c r="M189" s="88"/>
      <c r="N189" s="89"/>
      <c r="O189" s="90">
        <v>0</v>
      </c>
      <c r="P189" s="470">
        <v>0</v>
      </c>
      <c r="Q189" s="470">
        <v>0</v>
      </c>
      <c r="R189" s="470">
        <v>0</v>
      </c>
      <c r="S189" s="480"/>
      <c r="T189" s="503"/>
    </row>
    <row r="190" spans="1:20" s="44" customFormat="1" ht="12.75" customHeight="1" x14ac:dyDescent="0.2">
      <c r="A190" s="457"/>
      <c r="B190" s="460"/>
      <c r="C190" s="463"/>
      <c r="D190" s="460"/>
      <c r="E190" s="475"/>
      <c r="F190" s="478"/>
      <c r="G190" s="501"/>
      <c r="H190" s="471"/>
      <c r="I190" s="498"/>
      <c r="J190" s="471"/>
      <c r="K190" s="88"/>
      <c r="L190" s="88"/>
      <c r="M190" s="88"/>
      <c r="N190" s="89"/>
      <c r="O190" s="90">
        <v>0</v>
      </c>
      <c r="P190" s="471"/>
      <c r="Q190" s="471"/>
      <c r="R190" s="471"/>
      <c r="S190" s="480"/>
      <c r="T190" s="503"/>
    </row>
    <row r="191" spans="1:20" s="44" customFormat="1" ht="12.75" customHeight="1" x14ac:dyDescent="0.2">
      <c r="A191" s="457"/>
      <c r="B191" s="460"/>
      <c r="C191" s="463"/>
      <c r="D191" s="460"/>
      <c r="E191" s="475"/>
      <c r="F191" s="478"/>
      <c r="G191" s="501"/>
      <c r="H191" s="471"/>
      <c r="I191" s="498"/>
      <c r="J191" s="471"/>
      <c r="K191" s="88"/>
      <c r="L191" s="88"/>
      <c r="M191" s="88"/>
      <c r="N191" s="89"/>
      <c r="O191" s="90">
        <v>0</v>
      </c>
      <c r="P191" s="471"/>
      <c r="Q191" s="471"/>
      <c r="R191" s="471"/>
      <c r="S191" s="480"/>
      <c r="T191" s="503"/>
    </row>
    <row r="192" spans="1:20" s="44" customFormat="1" ht="12.75" customHeight="1" x14ac:dyDescent="0.2">
      <c r="A192" s="458"/>
      <c r="B192" s="461"/>
      <c r="C192" s="464"/>
      <c r="D192" s="461"/>
      <c r="E192" s="476"/>
      <c r="F192" s="479"/>
      <c r="G192" s="502"/>
      <c r="H192" s="472"/>
      <c r="I192" s="499"/>
      <c r="J192" s="472"/>
      <c r="K192" s="88"/>
      <c r="L192" s="88"/>
      <c r="M192" s="88"/>
      <c r="N192" s="89"/>
      <c r="O192" s="90">
        <v>0</v>
      </c>
      <c r="P192" s="472"/>
      <c r="Q192" s="472"/>
      <c r="R192" s="472"/>
      <c r="S192" s="480"/>
      <c r="T192" s="503"/>
    </row>
    <row r="193" spans="1:20" s="44" customFormat="1" ht="12.75" customHeight="1" x14ac:dyDescent="0.2">
      <c r="A193" s="456"/>
      <c r="B193" s="459"/>
      <c r="C193" s="462" t="s">
        <v>1320</v>
      </c>
      <c r="D193" s="459"/>
      <c r="E193" s="474"/>
      <c r="F193" s="477">
        <v>0</v>
      </c>
      <c r="G193" s="500"/>
      <c r="H193" s="470">
        <v>0</v>
      </c>
      <c r="I193" s="497"/>
      <c r="J193" s="470">
        <v>0</v>
      </c>
      <c r="K193" s="88"/>
      <c r="L193" s="88"/>
      <c r="M193" s="88"/>
      <c r="N193" s="89"/>
      <c r="O193" s="90">
        <v>0</v>
      </c>
      <c r="P193" s="470">
        <v>0</v>
      </c>
      <c r="Q193" s="470">
        <v>0</v>
      </c>
      <c r="R193" s="470">
        <v>0</v>
      </c>
      <c r="S193" s="480"/>
      <c r="T193" s="481">
        <v>1.3281460487168096E-2</v>
      </c>
    </row>
    <row r="194" spans="1:20" s="44" customFormat="1" ht="12.75" customHeight="1" x14ac:dyDescent="0.2">
      <c r="A194" s="457"/>
      <c r="B194" s="460"/>
      <c r="C194" s="463"/>
      <c r="D194" s="460"/>
      <c r="E194" s="475"/>
      <c r="F194" s="478"/>
      <c r="G194" s="501"/>
      <c r="H194" s="471"/>
      <c r="I194" s="498"/>
      <c r="J194" s="471"/>
      <c r="K194" s="88"/>
      <c r="L194" s="88"/>
      <c r="M194" s="88"/>
      <c r="N194" s="89"/>
      <c r="O194" s="90">
        <v>0</v>
      </c>
      <c r="P194" s="471"/>
      <c r="Q194" s="471"/>
      <c r="R194" s="471"/>
      <c r="S194" s="480"/>
      <c r="T194" s="481"/>
    </row>
    <row r="195" spans="1:20" s="44" customFormat="1" ht="12.75" customHeight="1" x14ac:dyDescent="0.2">
      <c r="A195" s="457"/>
      <c r="B195" s="460"/>
      <c r="C195" s="463"/>
      <c r="D195" s="460"/>
      <c r="E195" s="475"/>
      <c r="F195" s="478"/>
      <c r="G195" s="501"/>
      <c r="H195" s="471"/>
      <c r="I195" s="498"/>
      <c r="J195" s="471"/>
      <c r="K195" s="88"/>
      <c r="L195" s="88"/>
      <c r="M195" s="88"/>
      <c r="N195" s="89"/>
      <c r="O195" s="90">
        <v>0</v>
      </c>
      <c r="P195" s="471"/>
      <c r="Q195" s="471"/>
      <c r="R195" s="471"/>
      <c r="S195" s="480"/>
      <c r="T195" s="481"/>
    </row>
    <row r="196" spans="1:20" s="44" customFormat="1" ht="12.75" customHeight="1" x14ac:dyDescent="0.2">
      <c r="A196" s="458"/>
      <c r="B196" s="461"/>
      <c r="C196" s="464"/>
      <c r="D196" s="461"/>
      <c r="E196" s="476"/>
      <c r="F196" s="479"/>
      <c r="G196" s="502"/>
      <c r="H196" s="472"/>
      <c r="I196" s="499"/>
      <c r="J196" s="472"/>
      <c r="K196" s="88"/>
      <c r="L196" s="88"/>
      <c r="M196" s="88"/>
      <c r="N196" s="89"/>
      <c r="O196" s="90">
        <v>0</v>
      </c>
      <c r="P196" s="472"/>
      <c r="Q196" s="472"/>
      <c r="R196" s="472"/>
      <c r="S196" s="480"/>
      <c r="T196" s="481"/>
    </row>
    <row r="197" spans="1:20" s="44" customFormat="1" ht="12.75" customHeight="1" x14ac:dyDescent="0.2">
      <c r="A197" s="193"/>
      <c r="B197" s="194"/>
      <c r="C197" s="226" t="s">
        <v>1569</v>
      </c>
      <c r="D197" s="193"/>
      <c r="E197" s="206"/>
      <c r="F197" s="207">
        <v>0</v>
      </c>
      <c r="G197" s="199"/>
      <c r="H197" s="205">
        <v>0</v>
      </c>
      <c r="I197" s="199"/>
      <c r="J197" s="211">
        <v>0</v>
      </c>
      <c r="K197" s="47"/>
      <c r="L197" s="47"/>
      <c r="M197" s="47"/>
      <c r="N197" s="139"/>
      <c r="O197" s="45">
        <v>0</v>
      </c>
      <c r="P197" s="211">
        <v>0</v>
      </c>
      <c r="Q197" s="211">
        <v>0</v>
      </c>
      <c r="R197" s="211">
        <v>0</v>
      </c>
      <c r="S197" s="205">
        <v>0</v>
      </c>
      <c r="T197" s="205">
        <v>0</v>
      </c>
    </row>
    <row r="198" spans="1:20" s="44" customFormat="1" ht="12.75" customHeight="1" x14ac:dyDescent="0.2">
      <c r="A198" s="193"/>
      <c r="B198" s="194"/>
      <c r="C198" s="226"/>
      <c r="D198" s="193"/>
      <c r="E198" s="206"/>
      <c r="F198" s="208"/>
      <c r="G198" s="199"/>
      <c r="H198" s="205"/>
      <c r="I198" s="199"/>
      <c r="J198" s="212"/>
      <c r="K198" s="47"/>
      <c r="L198" s="47"/>
      <c r="M198" s="47"/>
      <c r="N198" s="139"/>
      <c r="O198" s="45">
        <v>0</v>
      </c>
      <c r="P198" s="212"/>
      <c r="Q198" s="212"/>
      <c r="R198" s="212"/>
      <c r="S198" s="205"/>
      <c r="T198" s="205"/>
    </row>
    <row r="199" spans="1:20" s="44" customFormat="1" ht="12.75" customHeight="1" x14ac:dyDescent="0.2">
      <c r="A199" s="193"/>
      <c r="B199" s="194"/>
      <c r="C199" s="226"/>
      <c r="D199" s="193"/>
      <c r="E199" s="206"/>
      <c r="F199" s="208"/>
      <c r="G199" s="199"/>
      <c r="H199" s="205"/>
      <c r="I199" s="199"/>
      <c r="J199" s="212"/>
      <c r="K199" s="47"/>
      <c r="L199" s="47"/>
      <c r="M199" s="106"/>
      <c r="N199" s="139"/>
      <c r="O199" s="45">
        <v>0</v>
      </c>
      <c r="P199" s="212"/>
      <c r="Q199" s="212"/>
      <c r="R199" s="212"/>
      <c r="S199" s="205"/>
      <c r="T199" s="205"/>
    </row>
    <row r="200" spans="1:20" s="44" customFormat="1" ht="12.75" customHeight="1" x14ac:dyDescent="0.2">
      <c r="A200" s="193"/>
      <c r="B200" s="194"/>
      <c r="C200" s="226"/>
      <c r="D200" s="193"/>
      <c r="E200" s="206"/>
      <c r="F200" s="209"/>
      <c r="G200" s="199"/>
      <c r="H200" s="205"/>
      <c r="I200" s="199"/>
      <c r="J200" s="213"/>
      <c r="K200" s="47"/>
      <c r="L200" s="47"/>
      <c r="M200" s="47"/>
      <c r="N200" s="139"/>
      <c r="O200" s="45">
        <v>0</v>
      </c>
      <c r="P200" s="213"/>
      <c r="Q200" s="213"/>
      <c r="R200" s="213"/>
      <c r="S200" s="205"/>
      <c r="T200" s="205"/>
    </row>
    <row r="201" spans="1:20" s="44" customFormat="1" ht="12.75" customHeight="1" x14ac:dyDescent="0.2">
      <c r="A201" s="193">
        <v>1</v>
      </c>
      <c r="B201" s="194" t="s">
        <v>660</v>
      </c>
      <c r="C201" s="194" t="s">
        <v>1570</v>
      </c>
      <c r="D201" s="217" t="s">
        <v>1297</v>
      </c>
      <c r="E201" s="206">
        <v>0.5</v>
      </c>
      <c r="F201" s="207">
        <v>24.630708484800003</v>
      </c>
      <c r="G201" s="199">
        <v>1.87</v>
      </c>
      <c r="H201" s="205">
        <v>3.5505690000000003</v>
      </c>
      <c r="I201" s="199">
        <v>0.92</v>
      </c>
      <c r="J201" s="211">
        <v>2.1668483999999997</v>
      </c>
      <c r="K201" s="47" t="s">
        <v>188</v>
      </c>
      <c r="L201" s="47" t="s">
        <v>27</v>
      </c>
      <c r="M201" s="47">
        <v>57.5</v>
      </c>
      <c r="N201" s="175">
        <v>0.24</v>
      </c>
      <c r="O201" s="45">
        <v>13.799999999999999</v>
      </c>
      <c r="P201" s="211">
        <v>12.315354242400002</v>
      </c>
      <c r="Q201" s="211">
        <v>16.704000000000001</v>
      </c>
      <c r="R201" s="211">
        <v>18.913291084800001</v>
      </c>
      <c r="S201" s="205"/>
      <c r="T201" s="205"/>
    </row>
    <row r="202" spans="1:20" s="44" customFormat="1" ht="12.75" customHeight="1" x14ac:dyDescent="0.2">
      <c r="A202" s="193"/>
      <c r="B202" s="194"/>
      <c r="C202" s="194"/>
      <c r="D202" s="218"/>
      <c r="E202" s="206"/>
      <c r="F202" s="208"/>
      <c r="G202" s="199"/>
      <c r="H202" s="205"/>
      <c r="I202" s="199"/>
      <c r="J202" s="212"/>
      <c r="K202" s="47"/>
      <c r="L202" s="47"/>
      <c r="M202" s="47"/>
      <c r="N202" s="171"/>
      <c r="O202" s="45">
        <v>0</v>
      </c>
      <c r="P202" s="212"/>
      <c r="Q202" s="212"/>
      <c r="R202" s="212"/>
      <c r="S202" s="205"/>
      <c r="T202" s="205"/>
    </row>
    <row r="203" spans="1:20" s="44" customFormat="1" ht="12.75" customHeight="1" x14ac:dyDescent="0.2">
      <c r="A203" s="193"/>
      <c r="B203" s="194"/>
      <c r="C203" s="194"/>
      <c r="D203" s="218"/>
      <c r="E203" s="206"/>
      <c r="F203" s="208"/>
      <c r="G203" s="199"/>
      <c r="H203" s="205"/>
      <c r="I203" s="199"/>
      <c r="J203" s="212"/>
      <c r="K203" s="47" t="s">
        <v>47</v>
      </c>
      <c r="L203" s="47" t="s">
        <v>33</v>
      </c>
      <c r="M203" s="10">
        <v>0.11</v>
      </c>
      <c r="N203" s="172">
        <v>26.4</v>
      </c>
      <c r="O203" s="45">
        <v>2.9039999999999999</v>
      </c>
      <c r="P203" s="212"/>
      <c r="Q203" s="212"/>
      <c r="R203" s="212"/>
      <c r="S203" s="205"/>
      <c r="T203" s="205"/>
    </row>
    <row r="204" spans="1:20" s="44" customFormat="1" ht="12.75" customHeight="1" x14ac:dyDescent="0.2">
      <c r="A204" s="193"/>
      <c r="B204" s="194"/>
      <c r="C204" s="194"/>
      <c r="D204" s="219"/>
      <c r="E204" s="206"/>
      <c r="F204" s="209"/>
      <c r="G204" s="199"/>
      <c r="H204" s="205"/>
      <c r="I204" s="199"/>
      <c r="J204" s="213"/>
      <c r="K204" s="47"/>
      <c r="L204" s="47"/>
      <c r="M204" s="47"/>
      <c r="N204" s="171"/>
      <c r="O204" s="45">
        <v>0</v>
      </c>
      <c r="P204" s="213"/>
      <c r="Q204" s="213"/>
      <c r="R204" s="213"/>
      <c r="S204" s="205"/>
      <c r="T204" s="205"/>
    </row>
    <row r="205" spans="1:20" s="44" customFormat="1" ht="12.75" customHeight="1" x14ac:dyDescent="0.2">
      <c r="A205" s="214">
        <v>4</v>
      </c>
      <c r="B205" s="217" t="s">
        <v>660</v>
      </c>
      <c r="C205" s="220" t="s">
        <v>1571</v>
      </c>
      <c r="D205" s="217" t="s">
        <v>1297</v>
      </c>
      <c r="E205" s="321">
        <v>5</v>
      </c>
      <c r="F205" s="207">
        <v>20.328115924799999</v>
      </c>
      <c r="G205" s="222">
        <v>1.87</v>
      </c>
      <c r="H205" s="211">
        <v>3.5505690000000003</v>
      </c>
      <c r="I205" s="222">
        <v>0.92</v>
      </c>
      <c r="J205" s="211">
        <v>2.1668483999999997</v>
      </c>
      <c r="K205" s="47" t="s">
        <v>188</v>
      </c>
      <c r="L205" s="47" t="s">
        <v>33</v>
      </c>
      <c r="M205" s="47">
        <v>62.5</v>
      </c>
      <c r="N205" s="171">
        <v>0.16</v>
      </c>
      <c r="O205" s="45">
        <v>10</v>
      </c>
      <c r="P205" s="211">
        <v>101.640579624</v>
      </c>
      <c r="Q205" s="211">
        <v>12.904</v>
      </c>
      <c r="R205" s="211">
        <v>14.610698524799998</v>
      </c>
      <c r="S205" s="205"/>
      <c r="T205" s="205"/>
    </row>
    <row r="206" spans="1:20" s="44" customFormat="1" ht="12.75" customHeight="1" x14ac:dyDescent="0.2">
      <c r="A206" s="215"/>
      <c r="B206" s="218"/>
      <c r="C206" s="220"/>
      <c r="D206" s="218"/>
      <c r="E206" s="321"/>
      <c r="F206" s="208"/>
      <c r="G206" s="223"/>
      <c r="H206" s="212"/>
      <c r="I206" s="223"/>
      <c r="J206" s="212"/>
      <c r="K206" s="47"/>
      <c r="L206" s="47"/>
      <c r="M206" s="47"/>
      <c r="N206" s="171"/>
      <c r="O206" s="45">
        <v>0</v>
      </c>
      <c r="P206" s="212"/>
      <c r="Q206" s="212"/>
      <c r="R206" s="212"/>
      <c r="S206" s="205"/>
      <c r="T206" s="205"/>
    </row>
    <row r="207" spans="1:20" s="44" customFormat="1" ht="12.75" customHeight="1" x14ac:dyDescent="0.2">
      <c r="A207" s="215"/>
      <c r="B207" s="218"/>
      <c r="C207" s="220"/>
      <c r="D207" s="218"/>
      <c r="E207" s="321"/>
      <c r="F207" s="208"/>
      <c r="G207" s="223"/>
      <c r="H207" s="212"/>
      <c r="I207" s="223"/>
      <c r="J207" s="212"/>
      <c r="K207" s="47" t="s">
        <v>47</v>
      </c>
      <c r="L207" s="47" t="s">
        <v>33</v>
      </c>
      <c r="M207" s="10">
        <v>0.11</v>
      </c>
      <c r="N207" s="172">
        <v>26.4</v>
      </c>
      <c r="O207" s="45">
        <v>2.9039999999999999</v>
      </c>
      <c r="P207" s="212"/>
      <c r="Q207" s="212"/>
      <c r="R207" s="212"/>
      <c r="S207" s="205"/>
      <c r="T207" s="205"/>
    </row>
    <row r="208" spans="1:20" s="44" customFormat="1" ht="12.75" customHeight="1" x14ac:dyDescent="0.2">
      <c r="A208" s="216"/>
      <c r="B208" s="219"/>
      <c r="C208" s="220"/>
      <c r="D208" s="219"/>
      <c r="E208" s="321"/>
      <c r="F208" s="209"/>
      <c r="G208" s="224"/>
      <c r="H208" s="213"/>
      <c r="I208" s="224"/>
      <c r="J208" s="213"/>
      <c r="K208" s="23"/>
      <c r="L208" s="23"/>
      <c r="M208" s="23"/>
      <c r="N208" s="174"/>
      <c r="O208" s="45">
        <v>0</v>
      </c>
      <c r="P208" s="213"/>
      <c r="Q208" s="213"/>
      <c r="R208" s="213"/>
      <c r="S208" s="205"/>
      <c r="T208" s="205"/>
    </row>
    <row r="209" spans="1:20" s="44" customFormat="1" ht="12.75" customHeight="1" x14ac:dyDescent="0.2">
      <c r="A209" s="193">
        <v>2</v>
      </c>
      <c r="B209" s="194" t="s">
        <v>631</v>
      </c>
      <c r="C209" s="194" t="s">
        <v>1572</v>
      </c>
      <c r="D209" s="217" t="s">
        <v>1434</v>
      </c>
      <c r="E209" s="206">
        <v>9.2999999999999999E-2</v>
      </c>
      <c r="F209" s="207">
        <v>56.0341326</v>
      </c>
      <c r="G209" s="210">
        <v>27.8</v>
      </c>
      <c r="H209" s="205">
        <v>52.783859999999997</v>
      </c>
      <c r="I209" s="199">
        <v>1.38</v>
      </c>
      <c r="J209" s="211">
        <v>3.2502725999999997</v>
      </c>
      <c r="K209" s="47"/>
      <c r="L209" s="47"/>
      <c r="M209" s="47"/>
      <c r="N209" s="171"/>
      <c r="O209" s="45">
        <v>0</v>
      </c>
      <c r="P209" s="211">
        <v>5.2111743317999997</v>
      </c>
      <c r="Q209" s="211">
        <v>0</v>
      </c>
      <c r="R209" s="211">
        <v>0</v>
      </c>
      <c r="S209" s="205"/>
      <c r="T209" s="205"/>
    </row>
    <row r="210" spans="1:20" s="44" customFormat="1" ht="12.75" customHeight="1" x14ac:dyDescent="0.2">
      <c r="A210" s="193"/>
      <c r="B210" s="194"/>
      <c r="C210" s="194"/>
      <c r="D210" s="215"/>
      <c r="E210" s="206"/>
      <c r="F210" s="208"/>
      <c r="G210" s="210"/>
      <c r="H210" s="205"/>
      <c r="I210" s="199"/>
      <c r="J210" s="212"/>
      <c r="K210" s="47"/>
      <c r="L210" s="47"/>
      <c r="M210" s="47"/>
      <c r="N210" s="171"/>
      <c r="O210" s="45">
        <v>0</v>
      </c>
      <c r="P210" s="212"/>
      <c r="Q210" s="212"/>
      <c r="R210" s="212"/>
      <c r="S210" s="205"/>
      <c r="T210" s="205"/>
    </row>
    <row r="211" spans="1:20" s="44" customFormat="1" ht="12.75" customHeight="1" x14ac:dyDescent="0.2">
      <c r="A211" s="193"/>
      <c r="B211" s="194"/>
      <c r="C211" s="194"/>
      <c r="D211" s="215"/>
      <c r="E211" s="206"/>
      <c r="F211" s="208"/>
      <c r="G211" s="210"/>
      <c r="H211" s="205"/>
      <c r="I211" s="199"/>
      <c r="J211" s="212"/>
      <c r="K211" s="47"/>
      <c r="L211" s="47"/>
      <c r="M211" s="10"/>
      <c r="N211" s="171"/>
      <c r="O211" s="45">
        <v>0</v>
      </c>
      <c r="P211" s="212"/>
      <c r="Q211" s="212"/>
      <c r="R211" s="212"/>
      <c r="S211" s="205"/>
      <c r="T211" s="205"/>
    </row>
    <row r="212" spans="1:20" s="44" customFormat="1" ht="12.75" customHeight="1" x14ac:dyDescent="0.2">
      <c r="A212" s="193"/>
      <c r="B212" s="194"/>
      <c r="C212" s="194"/>
      <c r="D212" s="216"/>
      <c r="E212" s="206"/>
      <c r="F212" s="209"/>
      <c r="G212" s="210"/>
      <c r="H212" s="205"/>
      <c r="I212" s="199"/>
      <c r="J212" s="213"/>
      <c r="K212" s="47"/>
      <c r="L212" s="47"/>
      <c r="M212" s="47"/>
      <c r="N212" s="171"/>
      <c r="O212" s="45">
        <v>0</v>
      </c>
      <c r="P212" s="213"/>
      <c r="Q212" s="213"/>
      <c r="R212" s="213"/>
      <c r="S212" s="205"/>
      <c r="T212" s="205"/>
    </row>
    <row r="213" spans="1:20" s="44" customFormat="1" ht="12.75" customHeight="1" x14ac:dyDescent="0.2">
      <c r="A213" s="193">
        <v>3</v>
      </c>
      <c r="B213" s="194" t="s">
        <v>46</v>
      </c>
      <c r="C213" s="194" t="s">
        <v>1573</v>
      </c>
      <c r="D213" s="217" t="s">
        <v>1434</v>
      </c>
      <c r="E213" s="206">
        <v>7.0999999999999994E-2</v>
      </c>
      <c r="F213" s="207">
        <v>243.43615800000001</v>
      </c>
      <c r="G213" s="199"/>
      <c r="H213" s="205">
        <v>0</v>
      </c>
      <c r="I213" s="199"/>
      <c r="J213" s="211">
        <v>0</v>
      </c>
      <c r="K213" s="47" t="s">
        <v>58</v>
      </c>
      <c r="L213" s="47" t="s">
        <v>28</v>
      </c>
      <c r="M213" s="47">
        <v>1</v>
      </c>
      <c r="N213" s="174">
        <v>215</v>
      </c>
      <c r="O213" s="45">
        <v>215</v>
      </c>
      <c r="P213" s="211">
        <v>17.283967217999997</v>
      </c>
      <c r="Q213" s="211">
        <v>215</v>
      </c>
      <c r="R213" s="211">
        <v>243.43615800000001</v>
      </c>
      <c r="S213" s="205"/>
      <c r="T213" s="205"/>
    </row>
    <row r="214" spans="1:20" s="44" customFormat="1" ht="12.75" customHeight="1" x14ac:dyDescent="0.2">
      <c r="A214" s="193"/>
      <c r="B214" s="194"/>
      <c r="C214" s="194"/>
      <c r="D214" s="215"/>
      <c r="E214" s="206"/>
      <c r="F214" s="208"/>
      <c r="G214" s="199"/>
      <c r="H214" s="205"/>
      <c r="I214" s="199"/>
      <c r="J214" s="212"/>
      <c r="K214" s="47"/>
      <c r="L214" s="47"/>
      <c r="M214" s="47"/>
      <c r="N214" s="171"/>
      <c r="O214" s="45">
        <v>0</v>
      </c>
      <c r="P214" s="212"/>
      <c r="Q214" s="212"/>
      <c r="R214" s="212"/>
      <c r="S214" s="205"/>
      <c r="T214" s="205"/>
    </row>
    <row r="215" spans="1:20" s="44" customFormat="1" ht="12.75" customHeight="1" x14ac:dyDescent="0.2">
      <c r="A215" s="193"/>
      <c r="B215" s="194"/>
      <c r="C215" s="194"/>
      <c r="D215" s="215"/>
      <c r="E215" s="206"/>
      <c r="F215" s="208"/>
      <c r="G215" s="199"/>
      <c r="H215" s="205"/>
      <c r="I215" s="199"/>
      <c r="J215" s="212"/>
      <c r="K215" s="47"/>
      <c r="L215" s="47"/>
      <c r="M215" s="50"/>
      <c r="N215" s="171"/>
      <c r="O215" s="45">
        <v>0</v>
      </c>
      <c r="P215" s="212"/>
      <c r="Q215" s="212"/>
      <c r="R215" s="212"/>
      <c r="S215" s="205"/>
      <c r="T215" s="205"/>
    </row>
    <row r="216" spans="1:20" s="44" customFormat="1" ht="12.75" customHeight="1" x14ac:dyDescent="0.2">
      <c r="A216" s="193"/>
      <c r="B216" s="194"/>
      <c r="C216" s="194"/>
      <c r="D216" s="216"/>
      <c r="E216" s="206"/>
      <c r="F216" s="209"/>
      <c r="G216" s="199"/>
      <c r="H216" s="205"/>
      <c r="I216" s="199"/>
      <c r="J216" s="213"/>
      <c r="K216" s="47"/>
      <c r="L216" s="47"/>
      <c r="M216" s="47"/>
      <c r="N216" s="171"/>
      <c r="O216" s="45">
        <v>0</v>
      </c>
      <c r="P216" s="213"/>
      <c r="Q216" s="213"/>
      <c r="R216" s="213"/>
      <c r="S216" s="205"/>
      <c r="T216" s="205"/>
    </row>
    <row r="217" spans="1:20" ht="12.75" customHeight="1" x14ac:dyDescent="0.2">
      <c r="A217" s="193">
        <v>4</v>
      </c>
      <c r="B217" s="194" t="s">
        <v>46</v>
      </c>
      <c r="C217" s="194" t="s">
        <v>1574</v>
      </c>
      <c r="D217" s="217" t="s">
        <v>1434</v>
      </c>
      <c r="E217" s="206">
        <v>2.1999999999999999E-2</v>
      </c>
      <c r="F217" s="207">
        <v>336.53293838639996</v>
      </c>
      <c r="G217" s="199"/>
      <c r="H217" s="205">
        <v>0</v>
      </c>
      <c r="I217" s="199"/>
      <c r="J217" s="211">
        <v>0</v>
      </c>
      <c r="K217" s="47" t="s">
        <v>1524</v>
      </c>
      <c r="L217" s="47" t="s">
        <v>28</v>
      </c>
      <c r="M217" s="47">
        <v>1</v>
      </c>
      <c r="N217" s="174">
        <v>297.22199999999998</v>
      </c>
      <c r="O217" s="45">
        <v>297.22199999999998</v>
      </c>
      <c r="P217" s="211">
        <v>7.4037246445007989</v>
      </c>
      <c r="Q217" s="211">
        <v>297.22199999999998</v>
      </c>
      <c r="R217" s="211">
        <v>336.53293838639996</v>
      </c>
      <c r="S217" s="205"/>
      <c r="T217" s="205"/>
    </row>
    <row r="218" spans="1:20" ht="12.75" customHeight="1" x14ac:dyDescent="0.2">
      <c r="A218" s="193"/>
      <c r="B218" s="194"/>
      <c r="C218" s="194"/>
      <c r="D218" s="215"/>
      <c r="E218" s="206"/>
      <c r="F218" s="208"/>
      <c r="G218" s="199"/>
      <c r="H218" s="205"/>
      <c r="I218" s="199"/>
      <c r="J218" s="212"/>
      <c r="K218" s="47"/>
      <c r="L218" s="47"/>
      <c r="M218" s="47"/>
      <c r="N218" s="20">
        <v>0</v>
      </c>
      <c r="O218" s="45">
        <v>0</v>
      </c>
      <c r="P218" s="212"/>
      <c r="Q218" s="212"/>
      <c r="R218" s="212"/>
      <c r="S218" s="205"/>
      <c r="T218" s="205"/>
    </row>
    <row r="219" spans="1:20" ht="12.75" customHeight="1" x14ac:dyDescent="0.2">
      <c r="A219" s="193"/>
      <c r="B219" s="194"/>
      <c r="C219" s="194"/>
      <c r="D219" s="215"/>
      <c r="E219" s="206"/>
      <c r="F219" s="208"/>
      <c r="G219" s="199"/>
      <c r="H219" s="205"/>
      <c r="I219" s="199"/>
      <c r="J219" s="212"/>
      <c r="K219" s="47"/>
      <c r="L219" s="47"/>
      <c r="M219" s="50"/>
      <c r="N219" s="20">
        <v>0</v>
      </c>
      <c r="O219" s="45">
        <v>0</v>
      </c>
      <c r="P219" s="212"/>
      <c r="Q219" s="212"/>
      <c r="R219" s="212"/>
      <c r="S219" s="205"/>
      <c r="T219" s="205"/>
    </row>
    <row r="220" spans="1:20" ht="12.75" customHeight="1" x14ac:dyDescent="0.2">
      <c r="A220" s="193"/>
      <c r="B220" s="194"/>
      <c r="C220" s="194"/>
      <c r="D220" s="216"/>
      <c r="E220" s="206"/>
      <c r="F220" s="209"/>
      <c r="G220" s="199"/>
      <c r="H220" s="205"/>
      <c r="I220" s="199"/>
      <c r="J220" s="213"/>
      <c r="K220" s="47"/>
      <c r="L220" s="47"/>
      <c r="M220" s="47"/>
      <c r="N220" s="20">
        <v>0</v>
      </c>
      <c r="O220" s="45">
        <v>0</v>
      </c>
      <c r="P220" s="213"/>
      <c r="Q220" s="213"/>
      <c r="R220" s="213"/>
      <c r="S220" s="205"/>
      <c r="T220" s="205"/>
    </row>
    <row r="221" spans="1:20" ht="12.75" customHeight="1" x14ac:dyDescent="0.2">
      <c r="A221" s="193">
        <v>5</v>
      </c>
      <c r="B221" s="194" t="s">
        <v>1525</v>
      </c>
      <c r="C221" s="194" t="s">
        <v>1575</v>
      </c>
      <c r="D221" s="217" t="s">
        <v>1297</v>
      </c>
      <c r="E221" s="206">
        <v>0.7</v>
      </c>
      <c r="F221" s="207">
        <v>33.915783207192</v>
      </c>
      <c r="G221" s="199">
        <v>3.7149999999999999</v>
      </c>
      <c r="H221" s="205">
        <v>7.0536705</v>
      </c>
      <c r="I221" s="199">
        <v>1.68</v>
      </c>
      <c r="J221" s="211">
        <v>3.9568536000000001</v>
      </c>
      <c r="K221" s="47" t="s">
        <v>1527</v>
      </c>
      <c r="L221" s="47" t="s">
        <v>33</v>
      </c>
      <c r="M221" s="47">
        <v>1.02</v>
      </c>
      <c r="N221" s="171">
        <v>19.832999999999998</v>
      </c>
      <c r="O221" s="45">
        <v>20.229659999999999</v>
      </c>
      <c r="P221" s="211">
        <v>23.741048245034399</v>
      </c>
      <c r="Q221" s="211">
        <v>20.229659999999999</v>
      </c>
      <c r="R221" s="211">
        <v>22.905259107191998</v>
      </c>
      <c r="S221" s="205"/>
      <c r="T221" s="205"/>
    </row>
    <row r="222" spans="1:20" ht="12.75" customHeight="1" x14ac:dyDescent="0.2">
      <c r="A222" s="193"/>
      <c r="B222" s="194"/>
      <c r="C222" s="194"/>
      <c r="D222" s="218"/>
      <c r="E222" s="206"/>
      <c r="F222" s="208"/>
      <c r="G222" s="199"/>
      <c r="H222" s="205"/>
      <c r="I222" s="199"/>
      <c r="J222" s="212"/>
      <c r="K222" s="47"/>
      <c r="L222" s="47"/>
      <c r="M222" s="47"/>
      <c r="N222" s="171"/>
      <c r="O222" s="45">
        <v>0</v>
      </c>
      <c r="P222" s="212"/>
      <c r="Q222" s="212"/>
      <c r="R222" s="212"/>
      <c r="S222" s="205"/>
      <c r="T222" s="205"/>
    </row>
    <row r="223" spans="1:20" ht="12.75" customHeight="1" x14ac:dyDescent="0.2">
      <c r="A223" s="193"/>
      <c r="B223" s="194"/>
      <c r="C223" s="194"/>
      <c r="D223" s="218"/>
      <c r="E223" s="206"/>
      <c r="F223" s="208"/>
      <c r="G223" s="199"/>
      <c r="H223" s="205"/>
      <c r="I223" s="199"/>
      <c r="J223" s="212"/>
      <c r="K223" s="47"/>
      <c r="L223" s="47"/>
      <c r="M223" s="50"/>
      <c r="N223" s="171"/>
      <c r="O223" s="45">
        <v>0</v>
      </c>
      <c r="P223" s="212"/>
      <c r="Q223" s="212"/>
      <c r="R223" s="212"/>
      <c r="S223" s="205"/>
      <c r="T223" s="205"/>
    </row>
    <row r="224" spans="1:20" ht="12.75" customHeight="1" x14ac:dyDescent="0.2">
      <c r="A224" s="193"/>
      <c r="B224" s="194"/>
      <c r="C224" s="194"/>
      <c r="D224" s="219"/>
      <c r="E224" s="206"/>
      <c r="F224" s="209"/>
      <c r="G224" s="199"/>
      <c r="H224" s="205"/>
      <c r="I224" s="199"/>
      <c r="J224" s="213"/>
      <c r="K224" s="47"/>
      <c r="L224" s="47"/>
      <c r="M224" s="47"/>
      <c r="N224" s="171"/>
      <c r="O224" s="45">
        <v>0</v>
      </c>
      <c r="P224" s="213"/>
      <c r="Q224" s="213"/>
      <c r="R224" s="213"/>
      <c r="S224" s="205"/>
      <c r="T224" s="205"/>
    </row>
    <row r="225" spans="1:20" ht="12.75" customHeight="1" x14ac:dyDescent="0.2">
      <c r="A225" s="193">
        <v>6</v>
      </c>
      <c r="B225" s="194" t="s">
        <v>621</v>
      </c>
      <c r="C225" s="194" t="s">
        <v>1576</v>
      </c>
      <c r="D225" s="217" t="s">
        <v>1433</v>
      </c>
      <c r="E225" s="206">
        <v>74</v>
      </c>
      <c r="F225" s="207">
        <v>0.24428743800000002</v>
      </c>
      <c r="G225" s="199">
        <v>0.11700000000000001</v>
      </c>
      <c r="H225" s="205">
        <v>0.22214790000000001</v>
      </c>
      <c r="I225" s="300">
        <v>9.4000000000000004E-3</v>
      </c>
      <c r="J225" s="211">
        <v>2.2139538E-2</v>
      </c>
      <c r="K225" s="47"/>
      <c r="L225" s="47"/>
      <c r="M225" s="47"/>
      <c r="N225" s="171"/>
      <c r="O225" s="45">
        <v>0</v>
      </c>
      <c r="P225" s="211">
        <v>18.077270412000001</v>
      </c>
      <c r="Q225" s="211">
        <v>0</v>
      </c>
      <c r="R225" s="211">
        <v>0</v>
      </c>
      <c r="S225" s="205"/>
      <c r="T225" s="205"/>
    </row>
    <row r="226" spans="1:20" ht="12.75" customHeight="1" x14ac:dyDescent="0.2">
      <c r="A226" s="193"/>
      <c r="B226" s="194"/>
      <c r="C226" s="194"/>
      <c r="D226" s="215"/>
      <c r="E226" s="206"/>
      <c r="F226" s="208"/>
      <c r="G226" s="199"/>
      <c r="H226" s="205"/>
      <c r="I226" s="300"/>
      <c r="J226" s="212"/>
      <c r="K226" s="47"/>
      <c r="L226" s="47"/>
      <c r="M226" s="47"/>
      <c r="N226" s="171"/>
      <c r="O226" s="45">
        <v>0</v>
      </c>
      <c r="P226" s="212"/>
      <c r="Q226" s="212"/>
      <c r="R226" s="212"/>
      <c r="S226" s="205"/>
      <c r="T226" s="205"/>
    </row>
    <row r="227" spans="1:20" ht="12.75" customHeight="1" x14ac:dyDescent="0.2">
      <c r="A227" s="193"/>
      <c r="B227" s="194"/>
      <c r="C227" s="194"/>
      <c r="D227" s="215"/>
      <c r="E227" s="206"/>
      <c r="F227" s="208"/>
      <c r="G227" s="199"/>
      <c r="H227" s="205"/>
      <c r="I227" s="300"/>
      <c r="J227" s="212"/>
      <c r="K227" s="47"/>
      <c r="L227" s="47"/>
      <c r="M227" s="50"/>
      <c r="N227" s="171"/>
      <c r="O227" s="45">
        <v>0</v>
      </c>
      <c r="P227" s="212"/>
      <c r="Q227" s="212"/>
      <c r="R227" s="212"/>
      <c r="S227" s="205"/>
      <c r="T227" s="205"/>
    </row>
    <row r="228" spans="1:20" ht="12.75" customHeight="1" x14ac:dyDescent="0.2">
      <c r="A228" s="193"/>
      <c r="B228" s="194"/>
      <c r="C228" s="194"/>
      <c r="D228" s="216"/>
      <c r="E228" s="206"/>
      <c r="F228" s="209"/>
      <c r="G228" s="199"/>
      <c r="H228" s="205"/>
      <c r="I228" s="300"/>
      <c r="J228" s="213"/>
      <c r="K228" s="47"/>
      <c r="L228" s="47"/>
      <c r="M228" s="47"/>
      <c r="N228" s="171"/>
      <c r="O228" s="45">
        <v>0</v>
      </c>
      <c r="P228" s="213"/>
      <c r="Q228" s="213"/>
      <c r="R228" s="213"/>
      <c r="S228" s="205"/>
      <c r="T228" s="205"/>
    </row>
    <row r="229" spans="1:20" ht="12.75" customHeight="1" x14ac:dyDescent="0.2">
      <c r="A229" s="193">
        <v>7</v>
      </c>
      <c r="B229" s="299" t="s">
        <v>615</v>
      </c>
      <c r="C229" s="194" t="s">
        <v>1577</v>
      </c>
      <c r="D229" s="217" t="s">
        <v>1297</v>
      </c>
      <c r="E229" s="206">
        <v>1E-3</v>
      </c>
      <c r="F229" s="207">
        <v>120.81744962400001</v>
      </c>
      <c r="G229" s="199">
        <v>38.700000000000003</v>
      </c>
      <c r="H229" s="205">
        <v>73.479690000000005</v>
      </c>
      <c r="I229" s="199">
        <v>1.1000000000000001</v>
      </c>
      <c r="J229" s="211">
        <v>2.5907970000000002</v>
      </c>
      <c r="K229" s="47" t="s">
        <v>619</v>
      </c>
      <c r="L229" s="47" t="s">
        <v>33</v>
      </c>
      <c r="M229" s="47">
        <v>1.04</v>
      </c>
      <c r="N229" s="171">
        <v>38</v>
      </c>
      <c r="O229" s="45">
        <v>39.520000000000003</v>
      </c>
      <c r="P229" s="211">
        <v>0.12081744962400001</v>
      </c>
      <c r="Q229" s="211">
        <v>39.520000000000003</v>
      </c>
      <c r="R229" s="211">
        <v>44.746962623999998</v>
      </c>
      <c r="S229" s="205"/>
      <c r="T229" s="205"/>
    </row>
    <row r="230" spans="1:20" ht="12.75" customHeight="1" x14ac:dyDescent="0.2">
      <c r="A230" s="193"/>
      <c r="B230" s="299"/>
      <c r="C230" s="194"/>
      <c r="D230" s="218"/>
      <c r="E230" s="206"/>
      <c r="F230" s="208"/>
      <c r="G230" s="199"/>
      <c r="H230" s="205"/>
      <c r="I230" s="199"/>
      <c r="J230" s="212"/>
      <c r="K230" s="47"/>
      <c r="L230" s="47"/>
      <c r="M230" s="47"/>
      <c r="N230" s="171"/>
      <c r="O230" s="45">
        <v>0</v>
      </c>
      <c r="P230" s="212"/>
      <c r="Q230" s="212"/>
      <c r="R230" s="212"/>
      <c r="S230" s="205"/>
      <c r="T230" s="205"/>
    </row>
    <row r="231" spans="1:20" ht="12.75" customHeight="1" x14ac:dyDescent="0.2">
      <c r="A231" s="193"/>
      <c r="B231" s="299"/>
      <c r="C231" s="194"/>
      <c r="D231" s="218"/>
      <c r="E231" s="206"/>
      <c r="F231" s="208"/>
      <c r="G231" s="199"/>
      <c r="H231" s="205"/>
      <c r="I231" s="199"/>
      <c r="J231" s="212"/>
      <c r="K231" s="47"/>
      <c r="L231" s="171"/>
      <c r="M231" s="20"/>
      <c r="N231" s="171"/>
      <c r="O231" s="45">
        <v>0</v>
      </c>
      <c r="P231" s="212"/>
      <c r="Q231" s="212"/>
      <c r="R231" s="212"/>
      <c r="S231" s="205"/>
      <c r="T231" s="205"/>
    </row>
    <row r="232" spans="1:20" ht="12.75" customHeight="1" x14ac:dyDescent="0.2">
      <c r="A232" s="193"/>
      <c r="B232" s="299"/>
      <c r="C232" s="194"/>
      <c r="D232" s="219"/>
      <c r="E232" s="206"/>
      <c r="F232" s="209"/>
      <c r="G232" s="199"/>
      <c r="H232" s="205"/>
      <c r="I232" s="199"/>
      <c r="J232" s="213"/>
      <c r="K232" s="47"/>
      <c r="L232" s="47"/>
      <c r="M232" s="47"/>
      <c r="N232" s="171"/>
      <c r="O232" s="45">
        <v>0</v>
      </c>
      <c r="P232" s="213"/>
      <c r="Q232" s="213"/>
      <c r="R232" s="213"/>
      <c r="S232" s="205"/>
      <c r="T232" s="205"/>
    </row>
    <row r="233" spans="1:20" s="44" customFormat="1" ht="12.75" customHeight="1" x14ac:dyDescent="0.2">
      <c r="A233" s="456"/>
      <c r="B233" s="459"/>
      <c r="C233" s="462" t="s">
        <v>1319</v>
      </c>
      <c r="D233" s="459"/>
      <c r="E233" s="474"/>
      <c r="F233" s="477">
        <v>0</v>
      </c>
      <c r="G233" s="500"/>
      <c r="H233" s="470">
        <v>0</v>
      </c>
      <c r="I233" s="497"/>
      <c r="J233" s="470">
        <v>0</v>
      </c>
      <c r="K233" s="88"/>
      <c r="L233" s="88"/>
      <c r="M233" s="88"/>
      <c r="N233" s="89"/>
      <c r="O233" s="90">
        <v>0</v>
      </c>
      <c r="P233" s="470">
        <v>0</v>
      </c>
      <c r="Q233" s="470">
        <v>0</v>
      </c>
      <c r="R233" s="470">
        <v>0</v>
      </c>
      <c r="S233" s="480"/>
      <c r="T233" s="503"/>
    </row>
    <row r="234" spans="1:20" s="44" customFormat="1" ht="12.75" customHeight="1" x14ac:dyDescent="0.2">
      <c r="A234" s="457"/>
      <c r="B234" s="460"/>
      <c r="C234" s="463"/>
      <c r="D234" s="460"/>
      <c r="E234" s="475"/>
      <c r="F234" s="478"/>
      <c r="G234" s="501"/>
      <c r="H234" s="471"/>
      <c r="I234" s="498"/>
      <c r="J234" s="471"/>
      <c r="K234" s="88"/>
      <c r="L234" s="88"/>
      <c r="M234" s="88"/>
      <c r="N234" s="89"/>
      <c r="O234" s="90">
        <v>0</v>
      </c>
      <c r="P234" s="471"/>
      <c r="Q234" s="471"/>
      <c r="R234" s="471"/>
      <c r="S234" s="480"/>
      <c r="T234" s="503"/>
    </row>
    <row r="235" spans="1:20" s="44" customFormat="1" ht="12.75" customHeight="1" x14ac:dyDescent="0.2">
      <c r="A235" s="457"/>
      <c r="B235" s="460"/>
      <c r="C235" s="463"/>
      <c r="D235" s="460"/>
      <c r="E235" s="475"/>
      <c r="F235" s="478"/>
      <c r="G235" s="501"/>
      <c r="H235" s="471"/>
      <c r="I235" s="498"/>
      <c r="J235" s="471"/>
      <c r="K235" s="88"/>
      <c r="L235" s="88"/>
      <c r="M235" s="88"/>
      <c r="N235" s="89"/>
      <c r="O235" s="90">
        <v>0</v>
      </c>
      <c r="P235" s="471"/>
      <c r="Q235" s="471"/>
      <c r="R235" s="471"/>
      <c r="S235" s="480"/>
      <c r="T235" s="503"/>
    </row>
    <row r="236" spans="1:20" s="44" customFormat="1" ht="12.75" customHeight="1" x14ac:dyDescent="0.2">
      <c r="A236" s="458"/>
      <c r="B236" s="461"/>
      <c r="C236" s="464"/>
      <c r="D236" s="461"/>
      <c r="E236" s="476"/>
      <c r="F236" s="479"/>
      <c r="G236" s="502"/>
      <c r="H236" s="472"/>
      <c r="I236" s="499"/>
      <c r="J236" s="472"/>
      <c r="K236" s="88"/>
      <c r="L236" s="88"/>
      <c r="M236" s="88"/>
      <c r="N236" s="89"/>
      <c r="O236" s="90">
        <v>0</v>
      </c>
      <c r="P236" s="472"/>
      <c r="Q236" s="472"/>
      <c r="R236" s="472"/>
      <c r="S236" s="480"/>
      <c r="T236" s="503"/>
    </row>
    <row r="237" spans="1:20" s="44" customFormat="1" ht="12.75" customHeight="1" x14ac:dyDescent="0.2">
      <c r="A237" s="456"/>
      <c r="B237" s="459"/>
      <c r="C237" s="462" t="s">
        <v>1320</v>
      </c>
      <c r="D237" s="459"/>
      <c r="E237" s="474"/>
      <c r="F237" s="477">
        <v>0</v>
      </c>
      <c r="G237" s="500"/>
      <c r="H237" s="470">
        <v>0</v>
      </c>
      <c r="I237" s="497"/>
      <c r="J237" s="470">
        <v>0</v>
      </c>
      <c r="K237" s="88"/>
      <c r="L237" s="88"/>
      <c r="M237" s="88"/>
      <c r="N237" s="89"/>
      <c r="O237" s="90">
        <v>0</v>
      </c>
      <c r="P237" s="470">
        <v>0</v>
      </c>
      <c r="Q237" s="470">
        <v>0</v>
      </c>
      <c r="R237" s="470">
        <v>0</v>
      </c>
      <c r="S237" s="480"/>
      <c r="T237" s="481">
        <v>8.9125438675434411E-4</v>
      </c>
    </row>
    <row r="238" spans="1:20" s="44" customFormat="1" ht="12.75" customHeight="1" x14ac:dyDescent="0.2">
      <c r="A238" s="457"/>
      <c r="B238" s="460"/>
      <c r="C238" s="463"/>
      <c r="D238" s="460"/>
      <c r="E238" s="475"/>
      <c r="F238" s="478"/>
      <c r="G238" s="501"/>
      <c r="H238" s="471"/>
      <c r="I238" s="498"/>
      <c r="J238" s="471"/>
      <c r="K238" s="88"/>
      <c r="L238" s="88"/>
      <c r="M238" s="88"/>
      <c r="N238" s="89"/>
      <c r="O238" s="90">
        <v>0</v>
      </c>
      <c r="P238" s="471"/>
      <c r="Q238" s="471"/>
      <c r="R238" s="471"/>
      <c r="S238" s="480"/>
      <c r="T238" s="481"/>
    </row>
    <row r="239" spans="1:20" s="44" customFormat="1" ht="12.75" customHeight="1" x14ac:dyDescent="0.2">
      <c r="A239" s="457"/>
      <c r="B239" s="460"/>
      <c r="C239" s="463"/>
      <c r="D239" s="460"/>
      <c r="E239" s="475"/>
      <c r="F239" s="478"/>
      <c r="G239" s="501"/>
      <c r="H239" s="471"/>
      <c r="I239" s="498"/>
      <c r="J239" s="471"/>
      <c r="K239" s="88"/>
      <c r="L239" s="88"/>
      <c r="M239" s="88"/>
      <c r="N239" s="89"/>
      <c r="O239" s="90">
        <v>0</v>
      </c>
      <c r="P239" s="471"/>
      <c r="Q239" s="471"/>
      <c r="R239" s="471"/>
      <c r="S239" s="480"/>
      <c r="T239" s="481"/>
    </row>
    <row r="240" spans="1:20" s="44" customFormat="1" ht="12.75" customHeight="1" x14ac:dyDescent="0.2">
      <c r="A240" s="458"/>
      <c r="B240" s="461"/>
      <c r="C240" s="464"/>
      <c r="D240" s="461"/>
      <c r="E240" s="476"/>
      <c r="F240" s="479"/>
      <c r="G240" s="502"/>
      <c r="H240" s="472"/>
      <c r="I240" s="499"/>
      <c r="J240" s="472"/>
      <c r="K240" s="88"/>
      <c r="L240" s="88"/>
      <c r="M240" s="88"/>
      <c r="N240" s="89"/>
      <c r="O240" s="90">
        <v>0</v>
      </c>
      <c r="P240" s="472"/>
      <c r="Q240" s="472"/>
      <c r="R240" s="472"/>
      <c r="S240" s="480"/>
      <c r="T240" s="481"/>
    </row>
    <row r="241" spans="1:20" ht="12.75" customHeight="1" x14ac:dyDescent="0.2">
      <c r="A241" s="193"/>
      <c r="B241" s="194"/>
      <c r="C241" s="226" t="s">
        <v>1578</v>
      </c>
      <c r="D241" s="193"/>
      <c r="E241" s="206"/>
      <c r="F241" s="204">
        <v>0</v>
      </c>
      <c r="G241" s="199"/>
      <c r="H241" s="301">
        <v>0</v>
      </c>
      <c r="I241" s="199"/>
      <c r="J241" s="301">
        <v>0</v>
      </c>
      <c r="K241" s="47"/>
      <c r="L241" s="47"/>
      <c r="M241" s="47"/>
      <c r="N241" s="139"/>
      <c r="O241" s="153">
        <v>0</v>
      </c>
      <c r="P241" s="301">
        <v>0</v>
      </c>
      <c r="Q241" s="301">
        <v>0</v>
      </c>
      <c r="R241" s="301">
        <v>0</v>
      </c>
      <c r="S241" s="205">
        <v>0</v>
      </c>
      <c r="T241" s="205">
        <v>0</v>
      </c>
    </row>
    <row r="242" spans="1:20" ht="12.75" customHeight="1" x14ac:dyDescent="0.2">
      <c r="A242" s="193"/>
      <c r="B242" s="194"/>
      <c r="C242" s="226"/>
      <c r="D242" s="193"/>
      <c r="E242" s="206"/>
      <c r="F242" s="204"/>
      <c r="G242" s="199"/>
      <c r="H242" s="301"/>
      <c r="I242" s="199"/>
      <c r="J242" s="301"/>
      <c r="K242" s="47"/>
      <c r="L242" s="47"/>
      <c r="M242" s="47"/>
      <c r="N242" s="139"/>
      <c r="O242" s="153">
        <v>0</v>
      </c>
      <c r="P242" s="301"/>
      <c r="Q242" s="301"/>
      <c r="R242" s="301"/>
      <c r="S242" s="205"/>
      <c r="T242" s="205"/>
    </row>
    <row r="243" spans="1:20" ht="12.75" customHeight="1" x14ac:dyDescent="0.2">
      <c r="A243" s="193"/>
      <c r="B243" s="194"/>
      <c r="C243" s="226"/>
      <c r="D243" s="193"/>
      <c r="E243" s="206"/>
      <c r="F243" s="204"/>
      <c r="G243" s="199"/>
      <c r="H243" s="301"/>
      <c r="I243" s="199"/>
      <c r="J243" s="301"/>
      <c r="K243" s="47"/>
      <c r="L243" s="47"/>
      <c r="M243" s="106"/>
      <c r="N243" s="139"/>
      <c r="O243" s="153">
        <v>0</v>
      </c>
      <c r="P243" s="301"/>
      <c r="Q243" s="301"/>
      <c r="R243" s="301"/>
      <c r="S243" s="205"/>
      <c r="T243" s="205"/>
    </row>
    <row r="244" spans="1:20" ht="12.75" customHeight="1" x14ac:dyDescent="0.2">
      <c r="A244" s="193"/>
      <c r="B244" s="194"/>
      <c r="C244" s="226"/>
      <c r="D244" s="193"/>
      <c r="E244" s="206"/>
      <c r="F244" s="204"/>
      <c r="G244" s="199"/>
      <c r="H244" s="301"/>
      <c r="I244" s="199"/>
      <c r="J244" s="301"/>
      <c r="K244" s="47"/>
      <c r="L244" s="47"/>
      <c r="M244" s="47"/>
      <c r="N244" s="139"/>
      <c r="O244" s="153">
        <v>0</v>
      </c>
      <c r="P244" s="301"/>
      <c r="Q244" s="301"/>
      <c r="R244" s="301"/>
      <c r="S244" s="205"/>
      <c r="T244" s="205"/>
    </row>
    <row r="245" spans="1:20" ht="12.75" customHeight="1" x14ac:dyDescent="0.2">
      <c r="A245" s="193">
        <v>1</v>
      </c>
      <c r="B245" s="194" t="s">
        <v>46</v>
      </c>
      <c r="C245" s="194" t="s">
        <v>1579</v>
      </c>
      <c r="D245" s="217" t="s">
        <v>1434</v>
      </c>
      <c r="E245" s="206">
        <v>0.18997</v>
      </c>
      <c r="F245" s="204">
        <v>434.03308257960003</v>
      </c>
      <c r="G245" s="199"/>
      <c r="H245" s="301">
        <v>0</v>
      </c>
      <c r="I245" s="199"/>
      <c r="J245" s="301">
        <v>0</v>
      </c>
      <c r="K245" s="171" t="s">
        <v>1533</v>
      </c>
      <c r="L245" s="47" t="s">
        <v>28</v>
      </c>
      <c r="M245" s="47">
        <v>1</v>
      </c>
      <c r="N245" s="20">
        <v>383.33300000000003</v>
      </c>
      <c r="O245" s="153">
        <v>383.33300000000003</v>
      </c>
      <c r="P245" s="301">
        <v>82.453264697646617</v>
      </c>
      <c r="Q245" s="301">
        <v>383.33300000000003</v>
      </c>
      <c r="R245" s="301">
        <v>434.03308257960003</v>
      </c>
      <c r="S245" s="205"/>
      <c r="T245" s="205"/>
    </row>
    <row r="246" spans="1:20" ht="12.75" customHeight="1" x14ac:dyDescent="0.2">
      <c r="A246" s="193"/>
      <c r="B246" s="194"/>
      <c r="C246" s="194"/>
      <c r="D246" s="215"/>
      <c r="E246" s="206"/>
      <c r="F246" s="204"/>
      <c r="G246" s="199"/>
      <c r="H246" s="301"/>
      <c r="I246" s="199"/>
      <c r="J246" s="301"/>
      <c r="K246" s="171"/>
      <c r="L246" s="171"/>
      <c r="M246" s="171"/>
      <c r="N246" s="20">
        <v>0</v>
      </c>
      <c r="O246" s="153">
        <v>0</v>
      </c>
      <c r="P246" s="301"/>
      <c r="Q246" s="301"/>
      <c r="R246" s="301"/>
      <c r="S246" s="205"/>
      <c r="T246" s="205"/>
    </row>
    <row r="247" spans="1:20" ht="12.75" customHeight="1" x14ac:dyDescent="0.2">
      <c r="A247" s="193"/>
      <c r="B247" s="194"/>
      <c r="C247" s="194"/>
      <c r="D247" s="215"/>
      <c r="E247" s="206"/>
      <c r="F247" s="204"/>
      <c r="G247" s="199"/>
      <c r="H247" s="301"/>
      <c r="I247" s="199"/>
      <c r="J247" s="301"/>
      <c r="K247" s="171"/>
      <c r="L247" s="171"/>
      <c r="M247" s="171"/>
      <c r="N247" s="20">
        <v>0</v>
      </c>
      <c r="O247" s="153">
        <v>0</v>
      </c>
      <c r="P247" s="301"/>
      <c r="Q247" s="301"/>
      <c r="R247" s="301"/>
      <c r="S247" s="205"/>
      <c r="T247" s="205"/>
    </row>
    <row r="248" spans="1:20" ht="12.75" customHeight="1" x14ac:dyDescent="0.2">
      <c r="A248" s="193"/>
      <c r="B248" s="194"/>
      <c r="C248" s="194"/>
      <c r="D248" s="216"/>
      <c r="E248" s="206"/>
      <c r="F248" s="204"/>
      <c r="G248" s="199"/>
      <c r="H248" s="301"/>
      <c r="I248" s="199"/>
      <c r="J248" s="301"/>
      <c r="K248" s="171"/>
      <c r="L248" s="171"/>
      <c r="M248" s="171"/>
      <c r="N248" s="20">
        <v>0</v>
      </c>
      <c r="O248" s="153">
        <v>0</v>
      </c>
      <c r="P248" s="301"/>
      <c r="Q248" s="301"/>
      <c r="R248" s="301"/>
      <c r="S248" s="205"/>
      <c r="T248" s="205"/>
    </row>
    <row r="249" spans="1:20" ht="12.75" customHeight="1" x14ac:dyDescent="0.2">
      <c r="A249" s="193">
        <v>2</v>
      </c>
      <c r="B249" s="194" t="s">
        <v>46</v>
      </c>
      <c r="C249" s="194" t="s">
        <v>1580</v>
      </c>
      <c r="D249" s="217" t="s">
        <v>1433</v>
      </c>
      <c r="E249" s="206">
        <v>800</v>
      </c>
      <c r="F249" s="204">
        <v>6.7935671999999989E-2</v>
      </c>
      <c r="G249" s="199"/>
      <c r="H249" s="301">
        <v>0</v>
      </c>
      <c r="I249" s="199"/>
      <c r="J249" s="301">
        <v>0</v>
      </c>
      <c r="K249" s="171" t="s">
        <v>581</v>
      </c>
      <c r="L249" s="47" t="s">
        <v>30</v>
      </c>
      <c r="M249" s="171">
        <v>1</v>
      </c>
      <c r="N249" s="20">
        <v>0.06</v>
      </c>
      <c r="O249" s="153">
        <v>0.06</v>
      </c>
      <c r="P249" s="301">
        <v>54.348537599999993</v>
      </c>
      <c r="Q249" s="301">
        <v>0.06</v>
      </c>
      <c r="R249" s="301">
        <v>6.7935671999999989E-2</v>
      </c>
      <c r="S249" s="205"/>
      <c r="T249" s="205"/>
    </row>
    <row r="250" spans="1:20" ht="12.75" customHeight="1" x14ac:dyDescent="0.2">
      <c r="A250" s="193"/>
      <c r="B250" s="194"/>
      <c r="C250" s="194"/>
      <c r="D250" s="215"/>
      <c r="E250" s="206"/>
      <c r="F250" s="204"/>
      <c r="G250" s="199"/>
      <c r="H250" s="301"/>
      <c r="I250" s="199"/>
      <c r="J250" s="301"/>
      <c r="K250" s="47"/>
      <c r="L250" s="47"/>
      <c r="M250" s="47"/>
      <c r="N250" s="20">
        <v>0</v>
      </c>
      <c r="O250" s="153">
        <v>0</v>
      </c>
      <c r="P250" s="301"/>
      <c r="Q250" s="301"/>
      <c r="R250" s="301"/>
      <c r="S250" s="205"/>
      <c r="T250" s="205"/>
    </row>
    <row r="251" spans="1:20" ht="12.75" customHeight="1" x14ac:dyDescent="0.2">
      <c r="A251" s="193"/>
      <c r="B251" s="194"/>
      <c r="C251" s="194"/>
      <c r="D251" s="215"/>
      <c r="E251" s="206"/>
      <c r="F251" s="204"/>
      <c r="G251" s="199"/>
      <c r="H251" s="301"/>
      <c r="I251" s="199"/>
      <c r="J251" s="301"/>
      <c r="K251" s="47"/>
      <c r="L251" s="47"/>
      <c r="M251" s="50"/>
      <c r="N251" s="20">
        <v>0</v>
      </c>
      <c r="O251" s="153">
        <v>0</v>
      </c>
      <c r="P251" s="301"/>
      <c r="Q251" s="301"/>
      <c r="R251" s="301"/>
      <c r="S251" s="205"/>
      <c r="T251" s="205"/>
    </row>
    <row r="252" spans="1:20" ht="12.75" customHeight="1" x14ac:dyDescent="0.2">
      <c r="A252" s="193"/>
      <c r="B252" s="194"/>
      <c r="C252" s="194"/>
      <c r="D252" s="216"/>
      <c r="E252" s="206"/>
      <c r="F252" s="204"/>
      <c r="G252" s="199"/>
      <c r="H252" s="301"/>
      <c r="I252" s="199"/>
      <c r="J252" s="301"/>
      <c r="K252" s="47"/>
      <c r="L252" s="47"/>
      <c r="M252" s="47"/>
      <c r="N252" s="20">
        <v>0</v>
      </c>
      <c r="O252" s="153">
        <v>0</v>
      </c>
      <c r="P252" s="301"/>
      <c r="Q252" s="301"/>
      <c r="R252" s="301"/>
      <c r="S252" s="205"/>
      <c r="T252" s="205"/>
    </row>
    <row r="253" spans="1:20" ht="12.75" customHeight="1" x14ac:dyDescent="0.2">
      <c r="A253" s="193">
        <v>3</v>
      </c>
      <c r="B253" s="194" t="s">
        <v>46</v>
      </c>
      <c r="C253" s="194" t="s">
        <v>1390</v>
      </c>
      <c r="D253" s="217" t="s">
        <v>1297</v>
      </c>
      <c r="E253" s="206">
        <v>0.5</v>
      </c>
      <c r="F253" s="204">
        <v>14.719395599999999</v>
      </c>
      <c r="G253" s="199"/>
      <c r="H253" s="301">
        <v>0</v>
      </c>
      <c r="I253" s="199"/>
      <c r="J253" s="301">
        <v>0</v>
      </c>
      <c r="K253" s="47" t="s">
        <v>625</v>
      </c>
      <c r="L253" s="47" t="s">
        <v>33</v>
      </c>
      <c r="M253" s="47">
        <v>1</v>
      </c>
      <c r="N253" s="20">
        <v>13</v>
      </c>
      <c r="O253" s="153">
        <v>13</v>
      </c>
      <c r="P253" s="301">
        <v>7.3596977999999993</v>
      </c>
      <c r="Q253" s="301">
        <v>13</v>
      </c>
      <c r="R253" s="301">
        <v>14.719395599999999</v>
      </c>
      <c r="S253" s="205"/>
      <c r="T253" s="205"/>
    </row>
    <row r="254" spans="1:20" ht="12.75" customHeight="1" x14ac:dyDescent="0.2">
      <c r="A254" s="193"/>
      <c r="B254" s="194"/>
      <c r="C254" s="194"/>
      <c r="D254" s="218"/>
      <c r="E254" s="206"/>
      <c r="F254" s="204"/>
      <c r="G254" s="199"/>
      <c r="H254" s="301"/>
      <c r="I254" s="199"/>
      <c r="J254" s="301"/>
      <c r="K254" s="47"/>
      <c r="L254" s="47"/>
      <c r="M254" s="47"/>
      <c r="N254" s="20">
        <v>0</v>
      </c>
      <c r="O254" s="153">
        <v>0</v>
      </c>
      <c r="P254" s="301"/>
      <c r="Q254" s="301"/>
      <c r="R254" s="301"/>
      <c r="S254" s="205"/>
      <c r="T254" s="205"/>
    </row>
    <row r="255" spans="1:20" ht="12.75" customHeight="1" x14ac:dyDescent="0.2">
      <c r="A255" s="193"/>
      <c r="B255" s="194"/>
      <c r="C255" s="194"/>
      <c r="D255" s="218"/>
      <c r="E255" s="206"/>
      <c r="F255" s="204"/>
      <c r="G255" s="199"/>
      <c r="H255" s="301"/>
      <c r="I255" s="199"/>
      <c r="J255" s="301"/>
      <c r="K255" s="47"/>
      <c r="L255" s="47"/>
      <c r="M255" s="50"/>
      <c r="N255" s="20">
        <v>0</v>
      </c>
      <c r="O255" s="153">
        <v>0</v>
      </c>
      <c r="P255" s="301"/>
      <c r="Q255" s="301"/>
      <c r="R255" s="301"/>
      <c r="S255" s="205"/>
      <c r="T255" s="205"/>
    </row>
    <row r="256" spans="1:20" ht="12.75" customHeight="1" x14ac:dyDescent="0.2">
      <c r="A256" s="193"/>
      <c r="B256" s="194"/>
      <c r="C256" s="194"/>
      <c r="D256" s="219"/>
      <c r="E256" s="206"/>
      <c r="F256" s="204"/>
      <c r="G256" s="199"/>
      <c r="H256" s="301"/>
      <c r="I256" s="199"/>
      <c r="J256" s="301"/>
      <c r="K256" s="47"/>
      <c r="L256" s="47"/>
      <c r="M256" s="47"/>
      <c r="N256" s="20">
        <v>0</v>
      </c>
      <c r="O256" s="153">
        <v>0</v>
      </c>
      <c r="P256" s="301"/>
      <c r="Q256" s="301"/>
      <c r="R256" s="301"/>
      <c r="S256" s="205"/>
      <c r="T256" s="205"/>
    </row>
    <row r="257" spans="1:20" ht="12.75" customHeight="1" x14ac:dyDescent="0.2">
      <c r="A257" s="193">
        <v>3</v>
      </c>
      <c r="B257" s="299" t="s">
        <v>615</v>
      </c>
      <c r="C257" s="194" t="s">
        <v>1581</v>
      </c>
      <c r="D257" s="217" t="s">
        <v>1297</v>
      </c>
      <c r="E257" s="206">
        <v>0.15</v>
      </c>
      <c r="F257" s="204">
        <v>107.15785050720001</v>
      </c>
      <c r="G257" s="199">
        <v>38.700000000000003</v>
      </c>
      <c r="H257" s="301">
        <v>73.479690000000005</v>
      </c>
      <c r="I257" s="199">
        <v>1.1000000000000001</v>
      </c>
      <c r="J257" s="301">
        <v>2.5907970000000002</v>
      </c>
      <c r="K257" s="47" t="s">
        <v>47</v>
      </c>
      <c r="L257" s="47" t="s">
        <v>33</v>
      </c>
      <c r="M257" s="47">
        <v>1.04</v>
      </c>
      <c r="N257" s="171">
        <v>26.4</v>
      </c>
      <c r="O257" s="153">
        <v>27.456</v>
      </c>
      <c r="P257" s="301">
        <v>16.073677576080001</v>
      </c>
      <c r="Q257" s="301">
        <v>27.456</v>
      </c>
      <c r="R257" s="301">
        <v>31.087363507200003</v>
      </c>
      <c r="S257" s="205"/>
      <c r="T257" s="205"/>
    </row>
    <row r="258" spans="1:20" ht="12.75" customHeight="1" x14ac:dyDescent="0.2">
      <c r="A258" s="193"/>
      <c r="B258" s="299"/>
      <c r="C258" s="194"/>
      <c r="D258" s="218"/>
      <c r="E258" s="206"/>
      <c r="F258" s="204"/>
      <c r="G258" s="199"/>
      <c r="H258" s="301"/>
      <c r="I258" s="199"/>
      <c r="J258" s="301"/>
      <c r="K258" s="47"/>
      <c r="L258" s="47"/>
      <c r="M258" s="47"/>
      <c r="N258" s="171"/>
      <c r="O258" s="153">
        <v>0</v>
      </c>
      <c r="P258" s="301"/>
      <c r="Q258" s="301"/>
      <c r="R258" s="301"/>
      <c r="S258" s="205"/>
      <c r="T258" s="205"/>
    </row>
    <row r="259" spans="1:20" ht="12.75" customHeight="1" x14ac:dyDescent="0.2">
      <c r="A259" s="193"/>
      <c r="B259" s="299"/>
      <c r="C259" s="194"/>
      <c r="D259" s="218"/>
      <c r="E259" s="206"/>
      <c r="F259" s="204"/>
      <c r="G259" s="199"/>
      <c r="H259" s="301"/>
      <c r="I259" s="199"/>
      <c r="J259" s="301"/>
      <c r="K259" s="47"/>
      <c r="L259" s="171"/>
      <c r="M259" s="20"/>
      <c r="N259" s="171"/>
      <c r="O259" s="153">
        <v>0</v>
      </c>
      <c r="P259" s="301"/>
      <c r="Q259" s="301"/>
      <c r="R259" s="301"/>
      <c r="S259" s="205"/>
      <c r="T259" s="205"/>
    </row>
    <row r="260" spans="1:20" ht="12.75" customHeight="1" x14ac:dyDescent="0.2">
      <c r="A260" s="193"/>
      <c r="B260" s="299"/>
      <c r="C260" s="194"/>
      <c r="D260" s="219"/>
      <c r="E260" s="206"/>
      <c r="F260" s="204"/>
      <c r="G260" s="199"/>
      <c r="H260" s="301"/>
      <c r="I260" s="199"/>
      <c r="J260" s="301"/>
      <c r="K260" s="47"/>
      <c r="L260" s="47"/>
      <c r="M260" s="47"/>
      <c r="N260" s="171"/>
      <c r="O260" s="153">
        <v>0</v>
      </c>
      <c r="P260" s="301"/>
      <c r="Q260" s="301"/>
      <c r="R260" s="301"/>
      <c r="S260" s="205"/>
      <c r="T260" s="205"/>
    </row>
    <row r="261" spans="1:20" s="44" customFormat="1" ht="12.75" customHeight="1" x14ac:dyDescent="0.2">
      <c r="A261" s="456"/>
      <c r="B261" s="459"/>
      <c r="C261" s="462" t="s">
        <v>1319</v>
      </c>
      <c r="D261" s="459"/>
      <c r="E261" s="474"/>
      <c r="F261" s="477">
        <v>0</v>
      </c>
      <c r="G261" s="500"/>
      <c r="H261" s="470">
        <v>0</v>
      </c>
      <c r="I261" s="497"/>
      <c r="J261" s="470">
        <v>0</v>
      </c>
      <c r="K261" s="88"/>
      <c r="L261" s="88"/>
      <c r="M261" s="88"/>
      <c r="N261" s="89"/>
      <c r="O261" s="90">
        <v>0</v>
      </c>
      <c r="P261" s="470">
        <v>0</v>
      </c>
      <c r="Q261" s="470">
        <v>0</v>
      </c>
      <c r="R261" s="470">
        <v>0</v>
      </c>
      <c r="S261" s="480"/>
      <c r="T261" s="503"/>
    </row>
    <row r="262" spans="1:20" s="44" customFormat="1" ht="12.75" customHeight="1" x14ac:dyDescent="0.2">
      <c r="A262" s="457"/>
      <c r="B262" s="460"/>
      <c r="C262" s="463"/>
      <c r="D262" s="460"/>
      <c r="E262" s="475"/>
      <c r="F262" s="478"/>
      <c r="G262" s="501"/>
      <c r="H262" s="471"/>
      <c r="I262" s="498"/>
      <c r="J262" s="471"/>
      <c r="K262" s="88"/>
      <c r="L262" s="88"/>
      <c r="M262" s="88"/>
      <c r="N262" s="89"/>
      <c r="O262" s="90">
        <v>0</v>
      </c>
      <c r="P262" s="471"/>
      <c r="Q262" s="471"/>
      <c r="R262" s="471"/>
      <c r="S262" s="480"/>
      <c r="T262" s="503"/>
    </row>
    <row r="263" spans="1:20" s="44" customFormat="1" ht="12.75" customHeight="1" x14ac:dyDescent="0.2">
      <c r="A263" s="457"/>
      <c r="B263" s="460"/>
      <c r="C263" s="463"/>
      <c r="D263" s="460"/>
      <c r="E263" s="475"/>
      <c r="F263" s="478"/>
      <c r="G263" s="501"/>
      <c r="H263" s="471"/>
      <c r="I263" s="498"/>
      <c r="J263" s="471"/>
      <c r="K263" s="88"/>
      <c r="L263" s="88"/>
      <c r="M263" s="88"/>
      <c r="N263" s="89"/>
      <c r="O263" s="90">
        <v>0</v>
      </c>
      <c r="P263" s="471"/>
      <c r="Q263" s="471"/>
      <c r="R263" s="471"/>
      <c r="S263" s="480"/>
      <c r="T263" s="503"/>
    </row>
    <row r="264" spans="1:20" s="44" customFormat="1" ht="12.75" customHeight="1" x14ac:dyDescent="0.2">
      <c r="A264" s="458"/>
      <c r="B264" s="461"/>
      <c r="C264" s="464"/>
      <c r="D264" s="461"/>
      <c r="E264" s="476"/>
      <c r="F264" s="479"/>
      <c r="G264" s="502"/>
      <c r="H264" s="472"/>
      <c r="I264" s="499"/>
      <c r="J264" s="472"/>
      <c r="K264" s="88"/>
      <c r="L264" s="88"/>
      <c r="M264" s="88"/>
      <c r="N264" s="89"/>
      <c r="O264" s="90">
        <v>0</v>
      </c>
      <c r="P264" s="472"/>
      <c r="Q264" s="472"/>
      <c r="R264" s="472"/>
      <c r="S264" s="480"/>
      <c r="T264" s="503"/>
    </row>
    <row r="265" spans="1:20" s="44" customFormat="1" ht="12.75" customHeight="1" x14ac:dyDescent="0.2">
      <c r="A265" s="456"/>
      <c r="B265" s="459"/>
      <c r="C265" s="462" t="s">
        <v>1320</v>
      </c>
      <c r="D265" s="459"/>
      <c r="E265" s="474"/>
      <c r="F265" s="477">
        <v>0</v>
      </c>
      <c r="G265" s="500"/>
      <c r="H265" s="470">
        <v>0</v>
      </c>
      <c r="I265" s="497"/>
      <c r="J265" s="470">
        <v>0</v>
      </c>
      <c r="K265" s="88"/>
      <c r="L265" s="88"/>
      <c r="M265" s="88"/>
      <c r="N265" s="89"/>
      <c r="O265" s="90">
        <v>0</v>
      </c>
      <c r="P265" s="470">
        <v>0</v>
      </c>
      <c r="Q265" s="470">
        <v>0</v>
      </c>
      <c r="R265" s="470">
        <v>0</v>
      </c>
      <c r="S265" s="480"/>
      <c r="T265" s="481">
        <v>7.6864890189650825E-4</v>
      </c>
    </row>
    <row r="266" spans="1:20" s="44" customFormat="1" ht="12.75" customHeight="1" x14ac:dyDescent="0.2">
      <c r="A266" s="457"/>
      <c r="B266" s="460"/>
      <c r="C266" s="463"/>
      <c r="D266" s="460"/>
      <c r="E266" s="475"/>
      <c r="F266" s="478"/>
      <c r="G266" s="501"/>
      <c r="H266" s="471"/>
      <c r="I266" s="498"/>
      <c r="J266" s="471"/>
      <c r="K266" s="88"/>
      <c r="L266" s="88"/>
      <c r="M266" s="88"/>
      <c r="N266" s="89"/>
      <c r="O266" s="90">
        <v>0</v>
      </c>
      <c r="P266" s="471"/>
      <c r="Q266" s="471"/>
      <c r="R266" s="471"/>
      <c r="S266" s="480"/>
      <c r="T266" s="481"/>
    </row>
    <row r="267" spans="1:20" s="44" customFormat="1" ht="12.75" customHeight="1" x14ac:dyDescent="0.2">
      <c r="A267" s="457"/>
      <c r="B267" s="460"/>
      <c r="C267" s="463"/>
      <c r="D267" s="460"/>
      <c r="E267" s="475"/>
      <c r="F267" s="478"/>
      <c r="G267" s="501"/>
      <c r="H267" s="471"/>
      <c r="I267" s="498"/>
      <c r="J267" s="471"/>
      <c r="K267" s="88"/>
      <c r="L267" s="88"/>
      <c r="M267" s="88"/>
      <c r="N267" s="89"/>
      <c r="O267" s="90">
        <v>0</v>
      </c>
      <c r="P267" s="471"/>
      <c r="Q267" s="471"/>
      <c r="R267" s="471"/>
      <c r="S267" s="480"/>
      <c r="T267" s="481"/>
    </row>
    <row r="268" spans="1:20" s="44" customFormat="1" ht="12.75" customHeight="1" x14ac:dyDescent="0.2">
      <c r="A268" s="458"/>
      <c r="B268" s="461"/>
      <c r="C268" s="464"/>
      <c r="D268" s="461"/>
      <c r="E268" s="476"/>
      <c r="F268" s="479"/>
      <c r="G268" s="502"/>
      <c r="H268" s="472"/>
      <c r="I268" s="499"/>
      <c r="J268" s="472"/>
      <c r="K268" s="88"/>
      <c r="L268" s="88"/>
      <c r="M268" s="88"/>
      <c r="N268" s="89"/>
      <c r="O268" s="90">
        <v>0</v>
      </c>
      <c r="P268" s="472"/>
      <c r="Q268" s="472"/>
      <c r="R268" s="472"/>
      <c r="S268" s="480"/>
      <c r="T268" s="481"/>
    </row>
    <row r="269" spans="1:20" ht="12.75" customHeight="1" x14ac:dyDescent="0.2">
      <c r="A269" s="232"/>
      <c r="B269" s="220"/>
      <c r="C269" s="325" t="s">
        <v>1333</v>
      </c>
      <c r="D269" s="189"/>
      <c r="E269" s="321"/>
      <c r="F269" s="207">
        <v>0</v>
      </c>
      <c r="G269" s="225"/>
      <c r="H269" s="211">
        <v>0</v>
      </c>
      <c r="I269" s="276"/>
      <c r="J269" s="211">
        <v>0</v>
      </c>
      <c r="K269" s="23"/>
      <c r="L269" s="23"/>
      <c r="M269" s="23"/>
      <c r="N269" s="144"/>
      <c r="O269" s="45">
        <v>0</v>
      </c>
      <c r="P269" s="211">
        <v>0</v>
      </c>
      <c r="Q269" s="211">
        <v>0</v>
      </c>
      <c r="R269" s="211">
        <v>0</v>
      </c>
      <c r="S269" s="205">
        <v>0</v>
      </c>
      <c r="T269" s="205">
        <v>0</v>
      </c>
    </row>
    <row r="270" spans="1:20" ht="12.75" customHeight="1" x14ac:dyDescent="0.2">
      <c r="A270" s="233"/>
      <c r="B270" s="220"/>
      <c r="C270" s="326"/>
      <c r="D270" s="189"/>
      <c r="E270" s="321"/>
      <c r="F270" s="208"/>
      <c r="G270" s="225"/>
      <c r="H270" s="212"/>
      <c r="I270" s="276"/>
      <c r="J270" s="212"/>
      <c r="K270" s="23"/>
      <c r="L270" s="23"/>
      <c r="M270" s="23"/>
      <c r="N270" s="144"/>
      <c r="O270" s="45">
        <v>0</v>
      </c>
      <c r="P270" s="212"/>
      <c r="Q270" s="212"/>
      <c r="R270" s="212"/>
      <c r="S270" s="205"/>
      <c r="T270" s="205"/>
    </row>
    <row r="271" spans="1:20" ht="12.75" customHeight="1" x14ac:dyDescent="0.2">
      <c r="A271" s="233"/>
      <c r="B271" s="220"/>
      <c r="C271" s="326"/>
      <c r="D271" s="189"/>
      <c r="E271" s="321"/>
      <c r="F271" s="208"/>
      <c r="G271" s="225"/>
      <c r="H271" s="212"/>
      <c r="I271" s="276"/>
      <c r="J271" s="212"/>
      <c r="K271" s="23"/>
      <c r="L271" s="23"/>
      <c r="M271" s="16"/>
      <c r="N271" s="144"/>
      <c r="O271" s="45">
        <v>0</v>
      </c>
      <c r="P271" s="212"/>
      <c r="Q271" s="212"/>
      <c r="R271" s="212"/>
      <c r="S271" s="205"/>
      <c r="T271" s="205"/>
    </row>
    <row r="272" spans="1:20" ht="12.75" customHeight="1" x14ac:dyDescent="0.2">
      <c r="A272" s="234"/>
      <c r="B272" s="220"/>
      <c r="C272" s="327"/>
      <c r="D272" s="189"/>
      <c r="E272" s="321"/>
      <c r="F272" s="209"/>
      <c r="G272" s="225"/>
      <c r="H272" s="213"/>
      <c r="I272" s="276"/>
      <c r="J272" s="213"/>
      <c r="K272" s="23"/>
      <c r="L272" s="23"/>
      <c r="M272" s="23"/>
      <c r="N272" s="144"/>
      <c r="O272" s="45">
        <v>0</v>
      </c>
      <c r="P272" s="213"/>
      <c r="Q272" s="213"/>
      <c r="R272" s="213"/>
      <c r="S272" s="205"/>
      <c r="T272" s="205"/>
    </row>
    <row r="273" spans="1:20" ht="12.75" customHeight="1" x14ac:dyDescent="0.2">
      <c r="A273" s="232">
        <v>1</v>
      </c>
      <c r="B273" s="235" t="s">
        <v>677</v>
      </c>
      <c r="C273" s="217" t="s">
        <v>1582</v>
      </c>
      <c r="D273" s="217" t="s">
        <v>1297</v>
      </c>
      <c r="E273" s="315">
        <v>1414.2</v>
      </c>
      <c r="F273" s="207">
        <v>9.59504902728</v>
      </c>
      <c r="G273" s="302">
        <v>1.82</v>
      </c>
      <c r="H273" s="211">
        <v>3.4556339999999999</v>
      </c>
      <c r="I273" s="302">
        <v>0.41</v>
      </c>
      <c r="J273" s="211">
        <v>0.96566069999999993</v>
      </c>
      <c r="K273" s="23" t="s">
        <v>548</v>
      </c>
      <c r="L273" s="23" t="s">
        <v>33</v>
      </c>
      <c r="M273" s="23">
        <v>0.09</v>
      </c>
      <c r="N273" s="174">
        <v>4.8600000000000003</v>
      </c>
      <c r="O273" s="45">
        <v>0.43740000000000001</v>
      </c>
      <c r="P273" s="211">
        <v>13569.318334379377</v>
      </c>
      <c r="Q273" s="211">
        <v>4.5693999999999999</v>
      </c>
      <c r="R273" s="211">
        <v>5.1737543272800002</v>
      </c>
      <c r="S273" s="205"/>
      <c r="T273" s="205"/>
    </row>
    <row r="274" spans="1:20" ht="12.75" customHeight="1" x14ac:dyDescent="0.2">
      <c r="A274" s="233"/>
      <c r="B274" s="236"/>
      <c r="C274" s="218"/>
      <c r="D274" s="218"/>
      <c r="E274" s="316"/>
      <c r="F274" s="208"/>
      <c r="G274" s="302"/>
      <c r="H274" s="212"/>
      <c r="I274" s="302"/>
      <c r="J274" s="212"/>
      <c r="K274" s="23" t="s">
        <v>679</v>
      </c>
      <c r="L274" s="23" t="s">
        <v>33</v>
      </c>
      <c r="M274" s="23">
        <v>0.18</v>
      </c>
      <c r="N274" s="174">
        <v>1.4</v>
      </c>
      <c r="O274" s="45">
        <v>0.252</v>
      </c>
      <c r="P274" s="212"/>
      <c r="Q274" s="212"/>
      <c r="R274" s="212"/>
      <c r="S274" s="205"/>
      <c r="T274" s="205"/>
    </row>
    <row r="275" spans="1:20" ht="12.75" customHeight="1" x14ac:dyDescent="0.2">
      <c r="A275" s="233"/>
      <c r="B275" s="236"/>
      <c r="C275" s="218"/>
      <c r="D275" s="218"/>
      <c r="E275" s="316"/>
      <c r="F275" s="208"/>
      <c r="G275" s="302"/>
      <c r="H275" s="212"/>
      <c r="I275" s="302"/>
      <c r="J275" s="212"/>
      <c r="K275" s="23" t="s">
        <v>678</v>
      </c>
      <c r="L275" s="23" t="s">
        <v>33</v>
      </c>
      <c r="M275" s="23">
        <v>0.97</v>
      </c>
      <c r="N275" s="174">
        <v>4</v>
      </c>
      <c r="O275" s="45">
        <v>3.88</v>
      </c>
      <c r="P275" s="212"/>
      <c r="Q275" s="212"/>
      <c r="R275" s="212"/>
      <c r="S275" s="205"/>
      <c r="T275" s="205"/>
    </row>
    <row r="276" spans="1:20" ht="24" customHeight="1" x14ac:dyDescent="0.2">
      <c r="A276" s="234"/>
      <c r="B276" s="237"/>
      <c r="C276" s="219"/>
      <c r="D276" s="219"/>
      <c r="E276" s="317"/>
      <c r="F276" s="209"/>
      <c r="G276" s="302"/>
      <c r="H276" s="213"/>
      <c r="I276" s="302"/>
      <c r="J276" s="213"/>
      <c r="K276" s="23"/>
      <c r="L276" s="23"/>
      <c r="M276" s="23"/>
      <c r="N276" s="174"/>
      <c r="O276" s="45">
        <v>0</v>
      </c>
      <c r="P276" s="213"/>
      <c r="Q276" s="213"/>
      <c r="R276" s="213"/>
      <c r="S276" s="205"/>
      <c r="T276" s="205"/>
    </row>
    <row r="277" spans="1:20" ht="12.75" customHeight="1" x14ac:dyDescent="0.2">
      <c r="A277" s="232">
        <v>2</v>
      </c>
      <c r="B277" s="235" t="s">
        <v>89</v>
      </c>
      <c r="C277" s="217" t="s">
        <v>1334</v>
      </c>
      <c r="D277" s="217" t="s">
        <v>1296</v>
      </c>
      <c r="E277" s="315">
        <v>1414.2</v>
      </c>
      <c r="F277" s="207">
        <v>1.2040565878079998</v>
      </c>
      <c r="G277" s="250">
        <v>0.14000000000000001</v>
      </c>
      <c r="H277" s="211">
        <v>0.26581800000000005</v>
      </c>
      <c r="I277" s="250">
        <v>0.01</v>
      </c>
      <c r="J277" s="211">
        <v>2.3552700000000003E-2</v>
      </c>
      <c r="K277" s="23" t="s">
        <v>47</v>
      </c>
      <c r="L277" s="23" t="s">
        <v>33</v>
      </c>
      <c r="M277" s="23">
        <v>3.0599999999999999E-2</v>
      </c>
      <c r="N277" s="174">
        <v>26.4</v>
      </c>
      <c r="O277" s="45">
        <v>0.80783999999999989</v>
      </c>
      <c r="P277" s="211">
        <v>1702.7768264780734</v>
      </c>
      <c r="Q277" s="211">
        <v>0.80783999999999989</v>
      </c>
      <c r="R277" s="211">
        <v>0.91468588780799975</v>
      </c>
      <c r="S277" s="205"/>
      <c r="T277" s="205"/>
    </row>
    <row r="278" spans="1:20" ht="12.75" customHeight="1" x14ac:dyDescent="0.2">
      <c r="A278" s="233"/>
      <c r="B278" s="236"/>
      <c r="C278" s="218"/>
      <c r="D278" s="218"/>
      <c r="E278" s="316"/>
      <c r="F278" s="208"/>
      <c r="G278" s="251"/>
      <c r="H278" s="212"/>
      <c r="I278" s="251"/>
      <c r="J278" s="212"/>
      <c r="K278" s="23"/>
      <c r="L278" s="23"/>
      <c r="M278" s="23"/>
      <c r="N278" s="174"/>
      <c r="O278" s="45">
        <v>0</v>
      </c>
      <c r="P278" s="212"/>
      <c r="Q278" s="212"/>
      <c r="R278" s="212"/>
      <c r="S278" s="205"/>
      <c r="T278" s="205"/>
    </row>
    <row r="279" spans="1:20" ht="12.75" customHeight="1" x14ac:dyDescent="0.2">
      <c r="A279" s="233"/>
      <c r="B279" s="236"/>
      <c r="C279" s="218"/>
      <c r="D279" s="218"/>
      <c r="E279" s="316"/>
      <c r="F279" s="208"/>
      <c r="G279" s="251"/>
      <c r="H279" s="212"/>
      <c r="I279" s="251"/>
      <c r="J279" s="212"/>
      <c r="K279" s="23"/>
      <c r="L279" s="23"/>
      <c r="M279" s="24"/>
      <c r="N279" s="174"/>
      <c r="O279" s="45">
        <v>0</v>
      </c>
      <c r="P279" s="212"/>
      <c r="Q279" s="212"/>
      <c r="R279" s="212"/>
      <c r="S279" s="205"/>
      <c r="T279" s="205"/>
    </row>
    <row r="280" spans="1:20" ht="20.25" customHeight="1" x14ac:dyDescent="0.2">
      <c r="A280" s="234"/>
      <c r="B280" s="237"/>
      <c r="C280" s="219"/>
      <c r="D280" s="219"/>
      <c r="E280" s="317"/>
      <c r="F280" s="209"/>
      <c r="G280" s="252"/>
      <c r="H280" s="213"/>
      <c r="I280" s="252"/>
      <c r="J280" s="213"/>
      <c r="K280" s="23"/>
      <c r="L280" s="23"/>
      <c r="M280" s="23"/>
      <c r="N280" s="174"/>
      <c r="O280" s="45">
        <v>0</v>
      </c>
      <c r="P280" s="213"/>
      <c r="Q280" s="213"/>
      <c r="R280" s="213"/>
      <c r="S280" s="205"/>
      <c r="T280" s="205"/>
    </row>
    <row r="281" spans="1:20" ht="12.75" customHeight="1" x14ac:dyDescent="0.2">
      <c r="A281" s="232">
        <v>3</v>
      </c>
      <c r="B281" s="235" t="s">
        <v>543</v>
      </c>
      <c r="C281" s="217" t="s">
        <v>1335</v>
      </c>
      <c r="D281" s="217" t="s">
        <v>1296</v>
      </c>
      <c r="E281" s="315">
        <v>110.4</v>
      </c>
      <c r="F281" s="207">
        <v>6.3715408994400011</v>
      </c>
      <c r="G281" s="250">
        <v>0.43</v>
      </c>
      <c r="H281" s="211">
        <v>0.81644100000000008</v>
      </c>
      <c r="I281" s="290"/>
      <c r="J281" s="211">
        <v>0</v>
      </c>
      <c r="K281" s="23" t="s">
        <v>545</v>
      </c>
      <c r="L281" s="23" t="s">
        <v>23</v>
      </c>
      <c r="M281" s="23">
        <v>1.02</v>
      </c>
      <c r="N281" s="174">
        <v>4.8099999999999996</v>
      </c>
      <c r="O281" s="45">
        <v>4.9062000000000001</v>
      </c>
      <c r="P281" s="211">
        <v>703.41811529817619</v>
      </c>
      <c r="Q281" s="211">
        <v>4.9062000000000001</v>
      </c>
      <c r="R281" s="211">
        <v>5.5550998994400009</v>
      </c>
      <c r="S281" s="205"/>
      <c r="T281" s="205"/>
    </row>
    <row r="282" spans="1:20" ht="12.75" customHeight="1" x14ac:dyDescent="0.2">
      <c r="A282" s="233"/>
      <c r="B282" s="236"/>
      <c r="C282" s="218"/>
      <c r="D282" s="218"/>
      <c r="E282" s="316"/>
      <c r="F282" s="208"/>
      <c r="G282" s="251"/>
      <c r="H282" s="212"/>
      <c r="I282" s="291"/>
      <c r="J282" s="212"/>
      <c r="K282" s="23" t="s">
        <v>546</v>
      </c>
      <c r="L282" s="23"/>
      <c r="M282" s="23"/>
      <c r="N282" s="174"/>
      <c r="O282" s="45">
        <v>0</v>
      </c>
      <c r="P282" s="212"/>
      <c r="Q282" s="212"/>
      <c r="R282" s="212"/>
      <c r="S282" s="205"/>
      <c r="T282" s="205"/>
    </row>
    <row r="283" spans="1:20" ht="12.75" customHeight="1" x14ac:dyDescent="0.2">
      <c r="A283" s="233"/>
      <c r="B283" s="236"/>
      <c r="C283" s="218"/>
      <c r="D283" s="218"/>
      <c r="E283" s="316"/>
      <c r="F283" s="208"/>
      <c r="G283" s="251"/>
      <c r="H283" s="212"/>
      <c r="I283" s="291"/>
      <c r="J283" s="212"/>
      <c r="K283" s="23"/>
      <c r="L283" s="23"/>
      <c r="M283" s="16"/>
      <c r="N283" s="174"/>
      <c r="O283" s="45">
        <v>0</v>
      </c>
      <c r="P283" s="212"/>
      <c r="Q283" s="212"/>
      <c r="R283" s="212"/>
      <c r="S283" s="205"/>
      <c r="T283" s="205"/>
    </row>
    <row r="284" spans="1:20" ht="12.75" customHeight="1" x14ac:dyDescent="0.2">
      <c r="A284" s="234"/>
      <c r="B284" s="237"/>
      <c r="C284" s="219"/>
      <c r="D284" s="219"/>
      <c r="E284" s="317"/>
      <c r="F284" s="209"/>
      <c r="G284" s="252"/>
      <c r="H284" s="213"/>
      <c r="I284" s="292"/>
      <c r="J284" s="213"/>
      <c r="K284" s="23"/>
      <c r="L284" s="23"/>
      <c r="M284" s="23"/>
      <c r="N284" s="174"/>
      <c r="O284" s="45">
        <v>0</v>
      </c>
      <c r="P284" s="213"/>
      <c r="Q284" s="213"/>
      <c r="R284" s="213"/>
      <c r="S284" s="205"/>
      <c r="T284" s="205"/>
    </row>
    <row r="285" spans="1:20" ht="12.75" customHeight="1" x14ac:dyDescent="0.2">
      <c r="A285" s="232">
        <v>4</v>
      </c>
      <c r="B285" s="235" t="s">
        <v>421</v>
      </c>
      <c r="C285" s="217" t="s">
        <v>1336</v>
      </c>
      <c r="D285" s="217" t="s">
        <v>1296</v>
      </c>
      <c r="E285" s="321">
        <v>95.5</v>
      </c>
      <c r="F285" s="207">
        <v>16.436081483039999</v>
      </c>
      <c r="G285" s="250">
        <v>0.436</v>
      </c>
      <c r="H285" s="211">
        <v>0.82783320000000005</v>
      </c>
      <c r="I285" s="259">
        <v>2.8E-3</v>
      </c>
      <c r="J285" s="211">
        <v>6.5947560000000002E-3</v>
      </c>
      <c r="K285" s="23" t="s">
        <v>422</v>
      </c>
      <c r="L285" s="23" t="s">
        <v>23</v>
      </c>
      <c r="M285" s="23">
        <v>1.02</v>
      </c>
      <c r="N285" s="174">
        <v>13.21</v>
      </c>
      <c r="O285" s="45">
        <v>13.474200000000002</v>
      </c>
      <c r="P285" s="211">
        <v>1569.6457816303198</v>
      </c>
      <c r="Q285" s="211">
        <v>13.779200000000001</v>
      </c>
      <c r="R285" s="211">
        <v>15.60165352704</v>
      </c>
      <c r="S285" s="205"/>
      <c r="T285" s="205"/>
    </row>
    <row r="286" spans="1:20" ht="12.75" customHeight="1" x14ac:dyDescent="0.2">
      <c r="A286" s="233"/>
      <c r="B286" s="236"/>
      <c r="C286" s="218"/>
      <c r="D286" s="218"/>
      <c r="E286" s="321"/>
      <c r="F286" s="208"/>
      <c r="G286" s="251"/>
      <c r="H286" s="212"/>
      <c r="I286" s="260"/>
      <c r="J286" s="212"/>
      <c r="K286" s="23"/>
      <c r="L286" s="23"/>
      <c r="M286" s="23"/>
      <c r="N286" s="174"/>
      <c r="O286" s="45">
        <v>0</v>
      </c>
      <c r="P286" s="212"/>
      <c r="Q286" s="212"/>
      <c r="R286" s="212"/>
      <c r="S286" s="205"/>
      <c r="T286" s="205"/>
    </row>
    <row r="287" spans="1:20" ht="12.75" customHeight="1" x14ac:dyDescent="0.2">
      <c r="A287" s="233"/>
      <c r="B287" s="236"/>
      <c r="C287" s="218"/>
      <c r="D287" s="218"/>
      <c r="E287" s="321"/>
      <c r="F287" s="208"/>
      <c r="G287" s="251"/>
      <c r="H287" s="212"/>
      <c r="I287" s="260"/>
      <c r="J287" s="212"/>
      <c r="K287" s="23" t="s">
        <v>423</v>
      </c>
      <c r="L287" s="23" t="s">
        <v>30</v>
      </c>
      <c r="M287" s="23">
        <v>0.5</v>
      </c>
      <c r="N287" s="174">
        <v>0.61</v>
      </c>
      <c r="O287" s="45">
        <v>0.30499999999999999</v>
      </c>
      <c r="P287" s="212"/>
      <c r="Q287" s="212"/>
      <c r="R287" s="212"/>
      <c r="S287" s="205"/>
      <c r="T287" s="205"/>
    </row>
    <row r="288" spans="1:20" ht="12.75" customHeight="1" x14ac:dyDescent="0.2">
      <c r="A288" s="234"/>
      <c r="B288" s="237"/>
      <c r="C288" s="219"/>
      <c r="D288" s="219"/>
      <c r="E288" s="321"/>
      <c r="F288" s="209"/>
      <c r="G288" s="252"/>
      <c r="H288" s="213"/>
      <c r="I288" s="261"/>
      <c r="J288" s="213"/>
      <c r="K288" s="23"/>
      <c r="L288" s="23"/>
      <c r="M288" s="23"/>
      <c r="N288" s="174"/>
      <c r="O288" s="45">
        <v>0</v>
      </c>
      <c r="P288" s="213"/>
      <c r="Q288" s="213"/>
      <c r="R288" s="213"/>
      <c r="S288" s="205"/>
      <c r="T288" s="205"/>
    </row>
    <row r="289" spans="1:20" ht="12.75" customHeight="1" x14ac:dyDescent="0.2">
      <c r="A289" s="232">
        <v>5</v>
      </c>
      <c r="B289" s="217" t="s">
        <v>421</v>
      </c>
      <c r="C289" s="217" t="s">
        <v>1804</v>
      </c>
      <c r="D289" s="214" t="s">
        <v>39</v>
      </c>
      <c r="E289" s="206">
        <v>719</v>
      </c>
      <c r="F289" s="196">
        <v>12.509399641440003</v>
      </c>
      <c r="G289" s="222">
        <v>0.436</v>
      </c>
      <c r="H289" s="200">
        <v>0.82783320000000005</v>
      </c>
      <c r="I289" s="360">
        <v>2.8E-3</v>
      </c>
      <c r="J289" s="200">
        <v>6.5947560000000002E-3</v>
      </c>
      <c r="K289" s="47" t="s">
        <v>422</v>
      </c>
      <c r="L289" s="47" t="s">
        <v>23</v>
      </c>
      <c r="M289" s="47">
        <v>1.02</v>
      </c>
      <c r="N289" s="171">
        <v>9.81</v>
      </c>
      <c r="O289" s="49">
        <v>10.006200000000002</v>
      </c>
      <c r="P289" s="200">
        <v>8994.2583421953623</v>
      </c>
      <c r="Q289" s="200">
        <v>10.311200000000001</v>
      </c>
      <c r="R289" s="200">
        <v>11.674971685440003</v>
      </c>
      <c r="S289" s="205"/>
      <c r="T289" s="205"/>
    </row>
    <row r="290" spans="1:20" ht="12.75" customHeight="1" x14ac:dyDescent="0.2">
      <c r="A290" s="233"/>
      <c r="B290" s="218"/>
      <c r="C290" s="218"/>
      <c r="D290" s="215"/>
      <c r="E290" s="206"/>
      <c r="F290" s="197"/>
      <c r="G290" s="223"/>
      <c r="H290" s="201"/>
      <c r="I290" s="361"/>
      <c r="J290" s="201"/>
      <c r="K290" s="47"/>
      <c r="L290" s="47"/>
      <c r="M290" s="47"/>
      <c r="N290" s="171"/>
      <c r="O290" s="49">
        <v>0</v>
      </c>
      <c r="P290" s="201"/>
      <c r="Q290" s="201"/>
      <c r="R290" s="201"/>
      <c r="S290" s="205"/>
      <c r="T290" s="205"/>
    </row>
    <row r="291" spans="1:20" ht="12.75" customHeight="1" x14ac:dyDescent="0.2">
      <c r="A291" s="233"/>
      <c r="B291" s="218"/>
      <c r="C291" s="218"/>
      <c r="D291" s="215"/>
      <c r="E291" s="206"/>
      <c r="F291" s="197"/>
      <c r="G291" s="223"/>
      <c r="H291" s="201"/>
      <c r="I291" s="361"/>
      <c r="J291" s="201"/>
      <c r="K291" s="47" t="s">
        <v>423</v>
      </c>
      <c r="L291" s="47" t="s">
        <v>30</v>
      </c>
      <c r="M291" s="47">
        <v>0.5</v>
      </c>
      <c r="N291" s="171">
        <v>0.61</v>
      </c>
      <c r="O291" s="49">
        <v>0.30499999999999999</v>
      </c>
      <c r="P291" s="201"/>
      <c r="Q291" s="201"/>
      <c r="R291" s="201"/>
      <c r="S291" s="205"/>
      <c r="T291" s="205"/>
    </row>
    <row r="292" spans="1:20" ht="12.75" customHeight="1" x14ac:dyDescent="0.2">
      <c r="A292" s="234"/>
      <c r="B292" s="219"/>
      <c r="C292" s="219"/>
      <c r="D292" s="216"/>
      <c r="E292" s="206"/>
      <c r="F292" s="198"/>
      <c r="G292" s="224"/>
      <c r="H292" s="202"/>
      <c r="I292" s="362"/>
      <c r="J292" s="202"/>
      <c r="K292" s="47"/>
      <c r="L292" s="47"/>
      <c r="M292" s="47"/>
      <c r="N292" s="171"/>
      <c r="O292" s="49">
        <v>0</v>
      </c>
      <c r="P292" s="202"/>
      <c r="Q292" s="202"/>
      <c r="R292" s="202"/>
      <c r="S292" s="205"/>
      <c r="T292" s="205"/>
    </row>
    <row r="293" spans="1:20" ht="12.75" customHeight="1" x14ac:dyDescent="0.2">
      <c r="A293" s="232">
        <v>5</v>
      </c>
      <c r="B293" s="235" t="s">
        <v>91</v>
      </c>
      <c r="C293" s="217" t="s">
        <v>1337</v>
      </c>
      <c r="D293" s="217" t="s">
        <v>1296</v>
      </c>
      <c r="E293" s="315">
        <v>359.2</v>
      </c>
      <c r="F293" s="207">
        <v>8.0381514195359998</v>
      </c>
      <c r="G293" s="250">
        <v>0.61</v>
      </c>
      <c r="H293" s="211">
        <v>1.1582070000000002</v>
      </c>
      <c r="I293" s="250">
        <v>0.05</v>
      </c>
      <c r="J293" s="211">
        <v>0.11776350000000001</v>
      </c>
      <c r="K293" s="23" t="s">
        <v>92</v>
      </c>
      <c r="L293" s="23" t="s">
        <v>23</v>
      </c>
      <c r="M293" s="23">
        <v>1.02</v>
      </c>
      <c r="N293" s="174">
        <v>5.2779999999999996</v>
      </c>
      <c r="O293" s="45">
        <v>5.3835599999999992</v>
      </c>
      <c r="P293" s="211">
        <v>2887.3039898973311</v>
      </c>
      <c r="Q293" s="211">
        <v>5.9722799999999996</v>
      </c>
      <c r="R293" s="211">
        <v>6.7621809195359992</v>
      </c>
      <c r="S293" s="205"/>
      <c r="T293" s="205"/>
    </row>
    <row r="294" spans="1:20" ht="12.75" customHeight="1" x14ac:dyDescent="0.2">
      <c r="A294" s="233"/>
      <c r="B294" s="236"/>
      <c r="C294" s="218"/>
      <c r="D294" s="218"/>
      <c r="E294" s="316"/>
      <c r="F294" s="208"/>
      <c r="G294" s="251"/>
      <c r="H294" s="212"/>
      <c r="I294" s="251"/>
      <c r="J294" s="212"/>
      <c r="K294" s="23"/>
      <c r="L294" s="23"/>
      <c r="M294" s="23"/>
      <c r="N294" s="174"/>
      <c r="O294" s="45">
        <v>0</v>
      </c>
      <c r="P294" s="212"/>
      <c r="Q294" s="212"/>
      <c r="R294" s="212"/>
      <c r="S294" s="205"/>
      <c r="T294" s="205"/>
    </row>
    <row r="295" spans="1:20" ht="12.75" customHeight="1" x14ac:dyDescent="0.2">
      <c r="A295" s="233"/>
      <c r="B295" s="236"/>
      <c r="C295" s="218"/>
      <c r="D295" s="218"/>
      <c r="E295" s="316"/>
      <c r="F295" s="208"/>
      <c r="G295" s="251"/>
      <c r="H295" s="212"/>
      <c r="I295" s="251"/>
      <c r="J295" s="212"/>
      <c r="K295" s="23" t="s">
        <v>47</v>
      </c>
      <c r="L295" s="23" t="s">
        <v>33</v>
      </c>
      <c r="M295" s="23">
        <v>2.23E-2</v>
      </c>
      <c r="N295" s="174">
        <v>26.4</v>
      </c>
      <c r="O295" s="45">
        <v>0.58872000000000002</v>
      </c>
      <c r="P295" s="212"/>
      <c r="Q295" s="212"/>
      <c r="R295" s="212"/>
      <c r="S295" s="205"/>
      <c r="T295" s="205"/>
    </row>
    <row r="296" spans="1:20" ht="12.75" customHeight="1" x14ac:dyDescent="0.2">
      <c r="A296" s="234"/>
      <c r="B296" s="237"/>
      <c r="C296" s="219"/>
      <c r="D296" s="219"/>
      <c r="E296" s="317"/>
      <c r="F296" s="209"/>
      <c r="G296" s="252"/>
      <c r="H296" s="213"/>
      <c r="I296" s="252"/>
      <c r="J296" s="213"/>
      <c r="K296" s="26"/>
      <c r="L296" s="26"/>
      <c r="M296" s="26"/>
      <c r="N296" s="184"/>
      <c r="O296" s="45">
        <v>0</v>
      </c>
      <c r="P296" s="213"/>
      <c r="Q296" s="213"/>
      <c r="R296" s="213"/>
      <c r="S296" s="205"/>
      <c r="T296" s="205"/>
    </row>
    <row r="297" spans="1:20" ht="12.75" customHeight="1" x14ac:dyDescent="0.2">
      <c r="A297" s="232">
        <v>6</v>
      </c>
      <c r="B297" s="235" t="s">
        <v>680</v>
      </c>
      <c r="C297" s="217" t="s">
        <v>1338</v>
      </c>
      <c r="D297" s="217" t="s">
        <v>1296</v>
      </c>
      <c r="E297" s="315">
        <v>38.799999999999997</v>
      </c>
      <c r="F297" s="207">
        <v>16.997715936336</v>
      </c>
      <c r="G297" s="250">
        <v>3.76</v>
      </c>
      <c r="H297" s="211">
        <v>7.1391119999999999</v>
      </c>
      <c r="I297" s="250">
        <v>3.4000000000000002E-2</v>
      </c>
      <c r="J297" s="211">
        <v>8.0079180000000014E-2</v>
      </c>
      <c r="K297" s="23" t="s">
        <v>641</v>
      </c>
      <c r="L297" s="23" t="s">
        <v>23</v>
      </c>
      <c r="M297" s="23">
        <v>1.01</v>
      </c>
      <c r="N297" s="174">
        <v>8.0280000000000005</v>
      </c>
      <c r="O297" s="45">
        <v>8.1082800000000006</v>
      </c>
      <c r="P297" s="211">
        <v>659.51137832983682</v>
      </c>
      <c r="Q297" s="211">
        <v>8.6362800000000011</v>
      </c>
      <c r="R297" s="211">
        <v>9.7785247563360009</v>
      </c>
      <c r="S297" s="205"/>
      <c r="T297" s="205"/>
    </row>
    <row r="298" spans="1:20" ht="12.75" customHeight="1" x14ac:dyDescent="0.2">
      <c r="A298" s="233"/>
      <c r="B298" s="236"/>
      <c r="C298" s="218"/>
      <c r="D298" s="218"/>
      <c r="E298" s="316"/>
      <c r="F298" s="208"/>
      <c r="G298" s="251"/>
      <c r="H298" s="212"/>
      <c r="I298" s="251"/>
      <c r="J298" s="212"/>
      <c r="K298" s="23"/>
      <c r="L298" s="23"/>
      <c r="M298" s="23"/>
      <c r="N298" s="174"/>
      <c r="O298" s="45">
        <v>0</v>
      </c>
      <c r="P298" s="212"/>
      <c r="Q298" s="212"/>
      <c r="R298" s="212"/>
      <c r="S298" s="205"/>
      <c r="T298" s="205"/>
    </row>
    <row r="299" spans="1:20" ht="12.75" customHeight="1" x14ac:dyDescent="0.2">
      <c r="A299" s="233"/>
      <c r="B299" s="236"/>
      <c r="C299" s="218"/>
      <c r="D299" s="218"/>
      <c r="E299" s="316"/>
      <c r="F299" s="208"/>
      <c r="G299" s="251"/>
      <c r="H299" s="212"/>
      <c r="I299" s="251"/>
      <c r="J299" s="212"/>
      <c r="K299" s="23" t="s">
        <v>47</v>
      </c>
      <c r="L299" s="23" t="s">
        <v>33</v>
      </c>
      <c r="M299" s="23">
        <v>0.02</v>
      </c>
      <c r="N299" s="174">
        <v>26.4</v>
      </c>
      <c r="O299" s="45">
        <v>0.52800000000000002</v>
      </c>
      <c r="P299" s="212"/>
      <c r="Q299" s="212"/>
      <c r="R299" s="212"/>
      <c r="S299" s="205"/>
      <c r="T299" s="205"/>
    </row>
    <row r="300" spans="1:20" ht="12.75" customHeight="1" x14ac:dyDescent="0.2">
      <c r="A300" s="234"/>
      <c r="B300" s="237"/>
      <c r="C300" s="219"/>
      <c r="D300" s="219"/>
      <c r="E300" s="317"/>
      <c r="F300" s="209"/>
      <c r="G300" s="252"/>
      <c r="H300" s="213"/>
      <c r="I300" s="252"/>
      <c r="J300" s="213"/>
      <c r="K300" s="26"/>
      <c r="L300" s="26"/>
      <c r="M300" s="26"/>
      <c r="N300" s="184"/>
      <c r="O300" s="45">
        <v>0</v>
      </c>
      <c r="P300" s="213"/>
      <c r="Q300" s="213"/>
      <c r="R300" s="213"/>
      <c r="S300" s="205"/>
      <c r="T300" s="205"/>
    </row>
    <row r="301" spans="1:20" ht="12.75" customHeight="1" x14ac:dyDescent="0.2">
      <c r="A301" s="232">
        <v>7</v>
      </c>
      <c r="B301" s="235" t="s">
        <v>468</v>
      </c>
      <c r="C301" s="217" t="s">
        <v>1339</v>
      </c>
      <c r="D301" s="217" t="s">
        <v>1296</v>
      </c>
      <c r="E301" s="321">
        <v>140.6</v>
      </c>
      <c r="F301" s="207">
        <v>2.1710090831520001</v>
      </c>
      <c r="G301" s="250">
        <v>0.33400000000000002</v>
      </c>
      <c r="H301" s="211">
        <v>0.63416580000000011</v>
      </c>
      <c r="I301" s="259">
        <v>6.9400000000000003E-2</v>
      </c>
      <c r="J301" s="211">
        <v>0.16345573799999999</v>
      </c>
      <c r="K301" s="23" t="s">
        <v>469</v>
      </c>
      <c r="L301" s="23" t="s">
        <v>23</v>
      </c>
      <c r="M301" s="23">
        <v>1.1200000000000001</v>
      </c>
      <c r="N301" s="174">
        <v>1.083</v>
      </c>
      <c r="O301" s="45">
        <v>1.21296</v>
      </c>
      <c r="P301" s="211">
        <v>305.24387709117121</v>
      </c>
      <c r="Q301" s="211">
        <v>1.21296</v>
      </c>
      <c r="R301" s="211">
        <v>1.3733875451519999</v>
      </c>
      <c r="S301" s="205"/>
      <c r="T301" s="205"/>
    </row>
    <row r="302" spans="1:20" ht="12.75" customHeight="1" x14ac:dyDescent="0.2">
      <c r="A302" s="233"/>
      <c r="B302" s="236"/>
      <c r="C302" s="218"/>
      <c r="D302" s="218"/>
      <c r="E302" s="321"/>
      <c r="F302" s="208"/>
      <c r="G302" s="251"/>
      <c r="H302" s="212"/>
      <c r="I302" s="260"/>
      <c r="J302" s="212"/>
      <c r="K302" s="23"/>
      <c r="L302" s="23"/>
      <c r="M302" s="23"/>
      <c r="N302" s="174"/>
      <c r="O302" s="45">
        <v>0</v>
      </c>
      <c r="P302" s="212"/>
      <c r="Q302" s="212"/>
      <c r="R302" s="212"/>
      <c r="S302" s="205"/>
      <c r="T302" s="205"/>
    </row>
    <row r="303" spans="1:20" ht="12.75" customHeight="1" x14ac:dyDescent="0.2">
      <c r="A303" s="233"/>
      <c r="B303" s="236"/>
      <c r="C303" s="218"/>
      <c r="D303" s="218"/>
      <c r="E303" s="321"/>
      <c r="F303" s="208"/>
      <c r="G303" s="251"/>
      <c r="H303" s="212"/>
      <c r="I303" s="260"/>
      <c r="J303" s="212"/>
      <c r="K303" s="23"/>
      <c r="L303" s="23"/>
      <c r="M303" s="23"/>
      <c r="N303" s="174"/>
      <c r="O303" s="45">
        <v>0</v>
      </c>
      <c r="P303" s="212"/>
      <c r="Q303" s="212"/>
      <c r="R303" s="212"/>
      <c r="S303" s="205"/>
      <c r="T303" s="205"/>
    </row>
    <row r="304" spans="1:20" ht="12.75" customHeight="1" x14ac:dyDescent="0.2">
      <c r="A304" s="234"/>
      <c r="B304" s="237"/>
      <c r="C304" s="219"/>
      <c r="D304" s="219"/>
      <c r="E304" s="321"/>
      <c r="F304" s="209"/>
      <c r="G304" s="252"/>
      <c r="H304" s="213"/>
      <c r="I304" s="261"/>
      <c r="J304" s="213"/>
      <c r="K304" s="23"/>
      <c r="L304" s="23"/>
      <c r="M304" s="23"/>
      <c r="N304" s="174"/>
      <c r="O304" s="45">
        <v>0</v>
      </c>
      <c r="P304" s="213"/>
      <c r="Q304" s="213"/>
      <c r="R304" s="213"/>
      <c r="S304" s="205"/>
      <c r="T304" s="205"/>
    </row>
    <row r="305" spans="1:20" ht="12.75" customHeight="1" x14ac:dyDescent="0.2">
      <c r="A305" s="232">
        <v>8</v>
      </c>
      <c r="B305" s="235" t="s">
        <v>91</v>
      </c>
      <c r="C305" s="217" t="s">
        <v>1340</v>
      </c>
      <c r="D305" s="217" t="s">
        <v>1296</v>
      </c>
      <c r="E305" s="321">
        <v>140.6</v>
      </c>
      <c r="F305" s="207">
        <v>6.2411170237920004</v>
      </c>
      <c r="G305" s="250">
        <v>0.61</v>
      </c>
      <c r="H305" s="211">
        <v>1.1582070000000002</v>
      </c>
      <c r="I305" s="250">
        <v>0.05</v>
      </c>
      <c r="J305" s="211">
        <v>0.11776350000000001</v>
      </c>
      <c r="K305" s="23" t="s">
        <v>94</v>
      </c>
      <c r="L305" s="23" t="s">
        <v>23</v>
      </c>
      <c r="M305" s="23">
        <v>1.02</v>
      </c>
      <c r="N305" s="174">
        <v>3.722</v>
      </c>
      <c r="O305" s="45">
        <v>3.79644</v>
      </c>
      <c r="P305" s="211">
        <v>877.50105354515517</v>
      </c>
      <c r="Q305" s="211">
        <v>4.3851599999999999</v>
      </c>
      <c r="R305" s="211">
        <v>4.9651465237919998</v>
      </c>
      <c r="S305" s="205"/>
      <c r="T305" s="205"/>
    </row>
    <row r="306" spans="1:20" ht="12.75" customHeight="1" x14ac:dyDescent="0.2">
      <c r="A306" s="233"/>
      <c r="B306" s="236"/>
      <c r="C306" s="218"/>
      <c r="D306" s="218"/>
      <c r="E306" s="321"/>
      <c r="F306" s="208"/>
      <c r="G306" s="251"/>
      <c r="H306" s="212"/>
      <c r="I306" s="251"/>
      <c r="J306" s="212"/>
      <c r="K306" s="23"/>
      <c r="L306" s="23"/>
      <c r="M306" s="23"/>
      <c r="N306" s="174"/>
      <c r="O306" s="45">
        <v>0</v>
      </c>
      <c r="P306" s="212"/>
      <c r="Q306" s="212"/>
      <c r="R306" s="212"/>
      <c r="S306" s="205"/>
      <c r="T306" s="205"/>
    </row>
    <row r="307" spans="1:20" ht="12.75" customHeight="1" x14ac:dyDescent="0.2">
      <c r="A307" s="233"/>
      <c r="B307" s="236"/>
      <c r="C307" s="218"/>
      <c r="D307" s="218"/>
      <c r="E307" s="321"/>
      <c r="F307" s="208"/>
      <c r="G307" s="251"/>
      <c r="H307" s="212"/>
      <c r="I307" s="251"/>
      <c r="J307" s="212"/>
      <c r="K307" s="23" t="s">
        <v>47</v>
      </c>
      <c r="L307" s="23" t="s">
        <v>33</v>
      </c>
      <c r="M307" s="23">
        <v>2.23E-2</v>
      </c>
      <c r="N307" s="174">
        <v>26.4</v>
      </c>
      <c r="O307" s="45">
        <v>0.58872000000000002</v>
      </c>
      <c r="P307" s="212"/>
      <c r="Q307" s="212"/>
      <c r="R307" s="212"/>
      <c r="S307" s="205"/>
      <c r="T307" s="205"/>
    </row>
    <row r="308" spans="1:20" ht="12.75" customHeight="1" x14ac:dyDescent="0.2">
      <c r="A308" s="234"/>
      <c r="B308" s="237"/>
      <c r="C308" s="219"/>
      <c r="D308" s="219"/>
      <c r="E308" s="321"/>
      <c r="F308" s="209"/>
      <c r="G308" s="252"/>
      <c r="H308" s="213"/>
      <c r="I308" s="252"/>
      <c r="J308" s="213"/>
      <c r="K308" s="23"/>
      <c r="L308" s="23"/>
      <c r="M308" s="23"/>
      <c r="N308" s="174"/>
      <c r="O308" s="45">
        <v>0</v>
      </c>
      <c r="P308" s="213"/>
      <c r="Q308" s="213"/>
      <c r="R308" s="213"/>
      <c r="S308" s="205"/>
      <c r="T308" s="205"/>
    </row>
    <row r="309" spans="1:20" ht="12.75" customHeight="1" x14ac:dyDescent="0.2">
      <c r="A309" s="232">
        <v>9</v>
      </c>
      <c r="B309" s="235" t="s">
        <v>95</v>
      </c>
      <c r="C309" s="217" t="s">
        <v>1341</v>
      </c>
      <c r="D309" s="217" t="s">
        <v>1303</v>
      </c>
      <c r="E309" s="321">
        <v>484</v>
      </c>
      <c r="F309" s="207">
        <v>1.5593923561871998</v>
      </c>
      <c r="G309" s="250">
        <v>0.17100000000000001</v>
      </c>
      <c r="H309" s="205">
        <v>0.32467770000000001</v>
      </c>
      <c r="I309" s="259">
        <v>1.1599999999999999E-2</v>
      </c>
      <c r="J309" s="211">
        <v>2.7321131999999998E-2</v>
      </c>
      <c r="K309" s="23" t="s">
        <v>92</v>
      </c>
      <c r="L309" s="23" t="s">
        <v>23</v>
      </c>
      <c r="M309" s="23">
        <v>0.10199999999999999</v>
      </c>
      <c r="N309" s="174">
        <v>5.2779999999999996</v>
      </c>
      <c r="O309" s="45">
        <v>0.53835599999999995</v>
      </c>
      <c r="P309" s="211">
        <v>754.74590039460475</v>
      </c>
      <c r="Q309" s="211">
        <v>1.0663559999999999</v>
      </c>
      <c r="R309" s="211">
        <v>1.2073935241871998</v>
      </c>
      <c r="S309" s="205"/>
      <c r="T309" s="205"/>
    </row>
    <row r="310" spans="1:20" ht="12.75" customHeight="1" x14ac:dyDescent="0.2">
      <c r="A310" s="233"/>
      <c r="B310" s="236"/>
      <c r="C310" s="218"/>
      <c r="D310" s="215"/>
      <c r="E310" s="321"/>
      <c r="F310" s="208"/>
      <c r="G310" s="251"/>
      <c r="H310" s="205"/>
      <c r="I310" s="260"/>
      <c r="J310" s="212"/>
      <c r="K310" s="23"/>
      <c r="L310" s="23"/>
      <c r="M310" s="23"/>
      <c r="N310" s="174"/>
      <c r="O310" s="45">
        <v>0</v>
      </c>
      <c r="P310" s="212"/>
      <c r="Q310" s="212"/>
      <c r="R310" s="212"/>
      <c r="S310" s="205"/>
      <c r="T310" s="205"/>
    </row>
    <row r="311" spans="1:20" ht="12.75" customHeight="1" x14ac:dyDescent="0.2">
      <c r="A311" s="233"/>
      <c r="B311" s="236"/>
      <c r="C311" s="218"/>
      <c r="D311" s="215"/>
      <c r="E311" s="321"/>
      <c r="F311" s="208"/>
      <c r="G311" s="251"/>
      <c r="H311" s="205"/>
      <c r="I311" s="260"/>
      <c r="J311" s="212"/>
      <c r="K311" s="23" t="s">
        <v>47</v>
      </c>
      <c r="L311" s="23" t="s">
        <v>33</v>
      </c>
      <c r="M311" s="23">
        <v>0.02</v>
      </c>
      <c r="N311" s="174">
        <v>26.4</v>
      </c>
      <c r="O311" s="45">
        <v>0.52800000000000002</v>
      </c>
      <c r="P311" s="212"/>
      <c r="Q311" s="212"/>
      <c r="R311" s="212"/>
      <c r="S311" s="205"/>
      <c r="T311" s="205"/>
    </row>
    <row r="312" spans="1:20" ht="12.75" customHeight="1" x14ac:dyDescent="0.2">
      <c r="A312" s="234"/>
      <c r="B312" s="237"/>
      <c r="C312" s="219"/>
      <c r="D312" s="216"/>
      <c r="E312" s="321"/>
      <c r="F312" s="209"/>
      <c r="G312" s="252"/>
      <c r="H312" s="205"/>
      <c r="I312" s="261"/>
      <c r="J312" s="213"/>
      <c r="K312" s="23"/>
      <c r="L312" s="23"/>
      <c r="M312" s="23"/>
      <c r="N312" s="174"/>
      <c r="O312" s="45">
        <v>0</v>
      </c>
      <c r="P312" s="213"/>
      <c r="Q312" s="213"/>
      <c r="R312" s="213"/>
      <c r="S312" s="205"/>
      <c r="T312" s="205"/>
    </row>
    <row r="313" spans="1:20" ht="12.75" customHeight="1" x14ac:dyDescent="0.2">
      <c r="A313" s="232">
        <v>10</v>
      </c>
      <c r="B313" s="235" t="s">
        <v>46</v>
      </c>
      <c r="C313" s="217" t="s">
        <v>1342</v>
      </c>
      <c r="D313" s="217" t="s">
        <v>1303</v>
      </c>
      <c r="E313" s="321">
        <v>64</v>
      </c>
      <c r="F313" s="207">
        <v>1.2454873200000001</v>
      </c>
      <c r="G313" s="250"/>
      <c r="H313" s="205">
        <v>0</v>
      </c>
      <c r="I313" s="259"/>
      <c r="J313" s="211">
        <v>0</v>
      </c>
      <c r="K313" s="23" t="s">
        <v>228</v>
      </c>
      <c r="L313" s="23" t="s">
        <v>32</v>
      </c>
      <c r="M313" s="23">
        <v>1</v>
      </c>
      <c r="N313" s="174">
        <v>1.1000000000000001</v>
      </c>
      <c r="O313" s="45">
        <v>1.1000000000000001</v>
      </c>
      <c r="P313" s="211">
        <v>79.711188480000004</v>
      </c>
      <c r="Q313" s="211">
        <v>1.1000000000000001</v>
      </c>
      <c r="R313" s="211">
        <v>1.2454873200000001</v>
      </c>
      <c r="S313" s="205"/>
      <c r="T313" s="205"/>
    </row>
    <row r="314" spans="1:20" ht="12.75" customHeight="1" x14ac:dyDescent="0.2">
      <c r="A314" s="233"/>
      <c r="B314" s="236"/>
      <c r="C314" s="218"/>
      <c r="D314" s="215"/>
      <c r="E314" s="321"/>
      <c r="F314" s="208"/>
      <c r="G314" s="251"/>
      <c r="H314" s="205"/>
      <c r="I314" s="260"/>
      <c r="J314" s="212"/>
      <c r="K314" s="23"/>
      <c r="L314" s="23"/>
      <c r="M314" s="23"/>
      <c r="N314" s="174"/>
      <c r="O314" s="45">
        <v>0</v>
      </c>
      <c r="P314" s="212"/>
      <c r="Q314" s="212"/>
      <c r="R314" s="212"/>
      <c r="S314" s="205"/>
      <c r="T314" s="205"/>
    </row>
    <row r="315" spans="1:20" ht="12.75" customHeight="1" x14ac:dyDescent="0.2">
      <c r="A315" s="233"/>
      <c r="B315" s="236"/>
      <c r="C315" s="218"/>
      <c r="D315" s="215"/>
      <c r="E315" s="321"/>
      <c r="F315" s="208"/>
      <c r="G315" s="251"/>
      <c r="H315" s="205"/>
      <c r="I315" s="260"/>
      <c r="J315" s="212"/>
      <c r="K315" s="23"/>
      <c r="L315" s="23"/>
      <c r="M315" s="23"/>
      <c r="N315" s="174"/>
      <c r="O315" s="45">
        <v>0</v>
      </c>
      <c r="P315" s="212"/>
      <c r="Q315" s="212"/>
      <c r="R315" s="212"/>
      <c r="S315" s="205"/>
      <c r="T315" s="205"/>
    </row>
    <row r="316" spans="1:20" ht="12.75" customHeight="1" x14ac:dyDescent="0.2">
      <c r="A316" s="234"/>
      <c r="B316" s="237"/>
      <c r="C316" s="219"/>
      <c r="D316" s="216"/>
      <c r="E316" s="321"/>
      <c r="F316" s="209"/>
      <c r="G316" s="252"/>
      <c r="H316" s="205"/>
      <c r="I316" s="261"/>
      <c r="J316" s="213"/>
      <c r="K316" s="23"/>
      <c r="L316" s="23"/>
      <c r="M316" s="23"/>
      <c r="N316" s="174"/>
      <c r="O316" s="45">
        <v>0</v>
      </c>
      <c r="P316" s="213"/>
      <c r="Q316" s="213"/>
      <c r="R316" s="213"/>
      <c r="S316" s="205"/>
      <c r="T316" s="205"/>
    </row>
    <row r="317" spans="1:20" ht="12.75" customHeight="1" x14ac:dyDescent="0.2">
      <c r="A317" s="232">
        <v>11</v>
      </c>
      <c r="B317" s="306" t="s">
        <v>97</v>
      </c>
      <c r="C317" s="194" t="s">
        <v>1343</v>
      </c>
      <c r="D317" s="217" t="s">
        <v>1303</v>
      </c>
      <c r="E317" s="321">
        <v>607.6</v>
      </c>
      <c r="F317" s="207">
        <v>0.98496818451000001</v>
      </c>
      <c r="G317" s="225">
        <v>7.1999999999999995E-2</v>
      </c>
      <c r="H317" s="205">
        <v>0.13670640000000001</v>
      </c>
      <c r="I317" s="269"/>
      <c r="J317" s="211">
        <v>0</v>
      </c>
      <c r="K317" s="23" t="s">
        <v>98</v>
      </c>
      <c r="L317" s="23" t="s">
        <v>32</v>
      </c>
      <c r="M317" s="23">
        <v>1</v>
      </c>
      <c r="N317" s="174">
        <v>0.74299999999999999</v>
      </c>
      <c r="O317" s="45">
        <v>0.74299999999999999</v>
      </c>
      <c r="P317" s="211">
        <v>598.46666890827601</v>
      </c>
      <c r="Q317" s="211">
        <v>0.74917500000000004</v>
      </c>
      <c r="R317" s="211">
        <v>0.84826178451000001</v>
      </c>
      <c r="S317" s="205"/>
      <c r="T317" s="205"/>
    </row>
    <row r="318" spans="1:20" ht="12.75" customHeight="1" x14ac:dyDescent="0.2">
      <c r="A318" s="233"/>
      <c r="B318" s="220"/>
      <c r="C318" s="194"/>
      <c r="D318" s="215"/>
      <c r="E318" s="321"/>
      <c r="F318" s="208"/>
      <c r="G318" s="225"/>
      <c r="H318" s="205"/>
      <c r="I318" s="269"/>
      <c r="J318" s="212"/>
      <c r="K318" s="23" t="s">
        <v>99</v>
      </c>
      <c r="L318" s="23" t="s">
        <v>30</v>
      </c>
      <c r="M318" s="23">
        <v>1.2999999999999999E-2</v>
      </c>
      <c r="N318" s="174">
        <v>0.47499999999999998</v>
      </c>
      <c r="O318" s="45">
        <v>6.1749999999999991E-3</v>
      </c>
      <c r="P318" s="212"/>
      <c r="Q318" s="212"/>
      <c r="R318" s="212"/>
      <c r="S318" s="205"/>
      <c r="T318" s="205"/>
    </row>
    <row r="319" spans="1:20" ht="12.75" customHeight="1" x14ac:dyDescent="0.2">
      <c r="A319" s="233"/>
      <c r="B319" s="220"/>
      <c r="C319" s="194"/>
      <c r="D319" s="215"/>
      <c r="E319" s="321"/>
      <c r="F319" s="208"/>
      <c r="G319" s="225"/>
      <c r="H319" s="205"/>
      <c r="I319" s="269"/>
      <c r="J319" s="212"/>
      <c r="K319" s="23"/>
      <c r="L319" s="23"/>
      <c r="M319" s="23"/>
      <c r="N319" s="174"/>
      <c r="O319" s="45">
        <v>0</v>
      </c>
      <c r="P319" s="212"/>
      <c r="Q319" s="212"/>
      <c r="R319" s="212"/>
      <c r="S319" s="205"/>
      <c r="T319" s="205"/>
    </row>
    <row r="320" spans="1:20" ht="12.75" customHeight="1" x14ac:dyDescent="0.2">
      <c r="A320" s="234"/>
      <c r="B320" s="220"/>
      <c r="C320" s="194"/>
      <c r="D320" s="216"/>
      <c r="E320" s="321"/>
      <c r="F320" s="209"/>
      <c r="G320" s="225"/>
      <c r="H320" s="205"/>
      <c r="I320" s="269"/>
      <c r="J320" s="213"/>
      <c r="K320" s="23"/>
      <c r="L320" s="23"/>
      <c r="M320" s="23"/>
      <c r="N320" s="174"/>
      <c r="O320" s="45">
        <v>0</v>
      </c>
      <c r="P320" s="213"/>
      <c r="Q320" s="213"/>
      <c r="R320" s="213"/>
      <c r="S320" s="205"/>
      <c r="T320" s="205"/>
    </row>
    <row r="321" spans="1:20" s="44" customFormat="1" ht="12.75" customHeight="1" x14ac:dyDescent="0.2">
      <c r="A321" s="456"/>
      <c r="B321" s="459"/>
      <c r="C321" s="462" t="s">
        <v>1319</v>
      </c>
      <c r="D321" s="459"/>
      <c r="E321" s="474"/>
      <c r="F321" s="477">
        <v>0</v>
      </c>
      <c r="G321" s="500"/>
      <c r="H321" s="470">
        <v>0</v>
      </c>
      <c r="I321" s="497"/>
      <c r="J321" s="470">
        <v>0</v>
      </c>
      <c r="K321" s="88"/>
      <c r="L321" s="88"/>
      <c r="M321" s="88"/>
      <c r="N321" s="89"/>
      <c r="O321" s="90">
        <v>0</v>
      </c>
      <c r="P321" s="470">
        <v>0</v>
      </c>
      <c r="Q321" s="470">
        <v>0</v>
      </c>
      <c r="R321" s="470">
        <v>0</v>
      </c>
      <c r="S321" s="480"/>
      <c r="T321" s="503"/>
    </row>
    <row r="322" spans="1:20" s="44" customFormat="1" ht="12.75" customHeight="1" x14ac:dyDescent="0.2">
      <c r="A322" s="457"/>
      <c r="B322" s="460"/>
      <c r="C322" s="463"/>
      <c r="D322" s="460"/>
      <c r="E322" s="475"/>
      <c r="F322" s="478"/>
      <c r="G322" s="501"/>
      <c r="H322" s="471"/>
      <c r="I322" s="498"/>
      <c r="J322" s="471"/>
      <c r="K322" s="88"/>
      <c r="L322" s="88"/>
      <c r="M322" s="88"/>
      <c r="N322" s="89"/>
      <c r="O322" s="90">
        <v>0</v>
      </c>
      <c r="P322" s="471"/>
      <c r="Q322" s="471"/>
      <c r="R322" s="471"/>
      <c r="S322" s="480"/>
      <c r="T322" s="503"/>
    </row>
    <row r="323" spans="1:20" s="44" customFormat="1" ht="12.75" customHeight="1" x14ac:dyDescent="0.2">
      <c r="A323" s="457"/>
      <c r="B323" s="460"/>
      <c r="C323" s="463"/>
      <c r="D323" s="460"/>
      <c r="E323" s="475"/>
      <c r="F323" s="478"/>
      <c r="G323" s="501"/>
      <c r="H323" s="471"/>
      <c r="I323" s="498"/>
      <c r="J323" s="471"/>
      <c r="K323" s="88"/>
      <c r="L323" s="88"/>
      <c r="M323" s="88"/>
      <c r="N323" s="89"/>
      <c r="O323" s="90">
        <v>0</v>
      </c>
      <c r="P323" s="471"/>
      <c r="Q323" s="471"/>
      <c r="R323" s="471"/>
      <c r="S323" s="480"/>
      <c r="T323" s="503"/>
    </row>
    <row r="324" spans="1:20" s="44" customFormat="1" ht="12.75" customHeight="1" x14ac:dyDescent="0.2">
      <c r="A324" s="458"/>
      <c r="B324" s="461"/>
      <c r="C324" s="464"/>
      <c r="D324" s="461"/>
      <c r="E324" s="476"/>
      <c r="F324" s="479"/>
      <c r="G324" s="502"/>
      <c r="H324" s="472"/>
      <c r="I324" s="499"/>
      <c r="J324" s="472"/>
      <c r="K324" s="88"/>
      <c r="L324" s="88"/>
      <c r="M324" s="88"/>
      <c r="N324" s="89"/>
      <c r="O324" s="90">
        <v>0</v>
      </c>
      <c r="P324" s="472"/>
      <c r="Q324" s="472"/>
      <c r="R324" s="472"/>
      <c r="S324" s="480"/>
      <c r="T324" s="503"/>
    </row>
    <row r="325" spans="1:20" s="44" customFormat="1" ht="12.75" customHeight="1" x14ac:dyDescent="0.2">
      <c r="A325" s="456"/>
      <c r="B325" s="459"/>
      <c r="C325" s="462" t="s">
        <v>1320</v>
      </c>
      <c r="D325" s="459"/>
      <c r="E325" s="474"/>
      <c r="F325" s="477">
        <v>0</v>
      </c>
      <c r="G325" s="500"/>
      <c r="H325" s="470">
        <v>0</v>
      </c>
      <c r="I325" s="497"/>
      <c r="J325" s="470">
        <v>0</v>
      </c>
      <c r="K325" s="88"/>
      <c r="L325" s="88"/>
      <c r="M325" s="88"/>
      <c r="N325" s="89"/>
      <c r="O325" s="90">
        <v>0</v>
      </c>
      <c r="P325" s="470">
        <v>0</v>
      </c>
      <c r="Q325" s="470">
        <v>0</v>
      </c>
      <c r="R325" s="470">
        <v>0</v>
      </c>
      <c r="S325" s="480"/>
      <c r="T325" s="481">
        <v>0.15687117529053193</v>
      </c>
    </row>
    <row r="326" spans="1:20" s="44" customFormat="1" ht="12.75" customHeight="1" x14ac:dyDescent="0.2">
      <c r="A326" s="457"/>
      <c r="B326" s="460"/>
      <c r="C326" s="463"/>
      <c r="D326" s="460"/>
      <c r="E326" s="475"/>
      <c r="F326" s="478"/>
      <c r="G326" s="501"/>
      <c r="H326" s="471"/>
      <c r="I326" s="498"/>
      <c r="J326" s="471"/>
      <c r="K326" s="88"/>
      <c r="L326" s="88"/>
      <c r="M326" s="88"/>
      <c r="N326" s="89"/>
      <c r="O326" s="90">
        <v>0</v>
      </c>
      <c r="P326" s="471"/>
      <c r="Q326" s="471"/>
      <c r="R326" s="471"/>
      <c r="S326" s="480"/>
      <c r="T326" s="481"/>
    </row>
    <row r="327" spans="1:20" s="44" customFormat="1" ht="12.75" customHeight="1" x14ac:dyDescent="0.2">
      <c r="A327" s="457"/>
      <c r="B327" s="460"/>
      <c r="C327" s="463"/>
      <c r="D327" s="460"/>
      <c r="E327" s="475"/>
      <c r="F327" s="478"/>
      <c r="G327" s="501"/>
      <c r="H327" s="471"/>
      <c r="I327" s="498"/>
      <c r="J327" s="471"/>
      <c r="K327" s="88"/>
      <c r="L327" s="88"/>
      <c r="M327" s="88"/>
      <c r="N327" s="89"/>
      <c r="O327" s="90">
        <v>0</v>
      </c>
      <c r="P327" s="471"/>
      <c r="Q327" s="471"/>
      <c r="R327" s="471"/>
      <c r="S327" s="480"/>
      <c r="T327" s="481"/>
    </row>
    <row r="328" spans="1:20" s="44" customFormat="1" ht="12.75" customHeight="1" x14ac:dyDescent="0.2">
      <c r="A328" s="458"/>
      <c r="B328" s="461"/>
      <c r="C328" s="464"/>
      <c r="D328" s="461"/>
      <c r="E328" s="476"/>
      <c r="F328" s="479"/>
      <c r="G328" s="502"/>
      <c r="H328" s="472"/>
      <c r="I328" s="499"/>
      <c r="J328" s="472"/>
      <c r="K328" s="88"/>
      <c r="L328" s="88"/>
      <c r="M328" s="88"/>
      <c r="N328" s="89"/>
      <c r="O328" s="90">
        <v>0</v>
      </c>
      <c r="P328" s="472"/>
      <c r="Q328" s="472"/>
      <c r="R328" s="472"/>
      <c r="S328" s="480"/>
      <c r="T328" s="481"/>
    </row>
    <row r="329" spans="1:20" ht="12.75" customHeight="1" x14ac:dyDescent="0.2">
      <c r="A329" s="214"/>
      <c r="B329" s="220"/>
      <c r="C329" s="325" t="s">
        <v>1344</v>
      </c>
      <c r="D329" s="189"/>
      <c r="E329" s="321"/>
      <c r="F329" s="207">
        <v>0</v>
      </c>
      <c r="G329" s="225"/>
      <c r="H329" s="211">
        <v>0</v>
      </c>
      <c r="I329" s="225"/>
      <c r="J329" s="211">
        <v>0</v>
      </c>
      <c r="K329" s="23"/>
      <c r="L329" s="23"/>
      <c r="M329" s="23"/>
      <c r="N329" s="144"/>
      <c r="O329" s="45">
        <v>0</v>
      </c>
      <c r="P329" s="211">
        <v>0</v>
      </c>
      <c r="Q329" s="211">
        <v>0</v>
      </c>
      <c r="R329" s="211">
        <v>0</v>
      </c>
      <c r="S329" s="205">
        <v>0</v>
      </c>
      <c r="T329" s="205">
        <v>0</v>
      </c>
    </row>
    <row r="330" spans="1:20" ht="12.75" customHeight="1" x14ac:dyDescent="0.2">
      <c r="A330" s="215"/>
      <c r="B330" s="220"/>
      <c r="C330" s="326"/>
      <c r="D330" s="189"/>
      <c r="E330" s="321"/>
      <c r="F330" s="208"/>
      <c r="G330" s="225"/>
      <c r="H330" s="212"/>
      <c r="I330" s="225"/>
      <c r="J330" s="212"/>
      <c r="K330" s="23"/>
      <c r="L330" s="23"/>
      <c r="M330" s="23"/>
      <c r="N330" s="144"/>
      <c r="O330" s="45">
        <v>0</v>
      </c>
      <c r="P330" s="212"/>
      <c r="Q330" s="212"/>
      <c r="R330" s="212"/>
      <c r="S330" s="205"/>
      <c r="T330" s="205"/>
    </row>
    <row r="331" spans="1:20" ht="12.75" customHeight="1" x14ac:dyDescent="0.2">
      <c r="A331" s="215"/>
      <c r="B331" s="220"/>
      <c r="C331" s="326"/>
      <c r="D331" s="189"/>
      <c r="E331" s="321"/>
      <c r="F331" s="208"/>
      <c r="G331" s="225"/>
      <c r="H331" s="212"/>
      <c r="I331" s="225"/>
      <c r="J331" s="212"/>
      <c r="K331" s="23"/>
      <c r="L331" s="23"/>
      <c r="M331" s="24"/>
      <c r="N331" s="23"/>
      <c r="O331" s="45">
        <v>0</v>
      </c>
      <c r="P331" s="212"/>
      <c r="Q331" s="212"/>
      <c r="R331" s="212"/>
      <c r="S331" s="205"/>
      <c r="T331" s="205"/>
    </row>
    <row r="332" spans="1:20" ht="12.75" customHeight="1" x14ac:dyDescent="0.2">
      <c r="A332" s="216"/>
      <c r="B332" s="220"/>
      <c r="C332" s="327"/>
      <c r="D332" s="189"/>
      <c r="E332" s="321"/>
      <c r="F332" s="209"/>
      <c r="G332" s="225"/>
      <c r="H332" s="213"/>
      <c r="I332" s="225"/>
      <c r="J332" s="213"/>
      <c r="K332" s="23"/>
      <c r="L332" s="23"/>
      <c r="M332" s="23"/>
      <c r="N332" s="144"/>
      <c r="O332" s="45">
        <v>0</v>
      </c>
      <c r="P332" s="213"/>
      <c r="Q332" s="213"/>
      <c r="R332" s="213"/>
      <c r="S332" s="205"/>
      <c r="T332" s="205"/>
    </row>
    <row r="333" spans="1:20" ht="12.75" customHeight="1" x14ac:dyDescent="0.2">
      <c r="A333" s="214">
        <v>1</v>
      </c>
      <c r="B333" s="220" t="s">
        <v>668</v>
      </c>
      <c r="C333" s="217" t="s">
        <v>1345</v>
      </c>
      <c r="D333" s="217" t="s">
        <v>1296</v>
      </c>
      <c r="E333" s="315">
        <v>1472.88</v>
      </c>
      <c r="F333" s="207">
        <v>3.0927068233874402</v>
      </c>
      <c r="G333" s="250">
        <v>1.1000000000000001</v>
      </c>
      <c r="H333" s="211">
        <v>2.0885700000000003</v>
      </c>
      <c r="I333" s="259">
        <v>0.13469999999999999</v>
      </c>
      <c r="J333" s="211">
        <v>0.31725486899999999</v>
      </c>
      <c r="K333" s="23" t="s">
        <v>101</v>
      </c>
      <c r="L333" s="174" t="s">
        <v>28</v>
      </c>
      <c r="M333" s="174">
        <v>3.3700000000000001E-2</v>
      </c>
      <c r="N333" s="174">
        <v>17.526</v>
      </c>
      <c r="O333" s="45">
        <v>0.59062619999999999</v>
      </c>
      <c r="P333" s="211">
        <v>4555.1860260308931</v>
      </c>
      <c r="Q333" s="211">
        <v>0.60664619999999991</v>
      </c>
      <c r="R333" s="211">
        <v>0.68688195438743982</v>
      </c>
      <c r="S333" s="205"/>
      <c r="T333" s="205"/>
    </row>
    <row r="334" spans="1:20" ht="12.75" customHeight="1" x14ac:dyDescent="0.2">
      <c r="A334" s="215"/>
      <c r="B334" s="220"/>
      <c r="C334" s="218"/>
      <c r="D334" s="218"/>
      <c r="E334" s="316"/>
      <c r="F334" s="208"/>
      <c r="G334" s="251"/>
      <c r="H334" s="212"/>
      <c r="I334" s="260"/>
      <c r="J334" s="212"/>
      <c r="K334" s="23" t="s">
        <v>113</v>
      </c>
      <c r="L334" s="23" t="s">
        <v>23</v>
      </c>
      <c r="M334" s="24">
        <v>5.28E-2</v>
      </c>
      <c r="N334" s="174">
        <v>0.27500000000000002</v>
      </c>
      <c r="O334" s="45">
        <v>1.4520000000000002E-2</v>
      </c>
      <c r="P334" s="212"/>
      <c r="Q334" s="212"/>
      <c r="R334" s="212"/>
      <c r="S334" s="205"/>
      <c r="T334" s="205"/>
    </row>
    <row r="335" spans="1:20" ht="12.75" customHeight="1" x14ac:dyDescent="0.2">
      <c r="A335" s="215"/>
      <c r="B335" s="220"/>
      <c r="C335" s="218"/>
      <c r="D335" s="218"/>
      <c r="E335" s="316"/>
      <c r="F335" s="208"/>
      <c r="G335" s="251"/>
      <c r="H335" s="212"/>
      <c r="I335" s="260"/>
      <c r="J335" s="212"/>
      <c r="K335" s="23" t="s">
        <v>48</v>
      </c>
      <c r="L335" s="23" t="s">
        <v>33</v>
      </c>
      <c r="M335" s="174">
        <v>0.01</v>
      </c>
      <c r="N335" s="174">
        <v>0.15</v>
      </c>
      <c r="O335" s="45">
        <v>1.5E-3</v>
      </c>
      <c r="P335" s="212"/>
      <c r="Q335" s="212"/>
      <c r="R335" s="212"/>
      <c r="S335" s="205"/>
      <c r="T335" s="205"/>
    </row>
    <row r="336" spans="1:20" ht="12.75" customHeight="1" x14ac:dyDescent="0.2">
      <c r="A336" s="216"/>
      <c r="B336" s="220"/>
      <c r="C336" s="219"/>
      <c r="D336" s="219"/>
      <c r="E336" s="317"/>
      <c r="F336" s="209"/>
      <c r="G336" s="252"/>
      <c r="H336" s="213"/>
      <c r="I336" s="261"/>
      <c r="J336" s="213"/>
      <c r="K336" s="23"/>
      <c r="L336" s="23"/>
      <c r="M336" s="23"/>
      <c r="N336" s="174"/>
      <c r="O336" s="45">
        <v>0</v>
      </c>
      <c r="P336" s="213"/>
      <c r="Q336" s="213"/>
      <c r="R336" s="213"/>
      <c r="S336" s="205"/>
      <c r="T336" s="205"/>
    </row>
    <row r="337" spans="1:20" ht="12.75" customHeight="1" x14ac:dyDescent="0.2">
      <c r="A337" s="193">
        <v>2</v>
      </c>
      <c r="B337" s="220" t="s">
        <v>102</v>
      </c>
      <c r="C337" s="194" t="s">
        <v>1346</v>
      </c>
      <c r="D337" s="217" t="s">
        <v>1296</v>
      </c>
      <c r="E337" s="315">
        <v>1472.88</v>
      </c>
      <c r="F337" s="207">
        <v>1.2193538375999999</v>
      </c>
      <c r="G337" s="269">
        <v>0.26500000000000001</v>
      </c>
      <c r="H337" s="211">
        <v>0.50315549999999998</v>
      </c>
      <c r="I337" s="269">
        <v>1.4200000000000001E-2</v>
      </c>
      <c r="J337" s="211">
        <v>3.3444834E-2</v>
      </c>
      <c r="K337" s="23" t="s">
        <v>104</v>
      </c>
      <c r="L337" s="23" t="s">
        <v>30</v>
      </c>
      <c r="M337" s="23">
        <v>9</v>
      </c>
      <c r="N337" s="174">
        <v>6.7000000000000004E-2</v>
      </c>
      <c r="O337" s="45">
        <v>0.60299999999999998</v>
      </c>
      <c r="P337" s="211">
        <v>1795.9618803242881</v>
      </c>
      <c r="Q337" s="211">
        <v>0.60299999999999998</v>
      </c>
      <c r="R337" s="211">
        <v>0.68275350359999987</v>
      </c>
      <c r="S337" s="205"/>
      <c r="T337" s="205"/>
    </row>
    <row r="338" spans="1:20" ht="12.75" customHeight="1" x14ac:dyDescent="0.2">
      <c r="A338" s="193"/>
      <c r="B338" s="220"/>
      <c r="C338" s="194"/>
      <c r="D338" s="218"/>
      <c r="E338" s="316"/>
      <c r="F338" s="208"/>
      <c r="G338" s="269"/>
      <c r="H338" s="212"/>
      <c r="I338" s="269"/>
      <c r="J338" s="212"/>
      <c r="K338" s="54"/>
      <c r="L338" s="54"/>
      <c r="M338" s="54"/>
      <c r="N338" s="176"/>
      <c r="O338" s="45">
        <v>0</v>
      </c>
      <c r="P338" s="212"/>
      <c r="Q338" s="212"/>
      <c r="R338" s="212"/>
      <c r="S338" s="205"/>
      <c r="T338" s="205"/>
    </row>
    <row r="339" spans="1:20" ht="12.75" customHeight="1" x14ac:dyDescent="0.2">
      <c r="A339" s="193"/>
      <c r="B339" s="220"/>
      <c r="C339" s="194"/>
      <c r="D339" s="218"/>
      <c r="E339" s="316"/>
      <c r="F339" s="208"/>
      <c r="G339" s="269"/>
      <c r="H339" s="212"/>
      <c r="I339" s="269"/>
      <c r="J339" s="212"/>
      <c r="K339" s="54"/>
      <c r="L339" s="54"/>
      <c r="M339" s="56"/>
      <c r="N339" s="57"/>
      <c r="O339" s="45">
        <v>0</v>
      </c>
      <c r="P339" s="212"/>
      <c r="Q339" s="212"/>
      <c r="R339" s="212"/>
      <c r="S339" s="205"/>
      <c r="T339" s="205"/>
    </row>
    <row r="340" spans="1:20" ht="12.75" customHeight="1" x14ac:dyDescent="0.2">
      <c r="A340" s="193"/>
      <c r="B340" s="220"/>
      <c r="C340" s="194"/>
      <c r="D340" s="219"/>
      <c r="E340" s="317"/>
      <c r="F340" s="209"/>
      <c r="G340" s="269"/>
      <c r="H340" s="213"/>
      <c r="I340" s="269"/>
      <c r="J340" s="213"/>
      <c r="K340" s="23"/>
      <c r="L340" s="23"/>
      <c r="M340" s="23"/>
      <c r="N340" s="174"/>
      <c r="O340" s="45">
        <v>0</v>
      </c>
      <c r="P340" s="213"/>
      <c r="Q340" s="213"/>
      <c r="R340" s="213"/>
      <c r="S340" s="205"/>
      <c r="T340" s="205"/>
    </row>
    <row r="341" spans="1:20" ht="12.75" customHeight="1" x14ac:dyDescent="0.2">
      <c r="A341" s="214">
        <v>3</v>
      </c>
      <c r="B341" s="220" t="s">
        <v>105</v>
      </c>
      <c r="C341" s="453" t="s">
        <v>1347</v>
      </c>
      <c r="D341" s="217" t="s">
        <v>1296</v>
      </c>
      <c r="E341" s="315">
        <v>1320.98</v>
      </c>
      <c r="F341" s="207">
        <v>1.4675332856159999</v>
      </c>
      <c r="G341" s="268">
        <v>0.28899999999999998</v>
      </c>
      <c r="H341" s="211">
        <v>0.54872429999999994</v>
      </c>
      <c r="I341" s="302">
        <v>0.01</v>
      </c>
      <c r="J341" s="211">
        <v>2.3552700000000003E-2</v>
      </c>
      <c r="K341" s="23" t="s">
        <v>107</v>
      </c>
      <c r="L341" s="23" t="s">
        <v>30</v>
      </c>
      <c r="M341" s="23">
        <v>0.63</v>
      </c>
      <c r="N341" s="174">
        <v>1.111</v>
      </c>
      <c r="O341" s="45">
        <v>0.69993000000000005</v>
      </c>
      <c r="P341" s="211">
        <v>1938.5821196330237</v>
      </c>
      <c r="Q341" s="211">
        <v>0.79068000000000005</v>
      </c>
      <c r="R341" s="211">
        <v>0.89525628561600001</v>
      </c>
      <c r="S341" s="205"/>
      <c r="T341" s="205"/>
    </row>
    <row r="342" spans="1:20" ht="12.75" customHeight="1" x14ac:dyDescent="0.2">
      <c r="A342" s="215"/>
      <c r="B342" s="220"/>
      <c r="C342" s="454"/>
      <c r="D342" s="218"/>
      <c r="E342" s="316"/>
      <c r="F342" s="208"/>
      <c r="G342" s="268"/>
      <c r="H342" s="212"/>
      <c r="I342" s="302"/>
      <c r="J342" s="212"/>
      <c r="K342" s="23"/>
      <c r="L342" s="23"/>
      <c r="M342" s="23"/>
      <c r="N342" s="174"/>
      <c r="O342" s="45">
        <v>0</v>
      </c>
      <c r="P342" s="212"/>
      <c r="Q342" s="212"/>
      <c r="R342" s="212"/>
      <c r="S342" s="205"/>
      <c r="T342" s="205"/>
    </row>
    <row r="343" spans="1:20" ht="12.75" customHeight="1" x14ac:dyDescent="0.2">
      <c r="A343" s="215"/>
      <c r="B343" s="220"/>
      <c r="C343" s="454"/>
      <c r="D343" s="218"/>
      <c r="E343" s="316"/>
      <c r="F343" s="208"/>
      <c r="G343" s="268"/>
      <c r="H343" s="212"/>
      <c r="I343" s="302"/>
      <c r="J343" s="212"/>
      <c r="K343" s="23" t="s">
        <v>63</v>
      </c>
      <c r="L343" s="23" t="s">
        <v>30</v>
      </c>
      <c r="M343" s="23">
        <v>0.55000000000000004</v>
      </c>
      <c r="N343" s="174">
        <v>0.16500000000000001</v>
      </c>
      <c r="O343" s="45">
        <v>9.0750000000000011E-2</v>
      </c>
      <c r="P343" s="212"/>
      <c r="Q343" s="212"/>
      <c r="R343" s="212"/>
      <c r="S343" s="205"/>
      <c r="T343" s="205"/>
    </row>
    <row r="344" spans="1:20" ht="12.75" customHeight="1" x14ac:dyDescent="0.2">
      <c r="A344" s="216"/>
      <c r="B344" s="220"/>
      <c r="C344" s="455"/>
      <c r="D344" s="219"/>
      <c r="E344" s="317"/>
      <c r="F344" s="209"/>
      <c r="G344" s="268"/>
      <c r="H344" s="213"/>
      <c r="I344" s="302"/>
      <c r="J344" s="213"/>
      <c r="K344" s="26"/>
      <c r="L344" s="26"/>
      <c r="M344" s="26"/>
      <c r="N344" s="184"/>
      <c r="O344" s="45">
        <v>0</v>
      </c>
      <c r="P344" s="213"/>
      <c r="Q344" s="213"/>
      <c r="R344" s="213"/>
      <c r="S344" s="205"/>
      <c r="T344" s="205"/>
    </row>
    <row r="345" spans="1:20" ht="12.75" customHeight="1" x14ac:dyDescent="0.2">
      <c r="A345" s="193">
        <v>4</v>
      </c>
      <c r="B345" s="235" t="s">
        <v>632</v>
      </c>
      <c r="C345" s="453" t="s">
        <v>1348</v>
      </c>
      <c r="D345" s="217" t="s">
        <v>1296</v>
      </c>
      <c r="E345" s="315">
        <v>151.9</v>
      </c>
      <c r="F345" s="207">
        <v>7.7642404784119208</v>
      </c>
      <c r="G345" s="246">
        <v>2.56</v>
      </c>
      <c r="H345" s="211">
        <v>4.8606720000000001</v>
      </c>
      <c r="I345" s="250">
        <v>0.214</v>
      </c>
      <c r="J345" s="211">
        <v>0.50402778000000004</v>
      </c>
      <c r="K345" s="23" t="s">
        <v>108</v>
      </c>
      <c r="L345" s="23" t="s">
        <v>23</v>
      </c>
      <c r="M345" s="23">
        <v>1</v>
      </c>
      <c r="N345" s="174">
        <v>1.181</v>
      </c>
      <c r="O345" s="45">
        <v>1.181</v>
      </c>
      <c r="P345" s="211">
        <v>1179.3881286707708</v>
      </c>
      <c r="Q345" s="211">
        <v>2.1192465999999999</v>
      </c>
      <c r="R345" s="211">
        <v>2.3995406984119199</v>
      </c>
      <c r="S345" s="205"/>
      <c r="T345" s="205"/>
    </row>
    <row r="346" spans="1:20" ht="12.75" customHeight="1" x14ac:dyDescent="0.2">
      <c r="A346" s="193"/>
      <c r="B346" s="236"/>
      <c r="C346" s="454"/>
      <c r="D346" s="218"/>
      <c r="E346" s="316"/>
      <c r="F346" s="208"/>
      <c r="G346" s="247"/>
      <c r="H346" s="212"/>
      <c r="I346" s="251"/>
      <c r="J346" s="212"/>
      <c r="K346" s="23" t="s">
        <v>109</v>
      </c>
      <c r="L346" s="23" t="s">
        <v>30</v>
      </c>
      <c r="M346" s="23">
        <v>2.15</v>
      </c>
      <c r="N346" s="174">
        <v>0.4</v>
      </c>
      <c r="O346" s="45">
        <v>0.86</v>
      </c>
      <c r="P346" s="212"/>
      <c r="Q346" s="212"/>
      <c r="R346" s="212"/>
      <c r="S346" s="205"/>
      <c r="T346" s="205"/>
    </row>
    <row r="347" spans="1:20" ht="12.75" customHeight="1" x14ac:dyDescent="0.2">
      <c r="A347" s="193"/>
      <c r="B347" s="236"/>
      <c r="C347" s="454"/>
      <c r="D347" s="218"/>
      <c r="E347" s="316"/>
      <c r="F347" s="208"/>
      <c r="G347" s="247"/>
      <c r="H347" s="212"/>
      <c r="I347" s="251"/>
      <c r="J347" s="212"/>
      <c r="K347" s="23" t="s">
        <v>110</v>
      </c>
      <c r="L347" s="23" t="s">
        <v>30</v>
      </c>
      <c r="M347" s="16">
        <v>0.08</v>
      </c>
      <c r="N347" s="174">
        <v>0.96699999999999997</v>
      </c>
      <c r="O347" s="45">
        <v>7.7359999999999998E-2</v>
      </c>
      <c r="P347" s="212"/>
      <c r="Q347" s="212"/>
      <c r="R347" s="212"/>
      <c r="S347" s="205"/>
      <c r="T347" s="205"/>
    </row>
    <row r="348" spans="1:20" ht="12.75" customHeight="1" x14ac:dyDescent="0.2">
      <c r="A348" s="193"/>
      <c r="B348" s="237"/>
      <c r="C348" s="455"/>
      <c r="D348" s="219"/>
      <c r="E348" s="317"/>
      <c r="F348" s="209"/>
      <c r="G348" s="248"/>
      <c r="H348" s="213"/>
      <c r="I348" s="252"/>
      <c r="J348" s="213"/>
      <c r="K348" s="23" t="s">
        <v>59</v>
      </c>
      <c r="L348" s="23" t="s">
        <v>30</v>
      </c>
      <c r="M348" s="23">
        <v>1.1000000000000001E-3</v>
      </c>
      <c r="N348" s="174">
        <v>0.80600000000000005</v>
      </c>
      <c r="O348" s="45">
        <v>8.8660000000000008E-4</v>
      </c>
      <c r="P348" s="213"/>
      <c r="Q348" s="213"/>
      <c r="R348" s="213"/>
      <c r="S348" s="205"/>
      <c r="T348" s="205"/>
    </row>
    <row r="349" spans="1:20" ht="12.75" customHeight="1" x14ac:dyDescent="0.2">
      <c r="A349" s="214">
        <v>5</v>
      </c>
      <c r="B349" s="220" t="s">
        <v>669</v>
      </c>
      <c r="C349" s="194" t="s">
        <v>1349</v>
      </c>
      <c r="D349" s="217" t="s">
        <v>1296</v>
      </c>
      <c r="E349" s="315">
        <v>3258.76</v>
      </c>
      <c r="F349" s="207">
        <v>1.8778811107699198</v>
      </c>
      <c r="G349" s="225">
        <v>0.57999999999999996</v>
      </c>
      <c r="H349" s="211">
        <v>1.1012459999999999</v>
      </c>
      <c r="I349" s="225">
        <v>0.1192</v>
      </c>
      <c r="J349" s="211">
        <v>0.28074818399999996</v>
      </c>
      <c r="K349" s="23" t="s">
        <v>101</v>
      </c>
      <c r="L349" s="174" t="s">
        <v>28</v>
      </c>
      <c r="M349" s="24">
        <v>2.41E-2</v>
      </c>
      <c r="N349" s="174">
        <v>17.526</v>
      </c>
      <c r="O349" s="45">
        <v>0.42237659999999999</v>
      </c>
      <c r="P349" s="211">
        <v>6119.5638485325844</v>
      </c>
      <c r="Q349" s="211">
        <v>0.43796159999999995</v>
      </c>
      <c r="R349" s="211">
        <v>0.49588692676991997</v>
      </c>
      <c r="S349" s="205"/>
      <c r="T349" s="205"/>
    </row>
    <row r="350" spans="1:20" ht="12.75" customHeight="1" x14ac:dyDescent="0.2">
      <c r="A350" s="215"/>
      <c r="B350" s="220"/>
      <c r="C350" s="194"/>
      <c r="D350" s="218"/>
      <c r="E350" s="316"/>
      <c r="F350" s="208"/>
      <c r="G350" s="225"/>
      <c r="H350" s="212"/>
      <c r="I350" s="225"/>
      <c r="J350" s="212"/>
      <c r="K350" s="23" t="s">
        <v>113</v>
      </c>
      <c r="L350" s="23" t="s">
        <v>23</v>
      </c>
      <c r="M350" s="24">
        <v>5.28E-2</v>
      </c>
      <c r="N350" s="174">
        <v>0.27500000000000002</v>
      </c>
      <c r="O350" s="45">
        <v>1.4520000000000002E-2</v>
      </c>
      <c r="P350" s="212"/>
      <c r="Q350" s="212"/>
      <c r="R350" s="212"/>
      <c r="S350" s="205"/>
      <c r="T350" s="205"/>
    </row>
    <row r="351" spans="1:20" ht="12.75" customHeight="1" x14ac:dyDescent="0.2">
      <c r="A351" s="215"/>
      <c r="B351" s="220"/>
      <c r="C351" s="194"/>
      <c r="D351" s="218"/>
      <c r="E351" s="316"/>
      <c r="F351" s="208"/>
      <c r="G351" s="225"/>
      <c r="H351" s="212"/>
      <c r="I351" s="225"/>
      <c r="J351" s="212"/>
      <c r="K351" s="23" t="s">
        <v>48</v>
      </c>
      <c r="L351" s="23" t="s">
        <v>33</v>
      </c>
      <c r="M351" s="24">
        <v>7.1000000000000004E-3</v>
      </c>
      <c r="N351" s="174">
        <v>0.15</v>
      </c>
      <c r="O351" s="45">
        <v>1.065E-3</v>
      </c>
      <c r="P351" s="212"/>
      <c r="Q351" s="212"/>
      <c r="R351" s="212"/>
      <c r="S351" s="205"/>
      <c r="T351" s="205"/>
    </row>
    <row r="352" spans="1:20" ht="12.75" customHeight="1" x14ac:dyDescent="0.2">
      <c r="A352" s="216"/>
      <c r="B352" s="220"/>
      <c r="C352" s="194"/>
      <c r="D352" s="219"/>
      <c r="E352" s="317"/>
      <c r="F352" s="209"/>
      <c r="G352" s="225"/>
      <c r="H352" s="213"/>
      <c r="I352" s="225"/>
      <c r="J352" s="213"/>
      <c r="K352" s="23"/>
      <c r="L352" s="23"/>
      <c r="M352" s="23"/>
      <c r="N352" s="174"/>
      <c r="O352" s="45">
        <v>0</v>
      </c>
      <c r="P352" s="213"/>
      <c r="Q352" s="213"/>
      <c r="R352" s="213"/>
      <c r="S352" s="205"/>
      <c r="T352" s="205"/>
    </row>
    <row r="353" spans="1:20" ht="12.75" customHeight="1" x14ac:dyDescent="0.2">
      <c r="A353" s="193">
        <v>6</v>
      </c>
      <c r="B353" s="220" t="s">
        <v>633</v>
      </c>
      <c r="C353" s="194" t="s">
        <v>1350</v>
      </c>
      <c r="D353" s="217" t="s">
        <v>1296</v>
      </c>
      <c r="E353" s="315">
        <v>3258.76</v>
      </c>
      <c r="F353" s="207">
        <v>1.1379742326</v>
      </c>
      <c r="G353" s="268">
        <v>0.224</v>
      </c>
      <c r="H353" s="211">
        <v>0.42530880000000004</v>
      </c>
      <c r="I353" s="269">
        <v>1.2699999999999999E-2</v>
      </c>
      <c r="J353" s="211">
        <v>2.9911928999999997E-2</v>
      </c>
      <c r="K353" s="23" t="s">
        <v>104</v>
      </c>
      <c r="L353" s="23" t="s">
        <v>30</v>
      </c>
      <c r="M353" s="23">
        <v>9</v>
      </c>
      <c r="N353" s="174">
        <v>6.7000000000000004E-2</v>
      </c>
      <c r="O353" s="45">
        <v>0.60299999999999998</v>
      </c>
      <c r="P353" s="211">
        <v>3708.3849102275763</v>
      </c>
      <c r="Q353" s="211">
        <v>0.60299999999999998</v>
      </c>
      <c r="R353" s="211">
        <v>0.68275350359999987</v>
      </c>
      <c r="S353" s="205"/>
      <c r="T353" s="205"/>
    </row>
    <row r="354" spans="1:20" ht="12.75" customHeight="1" x14ac:dyDescent="0.2">
      <c r="A354" s="193"/>
      <c r="B354" s="220"/>
      <c r="C354" s="194"/>
      <c r="D354" s="218"/>
      <c r="E354" s="316"/>
      <c r="F354" s="208"/>
      <c r="G354" s="268"/>
      <c r="H354" s="212"/>
      <c r="I354" s="269"/>
      <c r="J354" s="212"/>
      <c r="K354" s="54"/>
      <c r="L354" s="54"/>
      <c r="M354" s="54"/>
      <c r="N354" s="54"/>
      <c r="O354" s="45">
        <v>0</v>
      </c>
      <c r="P354" s="212"/>
      <c r="Q354" s="212"/>
      <c r="R354" s="212"/>
      <c r="S354" s="205"/>
      <c r="T354" s="205"/>
    </row>
    <row r="355" spans="1:20" ht="12.75" customHeight="1" x14ac:dyDescent="0.2">
      <c r="A355" s="193"/>
      <c r="B355" s="220"/>
      <c r="C355" s="194"/>
      <c r="D355" s="218"/>
      <c r="E355" s="316"/>
      <c r="F355" s="208"/>
      <c r="G355" s="268"/>
      <c r="H355" s="212"/>
      <c r="I355" s="269"/>
      <c r="J355" s="212"/>
      <c r="K355" s="54"/>
      <c r="L355" s="54"/>
      <c r="M355" s="58"/>
      <c r="N355" s="54"/>
      <c r="O355" s="45">
        <v>0</v>
      </c>
      <c r="P355" s="212"/>
      <c r="Q355" s="212"/>
      <c r="R355" s="212"/>
      <c r="S355" s="205"/>
      <c r="T355" s="205"/>
    </row>
    <row r="356" spans="1:20" ht="12.75" customHeight="1" x14ac:dyDescent="0.2">
      <c r="A356" s="193"/>
      <c r="B356" s="220"/>
      <c r="C356" s="194"/>
      <c r="D356" s="219"/>
      <c r="E356" s="317"/>
      <c r="F356" s="209"/>
      <c r="G356" s="268"/>
      <c r="H356" s="213"/>
      <c r="I356" s="269"/>
      <c r="J356" s="213"/>
      <c r="K356" s="54"/>
      <c r="L356" s="54"/>
      <c r="M356" s="54"/>
      <c r="N356" s="176"/>
      <c r="O356" s="45">
        <v>0</v>
      </c>
      <c r="P356" s="213"/>
      <c r="Q356" s="213"/>
      <c r="R356" s="213"/>
      <c r="S356" s="205"/>
      <c r="T356" s="205"/>
    </row>
    <row r="357" spans="1:20" ht="12.75" customHeight="1" x14ac:dyDescent="0.2">
      <c r="A357" s="214">
        <v>7</v>
      </c>
      <c r="B357" s="220" t="s">
        <v>114</v>
      </c>
      <c r="C357" s="217" t="s">
        <v>1351</v>
      </c>
      <c r="D357" s="217" t="s">
        <v>1296</v>
      </c>
      <c r="E357" s="321">
        <v>3258.76</v>
      </c>
      <c r="F357" s="207">
        <v>1.3475804916960001</v>
      </c>
      <c r="G357" s="268">
        <v>0.23100000000000001</v>
      </c>
      <c r="H357" s="211">
        <v>0.43859970000000004</v>
      </c>
      <c r="I357" s="268">
        <v>8.9999999999999993E-3</v>
      </c>
      <c r="J357" s="211">
        <v>2.1197429999999996E-2</v>
      </c>
      <c r="K357" s="23" t="s">
        <v>107</v>
      </c>
      <c r="L357" s="23" t="s">
        <v>30</v>
      </c>
      <c r="M357" s="23">
        <v>0.63</v>
      </c>
      <c r="N357" s="174">
        <v>1.111</v>
      </c>
      <c r="O357" s="45">
        <v>0.69993000000000005</v>
      </c>
      <c r="P357" s="211">
        <v>4391.4414031192573</v>
      </c>
      <c r="Q357" s="211">
        <v>0.78408000000000011</v>
      </c>
      <c r="R357" s="211">
        <v>0.88778336169600014</v>
      </c>
      <c r="S357" s="205"/>
      <c r="T357" s="205"/>
    </row>
    <row r="358" spans="1:20" ht="12.75" customHeight="1" x14ac:dyDescent="0.2">
      <c r="A358" s="215"/>
      <c r="B358" s="220"/>
      <c r="C358" s="218"/>
      <c r="D358" s="218"/>
      <c r="E358" s="321"/>
      <c r="F358" s="208"/>
      <c r="G358" s="268"/>
      <c r="H358" s="212"/>
      <c r="I358" s="268"/>
      <c r="J358" s="212"/>
      <c r="K358" s="23"/>
      <c r="L358" s="23"/>
      <c r="M358" s="23"/>
      <c r="N358" s="174"/>
      <c r="O358" s="45">
        <v>0</v>
      </c>
      <c r="P358" s="212"/>
      <c r="Q358" s="212"/>
      <c r="R358" s="212"/>
      <c r="S358" s="205"/>
      <c r="T358" s="205"/>
    </row>
    <row r="359" spans="1:20" ht="12.75" customHeight="1" x14ac:dyDescent="0.2">
      <c r="A359" s="215"/>
      <c r="B359" s="220"/>
      <c r="C359" s="218"/>
      <c r="D359" s="218"/>
      <c r="E359" s="321"/>
      <c r="F359" s="208"/>
      <c r="G359" s="268"/>
      <c r="H359" s="212"/>
      <c r="I359" s="268"/>
      <c r="J359" s="212"/>
      <c r="K359" s="23" t="s">
        <v>63</v>
      </c>
      <c r="L359" s="23" t="s">
        <v>30</v>
      </c>
      <c r="M359" s="23">
        <v>0.51</v>
      </c>
      <c r="N359" s="174">
        <v>0.16500000000000001</v>
      </c>
      <c r="O359" s="45">
        <v>8.4150000000000003E-2</v>
      </c>
      <c r="P359" s="212"/>
      <c r="Q359" s="212"/>
      <c r="R359" s="212"/>
      <c r="S359" s="205"/>
      <c r="T359" s="205"/>
    </row>
    <row r="360" spans="1:20" ht="12.75" customHeight="1" x14ac:dyDescent="0.2">
      <c r="A360" s="216"/>
      <c r="B360" s="220"/>
      <c r="C360" s="219"/>
      <c r="D360" s="219"/>
      <c r="E360" s="321"/>
      <c r="F360" s="209"/>
      <c r="G360" s="268"/>
      <c r="H360" s="213"/>
      <c r="I360" s="268"/>
      <c r="J360" s="213"/>
      <c r="K360" s="23"/>
      <c r="L360" s="23"/>
      <c r="M360" s="23"/>
      <c r="N360" s="174"/>
      <c r="O360" s="45">
        <v>0</v>
      </c>
      <c r="P360" s="213"/>
      <c r="Q360" s="213"/>
      <c r="R360" s="213"/>
      <c r="S360" s="205"/>
      <c r="T360" s="205"/>
    </row>
    <row r="361" spans="1:20" ht="12.75" customHeight="1" x14ac:dyDescent="0.2">
      <c r="A361" s="214">
        <v>7</v>
      </c>
      <c r="B361" s="220" t="s">
        <v>695</v>
      </c>
      <c r="C361" s="217" t="s">
        <v>1352</v>
      </c>
      <c r="D361" s="217" t="s">
        <v>1296</v>
      </c>
      <c r="E361" s="321">
        <v>139.81</v>
      </c>
      <c r="F361" s="207">
        <v>0.95417816909640008</v>
      </c>
      <c r="G361" s="268">
        <v>0.27800000000000002</v>
      </c>
      <c r="H361" s="211">
        <v>0.52783860000000005</v>
      </c>
      <c r="I361" s="268">
        <v>8.0000000000000002E-3</v>
      </c>
      <c r="J361" s="211">
        <v>1.884216E-2</v>
      </c>
      <c r="K361" s="47" t="s">
        <v>51</v>
      </c>
      <c r="L361" s="47" t="s">
        <v>30</v>
      </c>
      <c r="M361" s="47">
        <v>0.183</v>
      </c>
      <c r="N361" s="20">
        <v>1.012</v>
      </c>
      <c r="O361" s="45">
        <v>0.185196</v>
      </c>
      <c r="P361" s="211">
        <v>133.40364982136771</v>
      </c>
      <c r="Q361" s="211">
        <v>0.35989699999999997</v>
      </c>
      <c r="R361" s="211">
        <v>0.40749740909639998</v>
      </c>
      <c r="S361" s="205"/>
      <c r="T361" s="205"/>
    </row>
    <row r="362" spans="1:20" ht="12.75" customHeight="1" x14ac:dyDescent="0.2">
      <c r="A362" s="215"/>
      <c r="B362" s="220"/>
      <c r="C362" s="218"/>
      <c r="D362" s="218"/>
      <c r="E362" s="321"/>
      <c r="F362" s="208"/>
      <c r="G362" s="268"/>
      <c r="H362" s="212"/>
      <c r="I362" s="268"/>
      <c r="J362" s="212"/>
      <c r="K362" s="47" t="s">
        <v>52</v>
      </c>
      <c r="L362" s="47" t="s">
        <v>30</v>
      </c>
      <c r="M362" s="47">
        <v>6.9999999999999999E-4</v>
      </c>
      <c r="N362" s="171">
        <v>0.7</v>
      </c>
      <c r="O362" s="45">
        <v>4.8999999999999998E-4</v>
      </c>
      <c r="P362" s="212"/>
      <c r="Q362" s="212"/>
      <c r="R362" s="212"/>
      <c r="S362" s="205"/>
      <c r="T362" s="205"/>
    </row>
    <row r="363" spans="1:20" ht="12.75" customHeight="1" x14ac:dyDescent="0.2">
      <c r="A363" s="215"/>
      <c r="B363" s="220"/>
      <c r="C363" s="218"/>
      <c r="D363" s="218"/>
      <c r="E363" s="321"/>
      <c r="F363" s="208"/>
      <c r="G363" s="268"/>
      <c r="H363" s="212"/>
      <c r="I363" s="268"/>
      <c r="J363" s="212"/>
      <c r="K363" s="47" t="s">
        <v>53</v>
      </c>
      <c r="L363" s="47" t="s">
        <v>30</v>
      </c>
      <c r="M363" s="47">
        <v>0.113</v>
      </c>
      <c r="N363" s="171">
        <v>0.79700000000000004</v>
      </c>
      <c r="O363" s="45">
        <v>9.0061000000000002E-2</v>
      </c>
      <c r="P363" s="212"/>
      <c r="Q363" s="212"/>
      <c r="R363" s="212"/>
      <c r="S363" s="205"/>
      <c r="T363" s="205"/>
    </row>
    <row r="364" spans="1:20" ht="12.75" customHeight="1" x14ac:dyDescent="0.2">
      <c r="A364" s="216"/>
      <c r="B364" s="220"/>
      <c r="C364" s="219"/>
      <c r="D364" s="219"/>
      <c r="E364" s="321"/>
      <c r="F364" s="209"/>
      <c r="G364" s="268"/>
      <c r="H364" s="213"/>
      <c r="I364" s="268"/>
      <c r="J364" s="213"/>
      <c r="K364" s="23" t="s">
        <v>63</v>
      </c>
      <c r="L364" s="23" t="s">
        <v>30</v>
      </c>
      <c r="M364" s="23">
        <v>0.51</v>
      </c>
      <c r="N364" s="174">
        <v>0.16500000000000001</v>
      </c>
      <c r="O364" s="45">
        <v>8.4150000000000003E-2</v>
      </c>
      <c r="P364" s="213"/>
      <c r="Q364" s="213"/>
      <c r="R364" s="213"/>
      <c r="S364" s="205"/>
      <c r="T364" s="205"/>
    </row>
    <row r="365" spans="1:20" ht="12.75" customHeight="1" x14ac:dyDescent="0.2">
      <c r="A365" s="214">
        <v>9</v>
      </c>
      <c r="B365" s="220" t="s">
        <v>112</v>
      </c>
      <c r="C365" s="194" t="s">
        <v>1353</v>
      </c>
      <c r="D365" s="217" t="s">
        <v>1296</v>
      </c>
      <c r="E365" s="315">
        <v>700.02</v>
      </c>
      <c r="F365" s="207">
        <v>1.31002926108</v>
      </c>
      <c r="G365" s="225">
        <v>0.371</v>
      </c>
      <c r="H365" s="211">
        <v>0.70441769999999992</v>
      </c>
      <c r="I365" s="225">
        <v>6.2E-2</v>
      </c>
      <c r="J365" s="211">
        <v>0.14602673999999999</v>
      </c>
      <c r="K365" s="23" t="s">
        <v>47</v>
      </c>
      <c r="L365" s="23" t="s">
        <v>33</v>
      </c>
      <c r="M365" s="23">
        <v>1.5100000000000001E-2</v>
      </c>
      <c r="N365" s="174">
        <v>26.4</v>
      </c>
      <c r="O365" s="45">
        <v>0.39863999999999999</v>
      </c>
      <c r="P365" s="211">
        <v>917.04668334122152</v>
      </c>
      <c r="Q365" s="211">
        <v>0.40589999999999998</v>
      </c>
      <c r="R365" s="211">
        <v>0.45958482107999998</v>
      </c>
      <c r="S365" s="205"/>
      <c r="T365" s="205"/>
    </row>
    <row r="366" spans="1:20" ht="12.75" customHeight="1" x14ac:dyDescent="0.2">
      <c r="A366" s="215"/>
      <c r="B366" s="220"/>
      <c r="C366" s="194"/>
      <c r="D366" s="218"/>
      <c r="E366" s="316"/>
      <c r="F366" s="208"/>
      <c r="G366" s="225"/>
      <c r="H366" s="212"/>
      <c r="I366" s="225"/>
      <c r="J366" s="212"/>
      <c r="K366" s="23"/>
      <c r="L366" s="23"/>
      <c r="M366" s="23"/>
      <c r="N366" s="174"/>
      <c r="O366" s="45">
        <v>0</v>
      </c>
      <c r="P366" s="212"/>
      <c r="Q366" s="212"/>
      <c r="R366" s="212"/>
      <c r="S366" s="205"/>
      <c r="T366" s="205"/>
    </row>
    <row r="367" spans="1:20" ht="12.75" customHeight="1" x14ac:dyDescent="0.2">
      <c r="A367" s="215"/>
      <c r="B367" s="220"/>
      <c r="C367" s="194"/>
      <c r="D367" s="218"/>
      <c r="E367" s="316"/>
      <c r="F367" s="208"/>
      <c r="G367" s="225"/>
      <c r="H367" s="212"/>
      <c r="I367" s="225"/>
      <c r="J367" s="212"/>
      <c r="K367" s="23" t="s">
        <v>113</v>
      </c>
      <c r="L367" s="23" t="s">
        <v>23</v>
      </c>
      <c r="M367" s="24">
        <v>2.64E-2</v>
      </c>
      <c r="N367" s="174">
        <v>0.27500000000000002</v>
      </c>
      <c r="O367" s="45">
        <v>7.2600000000000008E-3</v>
      </c>
      <c r="P367" s="212"/>
      <c r="Q367" s="212"/>
      <c r="R367" s="212"/>
      <c r="S367" s="205"/>
      <c r="T367" s="205"/>
    </row>
    <row r="368" spans="1:20" ht="12.75" customHeight="1" x14ac:dyDescent="0.2">
      <c r="A368" s="216"/>
      <c r="B368" s="220"/>
      <c r="C368" s="194"/>
      <c r="D368" s="219"/>
      <c r="E368" s="317"/>
      <c r="F368" s="209"/>
      <c r="G368" s="225"/>
      <c r="H368" s="213"/>
      <c r="I368" s="225"/>
      <c r="J368" s="213"/>
      <c r="K368" s="23"/>
      <c r="L368" s="23"/>
      <c r="M368" s="23"/>
      <c r="N368" s="174"/>
      <c r="O368" s="45">
        <v>0</v>
      </c>
      <c r="P368" s="213"/>
      <c r="Q368" s="213"/>
      <c r="R368" s="213"/>
      <c r="S368" s="205"/>
      <c r="T368" s="205"/>
    </row>
    <row r="369" spans="1:20" ht="12.75" customHeight="1" x14ac:dyDescent="0.2">
      <c r="A369" s="193">
        <v>10</v>
      </c>
      <c r="B369" s="220" t="s">
        <v>115</v>
      </c>
      <c r="C369" s="194" t="s">
        <v>1354</v>
      </c>
      <c r="D369" s="217" t="s">
        <v>1296</v>
      </c>
      <c r="E369" s="315">
        <v>700.02</v>
      </c>
      <c r="F369" s="207">
        <v>5.9733986351999997</v>
      </c>
      <c r="G369" s="225">
        <v>0.94699999999999995</v>
      </c>
      <c r="H369" s="211">
        <v>1.7980689000000001</v>
      </c>
      <c r="I369" s="225">
        <v>0.02</v>
      </c>
      <c r="J369" s="211">
        <v>4.7105400000000006E-2</v>
      </c>
      <c r="K369" s="23" t="s">
        <v>117</v>
      </c>
      <c r="L369" s="23" t="s">
        <v>23</v>
      </c>
      <c r="M369" s="23">
        <v>1</v>
      </c>
      <c r="N369" s="174">
        <v>3.25</v>
      </c>
      <c r="O369" s="45">
        <v>3.25</v>
      </c>
      <c r="P369" s="211">
        <v>4181.498512612704</v>
      </c>
      <c r="Q369" s="211">
        <v>3.6459999999999999</v>
      </c>
      <c r="R369" s="211">
        <v>4.1282243351999997</v>
      </c>
      <c r="S369" s="205"/>
      <c r="T369" s="205"/>
    </row>
    <row r="370" spans="1:20" ht="12.75" customHeight="1" x14ac:dyDescent="0.2">
      <c r="A370" s="193"/>
      <c r="B370" s="220"/>
      <c r="C370" s="194"/>
      <c r="D370" s="218"/>
      <c r="E370" s="316"/>
      <c r="F370" s="208"/>
      <c r="G370" s="225"/>
      <c r="H370" s="212"/>
      <c r="I370" s="225"/>
      <c r="J370" s="212"/>
      <c r="K370" s="23"/>
      <c r="L370" s="23"/>
      <c r="M370" s="23"/>
      <c r="N370" s="174"/>
      <c r="O370" s="45">
        <v>0</v>
      </c>
      <c r="P370" s="212"/>
      <c r="Q370" s="212"/>
      <c r="R370" s="212"/>
      <c r="S370" s="205"/>
      <c r="T370" s="205"/>
    </row>
    <row r="371" spans="1:20" ht="12.75" customHeight="1" x14ac:dyDescent="0.2">
      <c r="A371" s="193"/>
      <c r="B371" s="220"/>
      <c r="C371" s="194"/>
      <c r="D371" s="218"/>
      <c r="E371" s="316"/>
      <c r="F371" s="208"/>
      <c r="G371" s="225"/>
      <c r="H371" s="212"/>
      <c r="I371" s="225"/>
      <c r="J371" s="212"/>
      <c r="K371" s="23" t="s">
        <v>47</v>
      </c>
      <c r="L371" s="23" t="s">
        <v>33</v>
      </c>
      <c r="M371" s="17">
        <v>1.4999999999999999E-2</v>
      </c>
      <c r="N371" s="174">
        <v>26.4</v>
      </c>
      <c r="O371" s="45">
        <v>0.39599999999999996</v>
      </c>
      <c r="P371" s="212"/>
      <c r="Q371" s="212"/>
      <c r="R371" s="212"/>
      <c r="S371" s="205"/>
      <c r="T371" s="205"/>
    </row>
    <row r="372" spans="1:20" ht="12.75" customHeight="1" x14ac:dyDescent="0.2">
      <c r="A372" s="193"/>
      <c r="B372" s="220"/>
      <c r="C372" s="194"/>
      <c r="D372" s="219"/>
      <c r="E372" s="317"/>
      <c r="F372" s="209"/>
      <c r="G372" s="225"/>
      <c r="H372" s="213"/>
      <c r="I372" s="225"/>
      <c r="J372" s="213"/>
      <c r="K372" s="23"/>
      <c r="L372" s="23"/>
      <c r="M372" s="23"/>
      <c r="N372" s="174"/>
      <c r="O372" s="45">
        <v>0</v>
      </c>
      <c r="P372" s="213"/>
      <c r="Q372" s="213"/>
      <c r="R372" s="213"/>
      <c r="S372" s="205"/>
      <c r="T372" s="205"/>
    </row>
    <row r="373" spans="1:20" ht="12.75" customHeight="1" x14ac:dyDescent="0.2">
      <c r="A373" s="214">
        <v>11</v>
      </c>
      <c r="B373" s="220" t="s">
        <v>46</v>
      </c>
      <c r="C373" s="194" t="s">
        <v>1355</v>
      </c>
      <c r="D373" s="217" t="s">
        <v>1296</v>
      </c>
      <c r="E373" s="315">
        <v>25.5</v>
      </c>
      <c r="F373" s="207">
        <v>18.399244499999998</v>
      </c>
      <c r="G373" s="250"/>
      <c r="H373" s="211">
        <v>0</v>
      </c>
      <c r="I373" s="250"/>
      <c r="J373" s="211">
        <v>0</v>
      </c>
      <c r="K373" s="23" t="s">
        <v>122</v>
      </c>
      <c r="L373" s="23" t="s">
        <v>23</v>
      </c>
      <c r="M373" s="23">
        <v>1</v>
      </c>
      <c r="N373" s="174">
        <v>16.25</v>
      </c>
      <c r="O373" s="45">
        <v>16.25</v>
      </c>
      <c r="P373" s="211">
        <v>469.18073474999994</v>
      </c>
      <c r="Q373" s="211">
        <v>16.25</v>
      </c>
      <c r="R373" s="211">
        <v>18.399244499999998</v>
      </c>
      <c r="S373" s="205"/>
      <c r="T373" s="205"/>
    </row>
    <row r="374" spans="1:20" ht="12.75" customHeight="1" x14ac:dyDescent="0.2">
      <c r="A374" s="215"/>
      <c r="B374" s="220"/>
      <c r="C374" s="194"/>
      <c r="D374" s="218"/>
      <c r="E374" s="316"/>
      <c r="F374" s="208"/>
      <c r="G374" s="251"/>
      <c r="H374" s="212"/>
      <c r="I374" s="251"/>
      <c r="J374" s="212"/>
      <c r="K374" s="23"/>
      <c r="L374" s="23"/>
      <c r="M374" s="23"/>
      <c r="N374" s="174"/>
      <c r="O374" s="45">
        <v>0</v>
      </c>
      <c r="P374" s="212"/>
      <c r="Q374" s="212"/>
      <c r="R374" s="212"/>
      <c r="S374" s="205"/>
      <c r="T374" s="205"/>
    </row>
    <row r="375" spans="1:20" ht="12.75" customHeight="1" x14ac:dyDescent="0.2">
      <c r="A375" s="215"/>
      <c r="B375" s="220"/>
      <c r="C375" s="194"/>
      <c r="D375" s="218"/>
      <c r="E375" s="316"/>
      <c r="F375" s="208"/>
      <c r="G375" s="251"/>
      <c r="H375" s="212"/>
      <c r="I375" s="251"/>
      <c r="J375" s="212"/>
      <c r="K375" s="23"/>
      <c r="L375" s="23"/>
      <c r="M375" s="23"/>
      <c r="N375" s="174"/>
      <c r="O375" s="45">
        <v>0</v>
      </c>
      <c r="P375" s="212"/>
      <c r="Q375" s="212"/>
      <c r="R375" s="212"/>
      <c r="S375" s="205"/>
      <c r="T375" s="205"/>
    </row>
    <row r="376" spans="1:20" ht="12.75" customHeight="1" x14ac:dyDescent="0.2">
      <c r="A376" s="216"/>
      <c r="B376" s="220"/>
      <c r="C376" s="194"/>
      <c r="D376" s="219"/>
      <c r="E376" s="317"/>
      <c r="F376" s="209"/>
      <c r="G376" s="252"/>
      <c r="H376" s="213"/>
      <c r="I376" s="252"/>
      <c r="J376" s="213"/>
      <c r="K376" s="23"/>
      <c r="L376" s="23"/>
      <c r="M376" s="23"/>
      <c r="N376" s="174"/>
      <c r="O376" s="45">
        <v>0</v>
      </c>
      <c r="P376" s="213"/>
      <c r="Q376" s="213"/>
      <c r="R376" s="213"/>
      <c r="S376" s="205"/>
      <c r="T376" s="205"/>
    </row>
    <row r="377" spans="1:20" ht="12.75" customHeight="1" x14ac:dyDescent="0.2">
      <c r="A377" s="193">
        <v>12</v>
      </c>
      <c r="B377" s="235" t="s">
        <v>632</v>
      </c>
      <c r="C377" s="194" t="s">
        <v>1356</v>
      </c>
      <c r="D377" s="217" t="s">
        <v>1296</v>
      </c>
      <c r="E377" s="315">
        <v>68</v>
      </c>
      <c r="F377" s="207">
        <v>7.8582181580119208</v>
      </c>
      <c r="G377" s="246">
        <v>2.56</v>
      </c>
      <c r="H377" s="211">
        <v>4.8606720000000001</v>
      </c>
      <c r="I377" s="250">
        <v>0.214</v>
      </c>
      <c r="J377" s="211">
        <v>0.50402778000000004</v>
      </c>
      <c r="K377" s="23" t="s">
        <v>642</v>
      </c>
      <c r="L377" s="23" t="s">
        <v>23</v>
      </c>
      <c r="M377" s="23">
        <v>1</v>
      </c>
      <c r="N377" s="174">
        <v>1.264</v>
      </c>
      <c r="O377" s="45">
        <v>1.264</v>
      </c>
      <c r="P377" s="211">
        <v>534.35883474481057</v>
      </c>
      <c r="Q377" s="211">
        <v>2.2022466000000001</v>
      </c>
      <c r="R377" s="211">
        <v>2.4935183780119203</v>
      </c>
      <c r="S377" s="205"/>
      <c r="T377" s="205"/>
    </row>
    <row r="378" spans="1:20" ht="12.75" customHeight="1" x14ac:dyDescent="0.2">
      <c r="A378" s="193"/>
      <c r="B378" s="236"/>
      <c r="C378" s="194"/>
      <c r="D378" s="218"/>
      <c r="E378" s="316"/>
      <c r="F378" s="208"/>
      <c r="G378" s="247"/>
      <c r="H378" s="212"/>
      <c r="I378" s="251"/>
      <c r="J378" s="212"/>
      <c r="K378" s="23" t="s">
        <v>109</v>
      </c>
      <c r="L378" s="23" t="s">
        <v>30</v>
      </c>
      <c r="M378" s="23">
        <v>2.15</v>
      </c>
      <c r="N378" s="174">
        <v>0.4</v>
      </c>
      <c r="O378" s="45">
        <v>0.86</v>
      </c>
      <c r="P378" s="212"/>
      <c r="Q378" s="212"/>
      <c r="R378" s="212"/>
      <c r="S378" s="205"/>
      <c r="T378" s="205"/>
    </row>
    <row r="379" spans="1:20" ht="12.75" customHeight="1" x14ac:dyDescent="0.2">
      <c r="A379" s="193"/>
      <c r="B379" s="236"/>
      <c r="C379" s="194"/>
      <c r="D379" s="218"/>
      <c r="E379" s="316"/>
      <c r="F379" s="208"/>
      <c r="G379" s="247"/>
      <c r="H379" s="212"/>
      <c r="I379" s="251"/>
      <c r="J379" s="212"/>
      <c r="K379" s="23" t="s">
        <v>110</v>
      </c>
      <c r="L379" s="23" t="s">
        <v>30</v>
      </c>
      <c r="M379" s="16">
        <v>0.08</v>
      </c>
      <c r="N379" s="174">
        <v>0.96699999999999997</v>
      </c>
      <c r="O379" s="45">
        <v>7.7359999999999998E-2</v>
      </c>
      <c r="P379" s="212"/>
      <c r="Q379" s="212"/>
      <c r="R379" s="212"/>
      <c r="S379" s="205"/>
      <c r="T379" s="205"/>
    </row>
    <row r="380" spans="1:20" ht="12.75" customHeight="1" x14ac:dyDescent="0.2">
      <c r="A380" s="193"/>
      <c r="B380" s="237"/>
      <c r="C380" s="194"/>
      <c r="D380" s="219"/>
      <c r="E380" s="317"/>
      <c r="F380" s="209"/>
      <c r="G380" s="248"/>
      <c r="H380" s="213"/>
      <c r="I380" s="252"/>
      <c r="J380" s="213"/>
      <c r="K380" s="23" t="s">
        <v>59</v>
      </c>
      <c r="L380" s="23" t="s">
        <v>30</v>
      </c>
      <c r="M380" s="23">
        <v>1.1000000000000001E-3</v>
      </c>
      <c r="N380" s="174">
        <v>0.80600000000000005</v>
      </c>
      <c r="O380" s="45">
        <v>8.8660000000000008E-4</v>
      </c>
      <c r="P380" s="213"/>
      <c r="Q380" s="213"/>
      <c r="R380" s="213"/>
      <c r="S380" s="205"/>
      <c r="T380" s="205"/>
    </row>
    <row r="381" spans="1:20" ht="12.75" customHeight="1" x14ac:dyDescent="0.2">
      <c r="A381" s="214">
        <v>13</v>
      </c>
      <c r="B381" s="220" t="s">
        <v>638</v>
      </c>
      <c r="C381" s="217" t="s">
        <v>1357</v>
      </c>
      <c r="D381" s="217" t="s">
        <v>1303</v>
      </c>
      <c r="E381" s="315">
        <v>88</v>
      </c>
      <c r="F381" s="207">
        <v>22.658417399999998</v>
      </c>
      <c r="G381" s="225">
        <v>1.1499999999999999</v>
      </c>
      <c r="H381" s="205">
        <v>2.1835050000000003</v>
      </c>
      <c r="I381" s="225">
        <v>0.04</v>
      </c>
      <c r="J381" s="211">
        <v>9.4210800000000011E-2</v>
      </c>
      <c r="K381" s="23" t="s">
        <v>234</v>
      </c>
      <c r="L381" s="23" t="s">
        <v>32</v>
      </c>
      <c r="M381" s="23">
        <v>1</v>
      </c>
      <c r="N381" s="174">
        <v>18</v>
      </c>
      <c r="O381" s="45">
        <v>18</v>
      </c>
      <c r="P381" s="211">
        <v>1993.9407311999998</v>
      </c>
      <c r="Q381" s="211">
        <v>18</v>
      </c>
      <c r="R381" s="211">
        <v>20.380701599999998</v>
      </c>
      <c r="S381" s="205"/>
      <c r="T381" s="205"/>
    </row>
    <row r="382" spans="1:20" ht="12.75" customHeight="1" x14ac:dyDescent="0.2">
      <c r="A382" s="215"/>
      <c r="B382" s="220"/>
      <c r="C382" s="218"/>
      <c r="D382" s="215"/>
      <c r="E382" s="316"/>
      <c r="F382" s="208"/>
      <c r="G382" s="225"/>
      <c r="H382" s="205"/>
      <c r="I382" s="225"/>
      <c r="J382" s="212"/>
      <c r="K382" s="23"/>
      <c r="L382" s="23"/>
      <c r="M382" s="23"/>
      <c r="N382" s="174"/>
      <c r="O382" s="45">
        <v>0</v>
      </c>
      <c r="P382" s="212"/>
      <c r="Q382" s="212"/>
      <c r="R382" s="212"/>
      <c r="S382" s="205"/>
      <c r="T382" s="205"/>
    </row>
    <row r="383" spans="1:20" ht="12.75" customHeight="1" x14ac:dyDescent="0.2">
      <c r="A383" s="215"/>
      <c r="B383" s="220"/>
      <c r="C383" s="218"/>
      <c r="D383" s="215"/>
      <c r="E383" s="316"/>
      <c r="F383" s="208"/>
      <c r="G383" s="225"/>
      <c r="H383" s="205"/>
      <c r="I383" s="225"/>
      <c r="J383" s="212"/>
      <c r="K383" s="23"/>
      <c r="L383" s="23"/>
      <c r="M383" s="24"/>
      <c r="N383" s="174"/>
      <c r="O383" s="45">
        <v>0</v>
      </c>
      <c r="P383" s="212"/>
      <c r="Q383" s="212"/>
      <c r="R383" s="212"/>
      <c r="S383" s="205"/>
      <c r="T383" s="205"/>
    </row>
    <row r="384" spans="1:20" ht="15.75" customHeight="1" x14ac:dyDescent="0.2">
      <c r="A384" s="216"/>
      <c r="B384" s="220"/>
      <c r="C384" s="219"/>
      <c r="D384" s="216"/>
      <c r="E384" s="317"/>
      <c r="F384" s="209"/>
      <c r="G384" s="225"/>
      <c r="H384" s="205"/>
      <c r="I384" s="225"/>
      <c r="J384" s="213"/>
      <c r="K384" s="23"/>
      <c r="L384" s="23"/>
      <c r="M384" s="23"/>
      <c r="N384" s="174"/>
      <c r="O384" s="45">
        <v>0</v>
      </c>
      <c r="P384" s="213"/>
      <c r="Q384" s="213"/>
      <c r="R384" s="213"/>
      <c r="S384" s="205"/>
      <c r="T384" s="205"/>
    </row>
    <row r="385" spans="1:20" ht="12.75" customHeight="1" x14ac:dyDescent="0.2">
      <c r="A385" s="193">
        <v>14</v>
      </c>
      <c r="B385" s="220" t="s">
        <v>537</v>
      </c>
      <c r="C385" s="194" t="s">
        <v>1358</v>
      </c>
      <c r="D385" s="217" t="s">
        <v>1296</v>
      </c>
      <c r="E385" s="206">
        <v>58</v>
      </c>
      <c r="F385" s="207">
        <v>0.30379200000000001</v>
      </c>
      <c r="G385" s="225">
        <v>0.16</v>
      </c>
      <c r="H385" s="205">
        <v>0.30379200000000001</v>
      </c>
      <c r="I385" s="225"/>
      <c r="J385" s="211">
        <v>0</v>
      </c>
      <c r="K385" s="23"/>
      <c r="L385" s="23"/>
      <c r="M385" s="23"/>
      <c r="N385" s="174"/>
      <c r="O385" s="45">
        <v>0</v>
      </c>
      <c r="P385" s="211">
        <v>17.619935999999999</v>
      </c>
      <c r="Q385" s="211">
        <v>0</v>
      </c>
      <c r="R385" s="211">
        <v>0</v>
      </c>
      <c r="S385" s="205"/>
      <c r="T385" s="205"/>
    </row>
    <row r="386" spans="1:20" ht="12.75" customHeight="1" x14ac:dyDescent="0.2">
      <c r="A386" s="193"/>
      <c r="B386" s="220"/>
      <c r="C386" s="194"/>
      <c r="D386" s="218"/>
      <c r="E386" s="206"/>
      <c r="F386" s="208"/>
      <c r="G386" s="225"/>
      <c r="H386" s="205"/>
      <c r="I386" s="225"/>
      <c r="J386" s="212"/>
      <c r="K386" s="23"/>
      <c r="L386" s="23"/>
      <c r="M386" s="23"/>
      <c r="N386" s="174"/>
      <c r="O386" s="45">
        <v>0</v>
      </c>
      <c r="P386" s="212"/>
      <c r="Q386" s="212"/>
      <c r="R386" s="212"/>
      <c r="S386" s="205"/>
      <c r="T386" s="205"/>
    </row>
    <row r="387" spans="1:20" ht="12.75" customHeight="1" x14ac:dyDescent="0.2">
      <c r="A387" s="193"/>
      <c r="B387" s="220"/>
      <c r="C387" s="194"/>
      <c r="D387" s="218"/>
      <c r="E387" s="206"/>
      <c r="F387" s="208"/>
      <c r="G387" s="225"/>
      <c r="H387" s="205"/>
      <c r="I387" s="225"/>
      <c r="J387" s="212"/>
      <c r="K387" s="23"/>
      <c r="L387" s="23"/>
      <c r="M387" s="24"/>
      <c r="N387" s="174"/>
      <c r="O387" s="45">
        <v>0</v>
      </c>
      <c r="P387" s="212"/>
      <c r="Q387" s="212"/>
      <c r="R387" s="212"/>
      <c r="S387" s="205"/>
      <c r="T387" s="205"/>
    </row>
    <row r="388" spans="1:20" ht="12.75" customHeight="1" x14ac:dyDescent="0.2">
      <c r="A388" s="193"/>
      <c r="B388" s="220"/>
      <c r="C388" s="194"/>
      <c r="D388" s="219"/>
      <c r="E388" s="206"/>
      <c r="F388" s="209"/>
      <c r="G388" s="225"/>
      <c r="H388" s="205"/>
      <c r="I388" s="225"/>
      <c r="J388" s="213"/>
      <c r="K388" s="23"/>
      <c r="L388" s="23"/>
      <c r="M388" s="23"/>
      <c r="N388" s="174"/>
      <c r="O388" s="45">
        <v>0</v>
      </c>
      <c r="P388" s="213"/>
      <c r="Q388" s="213"/>
      <c r="R388" s="213"/>
      <c r="S388" s="205"/>
      <c r="T388" s="205"/>
    </row>
    <row r="389" spans="1:20" ht="12.75" customHeight="1" x14ac:dyDescent="0.2">
      <c r="A389" s="214">
        <v>15</v>
      </c>
      <c r="B389" s="220" t="s">
        <v>538</v>
      </c>
      <c r="C389" s="194" t="s">
        <v>1359</v>
      </c>
      <c r="D389" s="217" t="s">
        <v>1296</v>
      </c>
      <c r="E389" s="206">
        <v>62</v>
      </c>
      <c r="F389" s="207">
        <v>0.91898776709279995</v>
      </c>
      <c r="G389" s="225">
        <v>0.35099999999999998</v>
      </c>
      <c r="H389" s="205">
        <v>0.66644369999999997</v>
      </c>
      <c r="I389" s="268"/>
      <c r="J389" s="211">
        <v>0</v>
      </c>
      <c r="K389" s="23" t="s">
        <v>51</v>
      </c>
      <c r="L389" s="23" t="s">
        <v>30</v>
      </c>
      <c r="M389" s="23">
        <v>0.13600000000000001</v>
      </c>
      <c r="N389" s="17">
        <v>1.012</v>
      </c>
      <c r="O389" s="45">
        <v>0.137632</v>
      </c>
      <c r="P389" s="211">
        <v>56.977241559753594</v>
      </c>
      <c r="Q389" s="211">
        <v>0.22304399999999999</v>
      </c>
      <c r="R389" s="211">
        <v>0.25254406709279997</v>
      </c>
      <c r="S389" s="205"/>
      <c r="T389" s="205"/>
    </row>
    <row r="390" spans="1:20" ht="12.75" customHeight="1" x14ac:dyDescent="0.2">
      <c r="A390" s="215"/>
      <c r="B390" s="220"/>
      <c r="C390" s="194"/>
      <c r="D390" s="218"/>
      <c r="E390" s="206"/>
      <c r="F390" s="208"/>
      <c r="G390" s="225"/>
      <c r="H390" s="205"/>
      <c r="I390" s="268"/>
      <c r="J390" s="212"/>
      <c r="K390" s="23" t="s">
        <v>53</v>
      </c>
      <c r="L390" s="23" t="s">
        <v>30</v>
      </c>
      <c r="M390" s="23">
        <v>8.5999999999999993E-2</v>
      </c>
      <c r="N390" s="174">
        <v>0.79700000000000004</v>
      </c>
      <c r="O390" s="45">
        <v>6.8541999999999992E-2</v>
      </c>
      <c r="P390" s="212"/>
      <c r="Q390" s="212"/>
      <c r="R390" s="212"/>
      <c r="S390" s="205"/>
      <c r="T390" s="205"/>
    </row>
    <row r="391" spans="1:20" ht="12.75" customHeight="1" x14ac:dyDescent="0.2">
      <c r="A391" s="215"/>
      <c r="B391" s="220"/>
      <c r="C391" s="194"/>
      <c r="D391" s="218"/>
      <c r="E391" s="206"/>
      <c r="F391" s="208"/>
      <c r="G391" s="225"/>
      <c r="H391" s="205"/>
      <c r="I391" s="268"/>
      <c r="J391" s="212"/>
      <c r="K391" s="23" t="s">
        <v>52</v>
      </c>
      <c r="L391" s="23" t="s">
        <v>30</v>
      </c>
      <c r="M391" s="24">
        <v>2.41E-2</v>
      </c>
      <c r="N391" s="17">
        <v>0.7</v>
      </c>
      <c r="O391" s="45">
        <v>1.687E-2</v>
      </c>
      <c r="P391" s="212"/>
      <c r="Q391" s="212"/>
      <c r="R391" s="212"/>
      <c r="S391" s="205"/>
      <c r="T391" s="205"/>
    </row>
    <row r="392" spans="1:20" x14ac:dyDescent="0.2">
      <c r="A392" s="216"/>
      <c r="B392" s="220"/>
      <c r="C392" s="194"/>
      <c r="D392" s="219"/>
      <c r="E392" s="206"/>
      <c r="F392" s="209"/>
      <c r="G392" s="225"/>
      <c r="H392" s="205"/>
      <c r="I392" s="268"/>
      <c r="J392" s="213"/>
      <c r="K392" s="23"/>
      <c r="L392" s="23"/>
      <c r="M392" s="23"/>
      <c r="N392" s="174"/>
      <c r="O392" s="45">
        <v>0</v>
      </c>
      <c r="P392" s="213"/>
      <c r="Q392" s="213"/>
      <c r="R392" s="213"/>
      <c r="S392" s="205"/>
      <c r="T392" s="205"/>
    </row>
    <row r="393" spans="1:20" ht="12.75" customHeight="1" x14ac:dyDescent="0.2">
      <c r="A393" s="193">
        <v>16</v>
      </c>
      <c r="B393" s="235" t="s">
        <v>236</v>
      </c>
      <c r="C393" s="217" t="s">
        <v>1360</v>
      </c>
      <c r="D393" s="217" t="s">
        <v>1460</v>
      </c>
      <c r="E393" s="466">
        <v>990</v>
      </c>
      <c r="F393" s="207">
        <v>1.064745645527388</v>
      </c>
      <c r="G393" s="250">
        <v>0.38100000000000001</v>
      </c>
      <c r="H393" s="205">
        <v>0.72340470000000001</v>
      </c>
      <c r="I393" s="250">
        <v>2.3E-2</v>
      </c>
      <c r="J393" s="211">
        <v>5.4171210000000004E-2</v>
      </c>
      <c r="K393" s="23" t="s">
        <v>238</v>
      </c>
      <c r="L393" s="23"/>
      <c r="M393" s="23"/>
      <c r="N393" s="174"/>
      <c r="O393" s="45">
        <v>0</v>
      </c>
      <c r="P393" s="211">
        <v>1054.0981890721141</v>
      </c>
      <c r="Q393" s="211">
        <v>0.25362499000000005</v>
      </c>
      <c r="R393" s="211">
        <v>0.28716973552738806</v>
      </c>
      <c r="S393" s="205"/>
      <c r="T393" s="205"/>
    </row>
    <row r="394" spans="1:20" x14ac:dyDescent="0.2">
      <c r="A394" s="193"/>
      <c r="B394" s="236"/>
      <c r="C394" s="218"/>
      <c r="D394" s="218"/>
      <c r="E394" s="467"/>
      <c r="F394" s="208"/>
      <c r="G394" s="251"/>
      <c r="H394" s="205"/>
      <c r="I394" s="251"/>
      <c r="J394" s="212"/>
      <c r="K394" s="23" t="s">
        <v>239</v>
      </c>
      <c r="L394" s="23" t="s">
        <v>30</v>
      </c>
      <c r="M394" s="23">
        <v>0.44</v>
      </c>
      <c r="N394" s="174">
        <v>0.4</v>
      </c>
      <c r="O394" s="45">
        <v>0.17600000000000002</v>
      </c>
      <c r="P394" s="212"/>
      <c r="Q394" s="212"/>
      <c r="R394" s="212"/>
      <c r="S394" s="205"/>
      <c r="T394" s="205"/>
    </row>
    <row r="395" spans="1:20" x14ac:dyDescent="0.2">
      <c r="A395" s="193"/>
      <c r="B395" s="236"/>
      <c r="C395" s="218"/>
      <c r="D395" s="218"/>
      <c r="E395" s="467"/>
      <c r="F395" s="208"/>
      <c r="G395" s="251"/>
      <c r="H395" s="205"/>
      <c r="I395" s="251"/>
      <c r="J395" s="212"/>
      <c r="K395" s="23" t="s">
        <v>240</v>
      </c>
      <c r="L395" s="23" t="s">
        <v>23</v>
      </c>
      <c r="M395" s="23">
        <v>1.9E-2</v>
      </c>
      <c r="N395" s="174">
        <v>3.5</v>
      </c>
      <c r="O395" s="45">
        <v>6.6500000000000004E-2</v>
      </c>
      <c r="P395" s="212"/>
      <c r="Q395" s="212"/>
      <c r="R395" s="212"/>
      <c r="S395" s="205"/>
      <c r="T395" s="205"/>
    </row>
    <row r="396" spans="1:20" x14ac:dyDescent="0.2">
      <c r="A396" s="193"/>
      <c r="B396" s="237"/>
      <c r="C396" s="219"/>
      <c r="D396" s="219"/>
      <c r="E396" s="468"/>
      <c r="F396" s="209"/>
      <c r="G396" s="252"/>
      <c r="H396" s="205"/>
      <c r="I396" s="252"/>
      <c r="J396" s="213"/>
      <c r="K396" s="23" t="s">
        <v>241</v>
      </c>
      <c r="L396" s="55" t="s">
        <v>33</v>
      </c>
      <c r="M396" s="23">
        <v>9.0000000000000006E-5</v>
      </c>
      <c r="N396" s="184">
        <v>123.611</v>
      </c>
      <c r="O396" s="45">
        <v>1.1124990000000001E-2</v>
      </c>
      <c r="P396" s="213"/>
      <c r="Q396" s="213"/>
      <c r="R396" s="213"/>
      <c r="S396" s="205"/>
      <c r="T396" s="205"/>
    </row>
    <row r="397" spans="1:20" s="44" customFormat="1" ht="12.75" customHeight="1" x14ac:dyDescent="0.2">
      <c r="A397" s="456"/>
      <c r="B397" s="459"/>
      <c r="C397" s="462" t="s">
        <v>1319</v>
      </c>
      <c r="D397" s="459"/>
      <c r="E397" s="474"/>
      <c r="F397" s="477">
        <v>0</v>
      </c>
      <c r="G397" s="500"/>
      <c r="H397" s="470">
        <v>0</v>
      </c>
      <c r="I397" s="497"/>
      <c r="J397" s="470">
        <v>0</v>
      </c>
      <c r="K397" s="88"/>
      <c r="L397" s="88"/>
      <c r="M397" s="88"/>
      <c r="N397" s="89"/>
      <c r="O397" s="90">
        <v>0</v>
      </c>
      <c r="P397" s="470">
        <v>0</v>
      </c>
      <c r="Q397" s="470">
        <v>0</v>
      </c>
      <c r="R397" s="470">
        <v>0</v>
      </c>
      <c r="S397" s="480"/>
      <c r="T397" s="503"/>
    </row>
    <row r="398" spans="1:20" s="44" customFormat="1" ht="12.75" customHeight="1" x14ac:dyDescent="0.2">
      <c r="A398" s="457"/>
      <c r="B398" s="460"/>
      <c r="C398" s="463"/>
      <c r="D398" s="460"/>
      <c r="E398" s="475"/>
      <c r="F398" s="478"/>
      <c r="G398" s="501"/>
      <c r="H398" s="471"/>
      <c r="I398" s="498"/>
      <c r="J398" s="471"/>
      <c r="K398" s="88"/>
      <c r="L398" s="88"/>
      <c r="M398" s="88"/>
      <c r="N398" s="89"/>
      <c r="O398" s="90">
        <v>0</v>
      </c>
      <c r="P398" s="471"/>
      <c r="Q398" s="471"/>
      <c r="R398" s="471"/>
      <c r="S398" s="480"/>
      <c r="T398" s="503"/>
    </row>
    <row r="399" spans="1:20" s="44" customFormat="1" ht="12.75" customHeight="1" x14ac:dyDescent="0.2">
      <c r="A399" s="457"/>
      <c r="B399" s="460"/>
      <c r="C399" s="463"/>
      <c r="D399" s="460"/>
      <c r="E399" s="475"/>
      <c r="F399" s="478"/>
      <c r="G399" s="501"/>
      <c r="H399" s="471"/>
      <c r="I399" s="498"/>
      <c r="J399" s="471"/>
      <c r="K399" s="88"/>
      <c r="L399" s="88"/>
      <c r="M399" s="88"/>
      <c r="N399" s="89"/>
      <c r="O399" s="90">
        <v>0</v>
      </c>
      <c r="P399" s="471"/>
      <c r="Q399" s="471"/>
      <c r="R399" s="471"/>
      <c r="S399" s="480"/>
      <c r="T399" s="503"/>
    </row>
    <row r="400" spans="1:20" s="44" customFormat="1" ht="12.75" customHeight="1" x14ac:dyDescent="0.2">
      <c r="A400" s="458"/>
      <c r="B400" s="461"/>
      <c r="C400" s="464"/>
      <c r="D400" s="461"/>
      <c r="E400" s="476"/>
      <c r="F400" s="479"/>
      <c r="G400" s="502"/>
      <c r="H400" s="472"/>
      <c r="I400" s="499"/>
      <c r="J400" s="472"/>
      <c r="K400" s="88"/>
      <c r="L400" s="88"/>
      <c r="M400" s="88"/>
      <c r="N400" s="89"/>
      <c r="O400" s="90">
        <v>0</v>
      </c>
      <c r="P400" s="472"/>
      <c r="Q400" s="472"/>
      <c r="R400" s="472"/>
      <c r="S400" s="480"/>
      <c r="T400" s="503"/>
    </row>
    <row r="401" spans="1:20" s="44" customFormat="1" ht="12.75" customHeight="1" x14ac:dyDescent="0.2">
      <c r="A401" s="456"/>
      <c r="B401" s="459"/>
      <c r="C401" s="462" t="s">
        <v>1320</v>
      </c>
      <c r="D401" s="459"/>
      <c r="E401" s="474"/>
      <c r="F401" s="477">
        <v>0</v>
      </c>
      <c r="G401" s="500"/>
      <c r="H401" s="470">
        <v>0</v>
      </c>
      <c r="I401" s="497"/>
      <c r="J401" s="470">
        <v>0</v>
      </c>
      <c r="K401" s="88"/>
      <c r="L401" s="88"/>
      <c r="M401" s="88"/>
      <c r="N401" s="89"/>
      <c r="O401" s="90">
        <v>0</v>
      </c>
      <c r="P401" s="470">
        <v>0</v>
      </c>
      <c r="Q401" s="470">
        <v>0</v>
      </c>
      <c r="R401" s="470">
        <v>0</v>
      </c>
      <c r="S401" s="480"/>
      <c r="T401" s="481">
        <v>0.15852485331031752</v>
      </c>
    </row>
    <row r="402" spans="1:20" s="44" customFormat="1" ht="12.75" customHeight="1" x14ac:dyDescent="0.2">
      <c r="A402" s="457"/>
      <c r="B402" s="460"/>
      <c r="C402" s="463"/>
      <c r="D402" s="460"/>
      <c r="E402" s="475"/>
      <c r="F402" s="478"/>
      <c r="G402" s="501"/>
      <c r="H402" s="471"/>
      <c r="I402" s="498"/>
      <c r="J402" s="471"/>
      <c r="K402" s="88"/>
      <c r="L402" s="88"/>
      <c r="M402" s="88"/>
      <c r="N402" s="89"/>
      <c r="O402" s="90">
        <v>0</v>
      </c>
      <c r="P402" s="471"/>
      <c r="Q402" s="471"/>
      <c r="R402" s="471"/>
      <c r="S402" s="480"/>
      <c r="T402" s="481"/>
    </row>
    <row r="403" spans="1:20" s="44" customFormat="1" ht="12.75" customHeight="1" x14ac:dyDescent="0.2">
      <c r="A403" s="457"/>
      <c r="B403" s="460"/>
      <c r="C403" s="463"/>
      <c r="D403" s="460"/>
      <c r="E403" s="475"/>
      <c r="F403" s="478"/>
      <c r="G403" s="501"/>
      <c r="H403" s="471"/>
      <c r="I403" s="498"/>
      <c r="J403" s="471"/>
      <c r="K403" s="88"/>
      <c r="L403" s="88"/>
      <c r="M403" s="88"/>
      <c r="N403" s="89"/>
      <c r="O403" s="90">
        <v>0</v>
      </c>
      <c r="P403" s="471"/>
      <c r="Q403" s="471"/>
      <c r="R403" s="471"/>
      <c r="S403" s="480"/>
      <c r="T403" s="481"/>
    </row>
    <row r="404" spans="1:20" s="44" customFormat="1" ht="12.75" customHeight="1" x14ac:dyDescent="0.2">
      <c r="A404" s="458"/>
      <c r="B404" s="461"/>
      <c r="C404" s="464"/>
      <c r="D404" s="461"/>
      <c r="E404" s="476"/>
      <c r="F404" s="479"/>
      <c r="G404" s="502"/>
      <c r="H404" s="472"/>
      <c r="I404" s="499"/>
      <c r="J404" s="472"/>
      <c r="K404" s="88"/>
      <c r="L404" s="88"/>
      <c r="M404" s="88"/>
      <c r="N404" s="89"/>
      <c r="O404" s="90">
        <v>0</v>
      </c>
      <c r="P404" s="472"/>
      <c r="Q404" s="472"/>
      <c r="R404" s="472"/>
      <c r="S404" s="480"/>
      <c r="T404" s="481"/>
    </row>
    <row r="405" spans="1:20" ht="12.75" customHeight="1" x14ac:dyDescent="0.2">
      <c r="A405" s="193"/>
      <c r="B405" s="235"/>
      <c r="C405" s="325" t="s">
        <v>1361</v>
      </c>
      <c r="D405" s="232"/>
      <c r="E405" s="465"/>
      <c r="F405" s="207">
        <v>0</v>
      </c>
      <c r="G405" s="311"/>
      <c r="H405" s="211">
        <v>0</v>
      </c>
      <c r="I405" s="311"/>
      <c r="J405" s="211">
        <v>0</v>
      </c>
      <c r="K405" s="23"/>
      <c r="L405" s="23"/>
      <c r="M405" s="23"/>
      <c r="N405" s="142"/>
      <c r="O405" s="45">
        <v>0</v>
      </c>
      <c r="P405" s="211">
        <v>0</v>
      </c>
      <c r="Q405" s="211">
        <v>0</v>
      </c>
      <c r="R405" s="211">
        <v>0</v>
      </c>
      <c r="S405" s="205">
        <v>0</v>
      </c>
      <c r="T405" s="205">
        <v>0</v>
      </c>
    </row>
    <row r="406" spans="1:20" x14ac:dyDescent="0.2">
      <c r="A406" s="193"/>
      <c r="B406" s="236"/>
      <c r="C406" s="326"/>
      <c r="D406" s="233"/>
      <c r="E406" s="465"/>
      <c r="F406" s="208"/>
      <c r="G406" s="311"/>
      <c r="H406" s="212"/>
      <c r="I406" s="311"/>
      <c r="J406" s="212"/>
      <c r="K406" s="54"/>
      <c r="L406" s="54"/>
      <c r="M406" s="54"/>
      <c r="N406" s="145"/>
      <c r="O406" s="45">
        <v>0</v>
      </c>
      <c r="P406" s="212"/>
      <c r="Q406" s="212"/>
      <c r="R406" s="212"/>
      <c r="S406" s="205"/>
      <c r="T406" s="205"/>
    </row>
    <row r="407" spans="1:20" x14ac:dyDescent="0.2">
      <c r="A407" s="193"/>
      <c r="B407" s="236"/>
      <c r="C407" s="326"/>
      <c r="D407" s="233"/>
      <c r="E407" s="465"/>
      <c r="F407" s="208"/>
      <c r="G407" s="311"/>
      <c r="H407" s="212"/>
      <c r="I407" s="311"/>
      <c r="J407" s="212"/>
      <c r="K407" s="54"/>
      <c r="L407" s="54"/>
      <c r="M407" s="56"/>
      <c r="N407" s="145"/>
      <c r="O407" s="45">
        <v>0</v>
      </c>
      <c r="P407" s="212"/>
      <c r="Q407" s="212"/>
      <c r="R407" s="212"/>
      <c r="S407" s="205"/>
      <c r="T407" s="205"/>
    </row>
    <row r="408" spans="1:20" x14ac:dyDescent="0.2">
      <c r="A408" s="193"/>
      <c r="B408" s="237"/>
      <c r="C408" s="327"/>
      <c r="D408" s="234"/>
      <c r="E408" s="465"/>
      <c r="F408" s="209"/>
      <c r="G408" s="311"/>
      <c r="H408" s="213"/>
      <c r="I408" s="311"/>
      <c r="J408" s="213"/>
      <c r="K408" s="54"/>
      <c r="L408" s="54"/>
      <c r="M408" s="54"/>
      <c r="N408" s="145"/>
      <c r="O408" s="45">
        <v>0</v>
      </c>
      <c r="P408" s="213"/>
      <c r="Q408" s="213"/>
      <c r="R408" s="213"/>
      <c r="S408" s="205"/>
      <c r="T408" s="205"/>
    </row>
    <row r="409" spans="1:20" ht="12.75" customHeight="1" x14ac:dyDescent="0.2">
      <c r="A409" s="193">
        <v>1</v>
      </c>
      <c r="B409" s="220" t="s">
        <v>46</v>
      </c>
      <c r="C409" s="194" t="s">
        <v>1823</v>
      </c>
      <c r="D409" s="217" t="s">
        <v>1296</v>
      </c>
      <c r="E409" s="315">
        <v>126.471</v>
      </c>
      <c r="F409" s="207">
        <v>24.722000000000001</v>
      </c>
      <c r="G409" s="225"/>
      <c r="H409" s="211">
        <v>0</v>
      </c>
      <c r="I409" s="302"/>
      <c r="J409" s="211">
        <v>0</v>
      </c>
      <c r="K409" s="23" t="s">
        <v>121</v>
      </c>
      <c r="L409" s="23" t="s">
        <v>23</v>
      </c>
      <c r="M409" s="23">
        <v>1</v>
      </c>
      <c r="N409" s="174">
        <v>24.722000000000001</v>
      </c>
      <c r="O409" s="45">
        <v>24.722000000000001</v>
      </c>
      <c r="P409" s="211">
        <v>3126.6160620000001</v>
      </c>
      <c r="Q409" s="211">
        <v>24.722000000000001</v>
      </c>
      <c r="R409" s="211">
        <v>24.722000000000001</v>
      </c>
      <c r="S409" s="205"/>
      <c r="T409" s="205"/>
    </row>
    <row r="410" spans="1:20" x14ac:dyDescent="0.2">
      <c r="A410" s="193"/>
      <c r="B410" s="220"/>
      <c r="C410" s="194"/>
      <c r="D410" s="218"/>
      <c r="E410" s="316"/>
      <c r="F410" s="208"/>
      <c r="G410" s="225"/>
      <c r="H410" s="212"/>
      <c r="I410" s="302"/>
      <c r="J410" s="212"/>
      <c r="K410" s="23"/>
      <c r="L410" s="23"/>
      <c r="M410" s="23"/>
      <c r="N410" s="174"/>
      <c r="O410" s="45">
        <v>0</v>
      </c>
      <c r="P410" s="212"/>
      <c r="Q410" s="212"/>
      <c r="R410" s="212"/>
      <c r="S410" s="205"/>
      <c r="T410" s="205"/>
    </row>
    <row r="411" spans="1:20" x14ac:dyDescent="0.2">
      <c r="A411" s="193"/>
      <c r="B411" s="220"/>
      <c r="C411" s="194"/>
      <c r="D411" s="218"/>
      <c r="E411" s="316"/>
      <c r="F411" s="208"/>
      <c r="G411" s="225"/>
      <c r="H411" s="212"/>
      <c r="I411" s="302"/>
      <c r="J411" s="212"/>
      <c r="K411" s="23"/>
      <c r="L411" s="23"/>
      <c r="M411" s="37"/>
      <c r="N411" s="174"/>
      <c r="O411" s="45">
        <v>0</v>
      </c>
      <c r="P411" s="212"/>
      <c r="Q411" s="212"/>
      <c r="R411" s="212"/>
      <c r="S411" s="205"/>
      <c r="T411" s="205"/>
    </row>
    <row r="412" spans="1:20" ht="79.5" customHeight="1" x14ac:dyDescent="0.2">
      <c r="A412" s="193"/>
      <c r="B412" s="220"/>
      <c r="C412" s="194"/>
      <c r="D412" s="219"/>
      <c r="E412" s="317"/>
      <c r="F412" s="209"/>
      <c r="G412" s="225"/>
      <c r="H412" s="213"/>
      <c r="I412" s="302"/>
      <c r="J412" s="213"/>
      <c r="K412" s="23"/>
      <c r="L412" s="23"/>
      <c r="M412" s="23"/>
      <c r="N412" s="174"/>
      <c r="O412" s="45">
        <v>0</v>
      </c>
      <c r="P412" s="213"/>
      <c r="Q412" s="213"/>
      <c r="R412" s="213"/>
      <c r="S412" s="205"/>
      <c r="T412" s="205"/>
    </row>
    <row r="413" spans="1:20" ht="12.75" customHeight="1" x14ac:dyDescent="0.2">
      <c r="A413" s="193">
        <v>2</v>
      </c>
      <c r="B413" s="220" t="s">
        <v>46</v>
      </c>
      <c r="C413" s="194" t="s">
        <v>1824</v>
      </c>
      <c r="D413" s="217" t="s">
        <v>1296</v>
      </c>
      <c r="E413" s="315">
        <v>322.74700000000001</v>
      </c>
      <c r="F413" s="207">
        <v>16.25</v>
      </c>
      <c r="G413" s="302"/>
      <c r="H413" s="211">
        <v>0</v>
      </c>
      <c r="I413" s="302"/>
      <c r="J413" s="211">
        <v>0</v>
      </c>
      <c r="K413" s="23" t="s">
        <v>122</v>
      </c>
      <c r="L413" s="23" t="s">
        <v>23</v>
      </c>
      <c r="M413" s="23">
        <v>1</v>
      </c>
      <c r="N413" s="174">
        <v>16.25</v>
      </c>
      <c r="O413" s="45">
        <v>16.25</v>
      </c>
      <c r="P413" s="211">
        <v>5244.6387500000001</v>
      </c>
      <c r="Q413" s="211">
        <v>16.25</v>
      </c>
      <c r="R413" s="211">
        <v>16.25</v>
      </c>
      <c r="S413" s="205"/>
      <c r="T413" s="205"/>
    </row>
    <row r="414" spans="1:20" x14ac:dyDescent="0.2">
      <c r="A414" s="193"/>
      <c r="B414" s="220"/>
      <c r="C414" s="194"/>
      <c r="D414" s="218"/>
      <c r="E414" s="316"/>
      <c r="F414" s="208"/>
      <c r="G414" s="302"/>
      <c r="H414" s="212"/>
      <c r="I414" s="302"/>
      <c r="J414" s="212"/>
      <c r="K414" s="23"/>
      <c r="L414" s="23"/>
      <c r="M414" s="23"/>
      <c r="N414" s="174"/>
      <c r="O414" s="45">
        <v>0</v>
      </c>
      <c r="P414" s="212"/>
      <c r="Q414" s="212"/>
      <c r="R414" s="212"/>
      <c r="S414" s="205"/>
      <c r="T414" s="205"/>
    </row>
    <row r="415" spans="1:20" x14ac:dyDescent="0.2">
      <c r="A415" s="193"/>
      <c r="B415" s="220"/>
      <c r="C415" s="194"/>
      <c r="D415" s="218"/>
      <c r="E415" s="316"/>
      <c r="F415" s="208"/>
      <c r="G415" s="302"/>
      <c r="H415" s="212"/>
      <c r="I415" s="302"/>
      <c r="J415" s="212"/>
      <c r="K415" s="23"/>
      <c r="L415" s="23"/>
      <c r="M415" s="24"/>
      <c r="N415" s="174"/>
      <c r="O415" s="45">
        <v>0</v>
      </c>
      <c r="P415" s="212"/>
      <c r="Q415" s="212"/>
      <c r="R415" s="212"/>
      <c r="S415" s="205"/>
      <c r="T415" s="205"/>
    </row>
    <row r="416" spans="1:20" ht="75.75" customHeight="1" x14ac:dyDescent="0.2">
      <c r="A416" s="193"/>
      <c r="B416" s="220"/>
      <c r="C416" s="194"/>
      <c r="D416" s="219"/>
      <c r="E416" s="317"/>
      <c r="F416" s="209"/>
      <c r="G416" s="302"/>
      <c r="H416" s="213"/>
      <c r="I416" s="302"/>
      <c r="J416" s="213"/>
      <c r="K416" s="23"/>
      <c r="L416" s="23"/>
      <c r="M416" s="23"/>
      <c r="N416" s="174"/>
      <c r="O416" s="45">
        <v>0</v>
      </c>
      <c r="P416" s="213"/>
      <c r="Q416" s="213"/>
      <c r="R416" s="213"/>
      <c r="S416" s="205"/>
      <c r="T416" s="205"/>
    </row>
    <row r="417" spans="1:20" ht="12.75" customHeight="1" x14ac:dyDescent="0.2">
      <c r="A417" s="193">
        <v>3</v>
      </c>
      <c r="B417" s="318" t="s">
        <v>46</v>
      </c>
      <c r="C417" s="217" t="s">
        <v>1825</v>
      </c>
      <c r="D417" s="217" t="s">
        <v>1296</v>
      </c>
      <c r="E417" s="321">
        <v>108.255</v>
      </c>
      <c r="F417" s="207">
        <v>31.667000000000002</v>
      </c>
      <c r="G417" s="250"/>
      <c r="H417" s="211">
        <v>0</v>
      </c>
      <c r="I417" s="269"/>
      <c r="J417" s="211">
        <v>0</v>
      </c>
      <c r="K417" s="23" t="s">
        <v>137</v>
      </c>
      <c r="L417" s="23" t="s">
        <v>23</v>
      </c>
      <c r="M417" s="23">
        <v>1</v>
      </c>
      <c r="N417" s="174">
        <v>31.667000000000002</v>
      </c>
      <c r="O417" s="45">
        <v>31.667000000000002</v>
      </c>
      <c r="P417" s="211">
        <v>3428.111085</v>
      </c>
      <c r="Q417" s="211">
        <v>31.667000000000002</v>
      </c>
      <c r="R417" s="211">
        <v>31.667000000000002</v>
      </c>
      <c r="S417" s="205"/>
      <c r="T417" s="205"/>
    </row>
    <row r="418" spans="1:20" ht="12.75" customHeight="1" x14ac:dyDescent="0.2">
      <c r="A418" s="193"/>
      <c r="B418" s="319"/>
      <c r="C418" s="218"/>
      <c r="D418" s="218"/>
      <c r="E418" s="321"/>
      <c r="F418" s="208"/>
      <c r="G418" s="251"/>
      <c r="H418" s="212"/>
      <c r="I418" s="269"/>
      <c r="J418" s="212"/>
      <c r="K418" s="23"/>
      <c r="L418" s="23"/>
      <c r="M418" s="23"/>
      <c r="N418" s="174"/>
      <c r="O418" s="45">
        <v>0</v>
      </c>
      <c r="P418" s="212"/>
      <c r="Q418" s="212"/>
      <c r="R418" s="212"/>
      <c r="S418" s="205"/>
      <c r="T418" s="205"/>
    </row>
    <row r="419" spans="1:20" ht="12.75" customHeight="1" x14ac:dyDescent="0.2">
      <c r="A419" s="193"/>
      <c r="B419" s="319"/>
      <c r="C419" s="218"/>
      <c r="D419" s="218"/>
      <c r="E419" s="321"/>
      <c r="F419" s="208"/>
      <c r="G419" s="251"/>
      <c r="H419" s="212"/>
      <c r="I419" s="269"/>
      <c r="J419" s="212"/>
      <c r="K419" s="23"/>
      <c r="L419" s="23"/>
      <c r="M419" s="23"/>
      <c r="N419" s="174"/>
      <c r="O419" s="45">
        <v>0</v>
      </c>
      <c r="P419" s="212"/>
      <c r="Q419" s="212"/>
      <c r="R419" s="212"/>
      <c r="S419" s="205"/>
      <c r="T419" s="205"/>
    </row>
    <row r="420" spans="1:20" ht="48" customHeight="1" x14ac:dyDescent="0.2">
      <c r="A420" s="193"/>
      <c r="B420" s="320"/>
      <c r="C420" s="219"/>
      <c r="D420" s="219"/>
      <c r="E420" s="321"/>
      <c r="F420" s="209"/>
      <c r="G420" s="252"/>
      <c r="H420" s="213"/>
      <c r="I420" s="269"/>
      <c r="J420" s="213"/>
      <c r="K420" s="23"/>
      <c r="L420" s="23"/>
      <c r="M420" s="23"/>
      <c r="N420" s="174"/>
      <c r="O420" s="45">
        <v>0</v>
      </c>
      <c r="P420" s="213"/>
      <c r="Q420" s="213"/>
      <c r="R420" s="213"/>
      <c r="S420" s="205"/>
      <c r="T420" s="205"/>
    </row>
    <row r="421" spans="1:20" ht="12.75" customHeight="1" x14ac:dyDescent="0.2">
      <c r="A421" s="193">
        <v>4</v>
      </c>
      <c r="B421" s="318" t="s">
        <v>46</v>
      </c>
      <c r="C421" s="217" t="s">
        <v>1363</v>
      </c>
      <c r="D421" s="217" t="s">
        <v>1296</v>
      </c>
      <c r="E421" s="321">
        <v>25.324000000000002</v>
      </c>
      <c r="F421" s="207">
        <v>70.832999999999998</v>
      </c>
      <c r="G421" s="225"/>
      <c r="H421" s="211">
        <v>0</v>
      </c>
      <c r="I421" s="250"/>
      <c r="J421" s="211">
        <v>0</v>
      </c>
      <c r="K421" s="23" t="s">
        <v>138</v>
      </c>
      <c r="L421" s="23" t="s">
        <v>23</v>
      </c>
      <c r="M421" s="23">
        <v>1</v>
      </c>
      <c r="N421" s="174">
        <v>70.832999999999998</v>
      </c>
      <c r="O421" s="45">
        <v>70.832999999999998</v>
      </c>
      <c r="P421" s="211">
        <v>1793.7748920000001</v>
      </c>
      <c r="Q421" s="211">
        <v>70.832999999999998</v>
      </c>
      <c r="R421" s="211">
        <v>70.832999999999998</v>
      </c>
      <c r="S421" s="205"/>
      <c r="T421" s="205"/>
    </row>
    <row r="422" spans="1:20" ht="12.75" customHeight="1" x14ac:dyDescent="0.2">
      <c r="A422" s="193"/>
      <c r="B422" s="319"/>
      <c r="C422" s="218"/>
      <c r="D422" s="218"/>
      <c r="E422" s="321"/>
      <c r="F422" s="208"/>
      <c r="G422" s="225"/>
      <c r="H422" s="212"/>
      <c r="I422" s="251"/>
      <c r="J422" s="212"/>
      <c r="K422" s="23"/>
      <c r="L422" s="23"/>
      <c r="M422" s="23"/>
      <c r="N422" s="174"/>
      <c r="O422" s="45">
        <v>0</v>
      </c>
      <c r="P422" s="212"/>
      <c r="Q422" s="212"/>
      <c r="R422" s="212"/>
      <c r="S422" s="205"/>
      <c r="T422" s="205"/>
    </row>
    <row r="423" spans="1:20" ht="12.75" customHeight="1" x14ac:dyDescent="0.2">
      <c r="A423" s="193"/>
      <c r="B423" s="319"/>
      <c r="C423" s="218"/>
      <c r="D423" s="218"/>
      <c r="E423" s="321"/>
      <c r="F423" s="208"/>
      <c r="G423" s="225"/>
      <c r="H423" s="212"/>
      <c r="I423" s="251"/>
      <c r="J423" s="212"/>
      <c r="K423" s="23"/>
      <c r="L423" s="23"/>
      <c r="M423" s="23"/>
      <c r="N423" s="174"/>
      <c r="O423" s="45">
        <v>0</v>
      </c>
      <c r="P423" s="212"/>
      <c r="Q423" s="212"/>
      <c r="R423" s="212"/>
      <c r="S423" s="205"/>
      <c r="T423" s="205"/>
    </row>
    <row r="424" spans="1:20" ht="57.75" customHeight="1" x14ac:dyDescent="0.2">
      <c r="A424" s="193"/>
      <c r="B424" s="320"/>
      <c r="C424" s="219"/>
      <c r="D424" s="219"/>
      <c r="E424" s="321"/>
      <c r="F424" s="209"/>
      <c r="G424" s="225"/>
      <c r="H424" s="213"/>
      <c r="I424" s="252"/>
      <c r="J424" s="213"/>
      <c r="K424" s="23"/>
      <c r="L424" s="23"/>
      <c r="M424" s="23"/>
      <c r="N424" s="174"/>
      <c r="O424" s="45">
        <v>0</v>
      </c>
      <c r="P424" s="213"/>
      <c r="Q424" s="213"/>
      <c r="R424" s="213"/>
      <c r="S424" s="205"/>
      <c r="T424" s="205"/>
    </row>
    <row r="425" spans="1:20" ht="12.75" customHeight="1" x14ac:dyDescent="0.2">
      <c r="A425" s="193">
        <v>5</v>
      </c>
      <c r="B425" s="318" t="s">
        <v>46</v>
      </c>
      <c r="C425" s="194" t="s">
        <v>1362</v>
      </c>
      <c r="D425" s="194" t="s">
        <v>1433</v>
      </c>
      <c r="E425" s="321">
        <v>109</v>
      </c>
      <c r="F425" s="207">
        <v>5.6613059999999988</v>
      </c>
      <c r="G425" s="225"/>
      <c r="H425" s="211">
        <v>0</v>
      </c>
      <c r="I425" s="302"/>
      <c r="J425" s="211">
        <v>0</v>
      </c>
      <c r="K425" s="174" t="s">
        <v>604</v>
      </c>
      <c r="L425" s="174" t="s">
        <v>27</v>
      </c>
      <c r="M425" s="23">
        <v>1</v>
      </c>
      <c r="N425" s="174">
        <v>5</v>
      </c>
      <c r="O425" s="45">
        <v>5</v>
      </c>
      <c r="P425" s="211">
        <v>617.0823539999999</v>
      </c>
      <c r="Q425" s="211">
        <v>5</v>
      </c>
      <c r="R425" s="211">
        <v>5.6613059999999988</v>
      </c>
      <c r="S425" s="205"/>
      <c r="T425" s="205"/>
    </row>
    <row r="426" spans="1:20" ht="12.75" customHeight="1" x14ac:dyDescent="0.2">
      <c r="A426" s="193"/>
      <c r="B426" s="319"/>
      <c r="C426" s="194"/>
      <c r="D426" s="193"/>
      <c r="E426" s="321"/>
      <c r="F426" s="208"/>
      <c r="G426" s="225"/>
      <c r="H426" s="212"/>
      <c r="I426" s="302"/>
      <c r="J426" s="212"/>
      <c r="K426" s="23" t="s">
        <v>605</v>
      </c>
      <c r="L426" s="23"/>
      <c r="M426" s="23"/>
      <c r="N426" s="174"/>
      <c r="O426" s="45">
        <v>0</v>
      </c>
      <c r="P426" s="212"/>
      <c r="Q426" s="212"/>
      <c r="R426" s="212"/>
      <c r="S426" s="205"/>
      <c r="T426" s="205"/>
    </row>
    <row r="427" spans="1:20" ht="12.75" customHeight="1" x14ac:dyDescent="0.2">
      <c r="A427" s="193"/>
      <c r="B427" s="319"/>
      <c r="C427" s="194"/>
      <c r="D427" s="193"/>
      <c r="E427" s="321"/>
      <c r="F427" s="208"/>
      <c r="G427" s="225"/>
      <c r="H427" s="212"/>
      <c r="I427" s="302"/>
      <c r="J427" s="212"/>
      <c r="K427" s="23"/>
      <c r="L427" s="23"/>
      <c r="M427" s="24"/>
      <c r="N427" s="174"/>
      <c r="O427" s="45">
        <v>0</v>
      </c>
      <c r="P427" s="212"/>
      <c r="Q427" s="212"/>
      <c r="R427" s="212"/>
      <c r="S427" s="205"/>
      <c r="T427" s="205"/>
    </row>
    <row r="428" spans="1:20" ht="12.75" customHeight="1" x14ac:dyDescent="0.2">
      <c r="A428" s="193"/>
      <c r="B428" s="320"/>
      <c r="C428" s="194"/>
      <c r="D428" s="193"/>
      <c r="E428" s="321"/>
      <c r="F428" s="209"/>
      <c r="G428" s="225"/>
      <c r="H428" s="213"/>
      <c r="I428" s="302"/>
      <c r="J428" s="213"/>
      <c r="K428" s="23"/>
      <c r="L428" s="23"/>
      <c r="M428" s="23"/>
      <c r="N428" s="174"/>
      <c r="O428" s="45">
        <v>0</v>
      </c>
      <c r="P428" s="213"/>
      <c r="Q428" s="213"/>
      <c r="R428" s="213"/>
      <c r="S428" s="205"/>
      <c r="T428" s="205"/>
    </row>
    <row r="429" spans="1:20" ht="12.75" customHeight="1" x14ac:dyDescent="0.2">
      <c r="A429" s="193">
        <v>6</v>
      </c>
      <c r="B429" s="318" t="s">
        <v>46</v>
      </c>
      <c r="C429" s="194" t="s">
        <v>1364</v>
      </c>
      <c r="D429" s="217" t="s">
        <v>1296</v>
      </c>
      <c r="E429" s="321">
        <v>126.471</v>
      </c>
      <c r="F429" s="207">
        <v>5.6613059999999988</v>
      </c>
      <c r="G429" s="225"/>
      <c r="H429" s="211">
        <v>0</v>
      </c>
      <c r="I429" s="302"/>
      <c r="J429" s="211">
        <v>0</v>
      </c>
      <c r="K429" s="174" t="s">
        <v>607</v>
      </c>
      <c r="L429" s="23" t="s">
        <v>23</v>
      </c>
      <c r="M429" s="23">
        <v>1</v>
      </c>
      <c r="N429" s="174">
        <v>5</v>
      </c>
      <c r="O429" s="45">
        <v>5</v>
      </c>
      <c r="P429" s="211">
        <v>715.99103112599983</v>
      </c>
      <c r="Q429" s="211">
        <v>5</v>
      </c>
      <c r="R429" s="211">
        <v>5.6613059999999988</v>
      </c>
      <c r="S429" s="205"/>
      <c r="T429" s="205"/>
    </row>
    <row r="430" spans="1:20" ht="12.75" customHeight="1" x14ac:dyDescent="0.2">
      <c r="A430" s="193"/>
      <c r="B430" s="319"/>
      <c r="C430" s="194"/>
      <c r="D430" s="218"/>
      <c r="E430" s="321"/>
      <c r="F430" s="208"/>
      <c r="G430" s="225"/>
      <c r="H430" s="212"/>
      <c r="I430" s="302"/>
      <c r="J430" s="212"/>
      <c r="K430" s="23"/>
      <c r="L430" s="23"/>
      <c r="M430" s="23"/>
      <c r="N430" s="174"/>
      <c r="O430" s="45">
        <v>0</v>
      </c>
      <c r="P430" s="212"/>
      <c r="Q430" s="212"/>
      <c r="R430" s="212"/>
      <c r="S430" s="205"/>
      <c r="T430" s="205"/>
    </row>
    <row r="431" spans="1:20" ht="12.75" customHeight="1" x14ac:dyDescent="0.2">
      <c r="A431" s="193"/>
      <c r="B431" s="319"/>
      <c r="C431" s="194"/>
      <c r="D431" s="218"/>
      <c r="E431" s="321"/>
      <c r="F431" s="208"/>
      <c r="G431" s="225"/>
      <c r="H431" s="212"/>
      <c r="I431" s="302"/>
      <c r="J431" s="212"/>
      <c r="K431" s="23"/>
      <c r="L431" s="23"/>
      <c r="M431" s="24"/>
      <c r="N431" s="174"/>
      <c r="O431" s="45">
        <v>0</v>
      </c>
      <c r="P431" s="212"/>
      <c r="Q431" s="212"/>
      <c r="R431" s="212"/>
      <c r="S431" s="205"/>
      <c r="T431" s="205"/>
    </row>
    <row r="432" spans="1:20" ht="12.75" customHeight="1" x14ac:dyDescent="0.2">
      <c r="A432" s="193"/>
      <c r="B432" s="320"/>
      <c r="C432" s="194"/>
      <c r="D432" s="219"/>
      <c r="E432" s="321"/>
      <c r="F432" s="209"/>
      <c r="G432" s="225"/>
      <c r="H432" s="213"/>
      <c r="I432" s="302"/>
      <c r="J432" s="213"/>
      <c r="K432" s="23"/>
      <c r="L432" s="23"/>
      <c r="M432" s="23"/>
      <c r="N432" s="174"/>
      <c r="O432" s="45">
        <v>0</v>
      </c>
      <c r="P432" s="213"/>
      <c r="Q432" s="213"/>
      <c r="R432" s="213"/>
      <c r="S432" s="205"/>
      <c r="T432" s="205"/>
    </row>
    <row r="433" spans="1:20" ht="12.75" customHeight="1" x14ac:dyDescent="0.2">
      <c r="A433" s="193">
        <v>7</v>
      </c>
      <c r="B433" s="220" t="s">
        <v>126</v>
      </c>
      <c r="C433" s="194" t="s">
        <v>1365</v>
      </c>
      <c r="D433" s="217" t="s">
        <v>1296</v>
      </c>
      <c r="E433" s="321">
        <v>386</v>
      </c>
      <c r="F433" s="207">
        <v>4.4354817521013601</v>
      </c>
      <c r="G433" s="225">
        <v>1.5</v>
      </c>
      <c r="H433" s="211">
        <v>2.8480500000000002</v>
      </c>
      <c r="I433" s="302">
        <v>0.22800000000000001</v>
      </c>
      <c r="J433" s="211">
        <v>0.53700155999999999</v>
      </c>
      <c r="K433" s="174" t="s">
        <v>101</v>
      </c>
      <c r="L433" s="174" t="s">
        <v>28</v>
      </c>
      <c r="M433" s="23">
        <v>5.28E-2</v>
      </c>
      <c r="N433" s="174">
        <v>17.526</v>
      </c>
      <c r="O433" s="45">
        <v>0.9253728</v>
      </c>
      <c r="P433" s="211">
        <v>1712.0959563111251</v>
      </c>
      <c r="Q433" s="211">
        <v>0.92772779999999999</v>
      </c>
      <c r="R433" s="211">
        <v>1.0504301921013599</v>
      </c>
      <c r="S433" s="205"/>
      <c r="T433" s="205"/>
    </row>
    <row r="434" spans="1:20" ht="12.75" customHeight="1" x14ac:dyDescent="0.2">
      <c r="A434" s="193"/>
      <c r="B434" s="220"/>
      <c r="C434" s="194"/>
      <c r="D434" s="218"/>
      <c r="E434" s="321"/>
      <c r="F434" s="208"/>
      <c r="G434" s="225"/>
      <c r="H434" s="212"/>
      <c r="I434" s="302"/>
      <c r="J434" s="212"/>
      <c r="K434" s="23"/>
      <c r="L434" s="23"/>
      <c r="M434" s="23"/>
      <c r="N434" s="174"/>
      <c r="O434" s="45">
        <v>0</v>
      </c>
      <c r="P434" s="212"/>
      <c r="Q434" s="212"/>
      <c r="R434" s="212"/>
      <c r="S434" s="205"/>
      <c r="T434" s="205"/>
    </row>
    <row r="435" spans="1:20" ht="12.75" customHeight="1" x14ac:dyDescent="0.2">
      <c r="A435" s="193"/>
      <c r="B435" s="220"/>
      <c r="C435" s="194"/>
      <c r="D435" s="218"/>
      <c r="E435" s="321"/>
      <c r="F435" s="208"/>
      <c r="G435" s="225"/>
      <c r="H435" s="212"/>
      <c r="I435" s="302"/>
      <c r="J435" s="212"/>
      <c r="K435" s="23" t="s">
        <v>48</v>
      </c>
      <c r="L435" s="23" t="s">
        <v>33</v>
      </c>
      <c r="M435" s="24">
        <v>1.5699999999999999E-2</v>
      </c>
      <c r="N435" s="174">
        <v>0.15</v>
      </c>
      <c r="O435" s="45">
        <v>2.3549999999999999E-3</v>
      </c>
      <c r="P435" s="212"/>
      <c r="Q435" s="212"/>
      <c r="R435" s="212"/>
      <c r="S435" s="205"/>
      <c r="T435" s="205"/>
    </row>
    <row r="436" spans="1:20" ht="14.25" customHeight="1" x14ac:dyDescent="0.2">
      <c r="A436" s="193"/>
      <c r="B436" s="220"/>
      <c r="C436" s="194"/>
      <c r="D436" s="219"/>
      <c r="E436" s="321"/>
      <c r="F436" s="209"/>
      <c r="G436" s="225"/>
      <c r="H436" s="213"/>
      <c r="I436" s="302"/>
      <c r="J436" s="213"/>
      <c r="K436" s="23"/>
      <c r="L436" s="23"/>
      <c r="M436" s="23"/>
      <c r="N436" s="174"/>
      <c r="O436" s="45">
        <v>0</v>
      </c>
      <c r="P436" s="213"/>
      <c r="Q436" s="213"/>
      <c r="R436" s="213"/>
      <c r="S436" s="205"/>
      <c r="T436" s="205"/>
    </row>
    <row r="437" spans="1:20" ht="12.75" customHeight="1" x14ac:dyDescent="0.2">
      <c r="A437" s="193">
        <v>8</v>
      </c>
      <c r="B437" s="220" t="s">
        <v>114</v>
      </c>
      <c r="C437" s="217" t="s">
        <v>1366</v>
      </c>
      <c r="D437" s="217" t="s">
        <v>1296</v>
      </c>
      <c r="E437" s="321">
        <v>386</v>
      </c>
      <c r="F437" s="207">
        <v>1.3475804916960001</v>
      </c>
      <c r="G437" s="268">
        <v>0.23100000000000001</v>
      </c>
      <c r="H437" s="211">
        <v>0.43859970000000004</v>
      </c>
      <c r="I437" s="268">
        <v>8.9999999999999993E-3</v>
      </c>
      <c r="J437" s="211">
        <v>2.1197429999999996E-2</v>
      </c>
      <c r="K437" s="23" t="s">
        <v>107</v>
      </c>
      <c r="L437" s="23" t="s">
        <v>30</v>
      </c>
      <c r="M437" s="23">
        <v>0.63</v>
      </c>
      <c r="N437" s="174">
        <v>1.111</v>
      </c>
      <c r="O437" s="45">
        <v>0.69993000000000005</v>
      </c>
      <c r="P437" s="211">
        <v>520.1660697946561</v>
      </c>
      <c r="Q437" s="211">
        <v>0.78408000000000011</v>
      </c>
      <c r="R437" s="211">
        <v>0.88778336169600014</v>
      </c>
      <c r="S437" s="205"/>
      <c r="T437" s="205"/>
    </row>
    <row r="438" spans="1:20" ht="12.75" customHeight="1" x14ac:dyDescent="0.2">
      <c r="A438" s="193"/>
      <c r="B438" s="220"/>
      <c r="C438" s="218"/>
      <c r="D438" s="218"/>
      <c r="E438" s="321"/>
      <c r="F438" s="208"/>
      <c r="G438" s="268"/>
      <c r="H438" s="212"/>
      <c r="I438" s="268"/>
      <c r="J438" s="212"/>
      <c r="K438" s="23"/>
      <c r="L438" s="23"/>
      <c r="M438" s="23"/>
      <c r="N438" s="174"/>
      <c r="O438" s="45">
        <v>0</v>
      </c>
      <c r="P438" s="212"/>
      <c r="Q438" s="212"/>
      <c r="R438" s="212"/>
      <c r="S438" s="205"/>
      <c r="T438" s="205"/>
    </row>
    <row r="439" spans="1:20" ht="12.75" customHeight="1" x14ac:dyDescent="0.2">
      <c r="A439" s="193"/>
      <c r="B439" s="220"/>
      <c r="C439" s="218"/>
      <c r="D439" s="218"/>
      <c r="E439" s="321"/>
      <c r="F439" s="208"/>
      <c r="G439" s="268"/>
      <c r="H439" s="212"/>
      <c r="I439" s="268"/>
      <c r="J439" s="212"/>
      <c r="K439" s="23" t="s">
        <v>63</v>
      </c>
      <c r="L439" s="23" t="s">
        <v>30</v>
      </c>
      <c r="M439" s="23">
        <v>0.51</v>
      </c>
      <c r="N439" s="174">
        <v>0.16500000000000001</v>
      </c>
      <c r="O439" s="45">
        <v>8.4150000000000003E-2</v>
      </c>
      <c r="P439" s="212"/>
      <c r="Q439" s="212"/>
      <c r="R439" s="212"/>
      <c r="S439" s="205"/>
      <c r="T439" s="205"/>
    </row>
    <row r="440" spans="1:20" ht="12.75" customHeight="1" x14ac:dyDescent="0.2">
      <c r="A440" s="193"/>
      <c r="B440" s="220"/>
      <c r="C440" s="219"/>
      <c r="D440" s="219"/>
      <c r="E440" s="321"/>
      <c r="F440" s="209"/>
      <c r="G440" s="268"/>
      <c r="H440" s="213"/>
      <c r="I440" s="268"/>
      <c r="J440" s="213"/>
      <c r="K440" s="23"/>
      <c r="L440" s="23"/>
      <c r="M440" s="23"/>
      <c r="N440" s="174"/>
      <c r="O440" s="45">
        <v>0</v>
      </c>
      <c r="P440" s="213"/>
      <c r="Q440" s="213"/>
      <c r="R440" s="213"/>
      <c r="S440" s="205"/>
      <c r="T440" s="205"/>
    </row>
    <row r="441" spans="1:20" ht="12.75" customHeight="1" x14ac:dyDescent="0.2">
      <c r="A441" s="193">
        <v>9</v>
      </c>
      <c r="B441" s="220" t="s">
        <v>46</v>
      </c>
      <c r="C441" s="194" t="s">
        <v>1367</v>
      </c>
      <c r="D441" s="194" t="s">
        <v>1303</v>
      </c>
      <c r="E441" s="321">
        <v>480</v>
      </c>
      <c r="F441" s="207">
        <v>0.158516568</v>
      </c>
      <c r="G441" s="225"/>
      <c r="H441" s="205">
        <v>0</v>
      </c>
      <c r="I441" s="225"/>
      <c r="J441" s="211">
        <v>0</v>
      </c>
      <c r="K441" s="23" t="s">
        <v>228</v>
      </c>
      <c r="L441" s="23" t="s">
        <v>32</v>
      </c>
      <c r="M441" s="23">
        <v>1</v>
      </c>
      <c r="N441" s="174">
        <v>0.14000000000000001</v>
      </c>
      <c r="O441" s="45">
        <v>0.14000000000000001</v>
      </c>
      <c r="P441" s="211">
        <v>76.087952639999997</v>
      </c>
      <c r="Q441" s="211">
        <v>0.14000000000000001</v>
      </c>
      <c r="R441" s="211">
        <v>0.158516568</v>
      </c>
      <c r="S441" s="205"/>
      <c r="T441" s="205"/>
    </row>
    <row r="442" spans="1:20" ht="12.75" customHeight="1" x14ac:dyDescent="0.2">
      <c r="A442" s="193"/>
      <c r="B442" s="220"/>
      <c r="C442" s="194"/>
      <c r="D442" s="193"/>
      <c r="E442" s="321"/>
      <c r="F442" s="208"/>
      <c r="G442" s="225"/>
      <c r="H442" s="205"/>
      <c r="I442" s="225"/>
      <c r="J442" s="212"/>
      <c r="K442" s="23"/>
      <c r="L442" s="23"/>
      <c r="M442" s="23"/>
      <c r="N442" s="174"/>
      <c r="O442" s="45">
        <v>0</v>
      </c>
      <c r="P442" s="212"/>
      <c r="Q442" s="212"/>
      <c r="R442" s="212"/>
      <c r="S442" s="205"/>
      <c r="T442" s="205"/>
    </row>
    <row r="443" spans="1:20" ht="12.75" customHeight="1" x14ac:dyDescent="0.2">
      <c r="A443" s="193"/>
      <c r="B443" s="220"/>
      <c r="C443" s="194"/>
      <c r="D443" s="193"/>
      <c r="E443" s="321"/>
      <c r="F443" s="208"/>
      <c r="G443" s="225"/>
      <c r="H443" s="205"/>
      <c r="I443" s="225"/>
      <c r="J443" s="212"/>
      <c r="K443" s="23"/>
      <c r="L443" s="23"/>
      <c r="M443" s="24"/>
      <c r="N443" s="174"/>
      <c r="O443" s="45">
        <v>0</v>
      </c>
      <c r="P443" s="212"/>
      <c r="Q443" s="212"/>
      <c r="R443" s="212"/>
      <c r="S443" s="205"/>
      <c r="T443" s="205"/>
    </row>
    <row r="444" spans="1:20" ht="12.75" customHeight="1" x14ac:dyDescent="0.2">
      <c r="A444" s="193"/>
      <c r="B444" s="220"/>
      <c r="C444" s="194"/>
      <c r="D444" s="193"/>
      <c r="E444" s="321"/>
      <c r="F444" s="209"/>
      <c r="G444" s="225"/>
      <c r="H444" s="205"/>
      <c r="I444" s="225"/>
      <c r="J444" s="213"/>
      <c r="K444" s="23"/>
      <c r="L444" s="23"/>
      <c r="M444" s="23"/>
      <c r="N444" s="174"/>
      <c r="O444" s="45">
        <v>0</v>
      </c>
      <c r="P444" s="213"/>
      <c r="Q444" s="213"/>
      <c r="R444" s="213"/>
      <c r="S444" s="205"/>
      <c r="T444" s="205"/>
    </row>
    <row r="445" spans="1:20" ht="12.75" customHeight="1" x14ac:dyDescent="0.2">
      <c r="A445" s="193">
        <v>10</v>
      </c>
      <c r="B445" s="220" t="s">
        <v>129</v>
      </c>
      <c r="C445" s="194" t="s">
        <v>1368</v>
      </c>
      <c r="D445" s="217" t="s">
        <v>1296</v>
      </c>
      <c r="E445" s="315">
        <v>152</v>
      </c>
      <c r="F445" s="207">
        <v>1.8214126418400001</v>
      </c>
      <c r="G445" s="225">
        <v>0.55700000000000005</v>
      </c>
      <c r="H445" s="211">
        <v>1.0575759</v>
      </c>
      <c r="I445" s="225">
        <v>0.08</v>
      </c>
      <c r="J445" s="211">
        <v>0.18842160000000002</v>
      </c>
      <c r="K445" s="23" t="s">
        <v>47</v>
      </c>
      <c r="L445" s="23" t="s">
        <v>33</v>
      </c>
      <c r="M445" s="23">
        <v>1.8700000000000001E-2</v>
      </c>
      <c r="N445" s="174">
        <v>26.4</v>
      </c>
      <c r="O445" s="45">
        <v>0.49368000000000001</v>
      </c>
      <c r="P445" s="211">
        <v>276.85472155968</v>
      </c>
      <c r="Q445" s="211">
        <v>0.50819999999999999</v>
      </c>
      <c r="R445" s="211">
        <v>0.57541514183999998</v>
      </c>
      <c r="S445" s="205"/>
      <c r="T445" s="205"/>
    </row>
    <row r="446" spans="1:20" ht="12.75" customHeight="1" x14ac:dyDescent="0.2">
      <c r="A446" s="193"/>
      <c r="B446" s="220"/>
      <c r="C446" s="194"/>
      <c r="D446" s="218"/>
      <c r="E446" s="316"/>
      <c r="F446" s="208"/>
      <c r="G446" s="225"/>
      <c r="H446" s="212"/>
      <c r="I446" s="225"/>
      <c r="J446" s="212"/>
      <c r="K446" s="23"/>
      <c r="L446" s="23"/>
      <c r="M446" s="23"/>
      <c r="N446" s="174"/>
      <c r="O446" s="45">
        <v>0</v>
      </c>
      <c r="P446" s="212"/>
      <c r="Q446" s="212"/>
      <c r="R446" s="212"/>
      <c r="S446" s="205"/>
      <c r="T446" s="205"/>
    </row>
    <row r="447" spans="1:20" ht="12.75" customHeight="1" x14ac:dyDescent="0.2">
      <c r="A447" s="193"/>
      <c r="B447" s="220"/>
      <c r="C447" s="194"/>
      <c r="D447" s="218"/>
      <c r="E447" s="316"/>
      <c r="F447" s="208"/>
      <c r="G447" s="225"/>
      <c r="H447" s="212"/>
      <c r="I447" s="225"/>
      <c r="J447" s="212"/>
      <c r="K447" s="23" t="s">
        <v>113</v>
      </c>
      <c r="L447" s="23" t="s">
        <v>23</v>
      </c>
      <c r="M447" s="24">
        <v>5.28E-2</v>
      </c>
      <c r="N447" s="174">
        <v>0.27500000000000002</v>
      </c>
      <c r="O447" s="45">
        <v>1.4520000000000002E-2</v>
      </c>
      <c r="P447" s="212"/>
      <c r="Q447" s="212"/>
      <c r="R447" s="212"/>
      <c r="S447" s="205"/>
      <c r="T447" s="205"/>
    </row>
    <row r="448" spans="1:20" ht="21.75" customHeight="1" x14ac:dyDescent="0.2">
      <c r="A448" s="193"/>
      <c r="B448" s="220"/>
      <c r="C448" s="194"/>
      <c r="D448" s="219"/>
      <c r="E448" s="317"/>
      <c r="F448" s="209"/>
      <c r="G448" s="225"/>
      <c r="H448" s="213"/>
      <c r="I448" s="225"/>
      <c r="J448" s="213"/>
      <c r="K448" s="23"/>
      <c r="L448" s="23"/>
      <c r="M448" s="23"/>
      <c r="N448" s="174"/>
      <c r="O448" s="45">
        <v>0</v>
      </c>
      <c r="P448" s="213"/>
      <c r="Q448" s="213"/>
      <c r="R448" s="213"/>
      <c r="S448" s="205"/>
      <c r="T448" s="205"/>
    </row>
    <row r="449" spans="1:20" ht="12.75" customHeight="1" x14ac:dyDescent="0.2">
      <c r="A449" s="193">
        <v>11</v>
      </c>
      <c r="B449" s="220" t="s">
        <v>131</v>
      </c>
      <c r="C449" s="194" t="s">
        <v>1369</v>
      </c>
      <c r="D449" s="217" t="s">
        <v>1296</v>
      </c>
      <c r="E449" s="339">
        <v>56</v>
      </c>
      <c r="F449" s="196">
        <v>6.4463540004000004</v>
      </c>
      <c r="G449" s="199">
        <v>0.45800000000000002</v>
      </c>
      <c r="H449" s="200">
        <v>0.86960459999999995</v>
      </c>
      <c r="I449" s="199">
        <v>4.0000000000000001E-3</v>
      </c>
      <c r="J449" s="200">
        <v>9.4210800000000001E-3</v>
      </c>
      <c r="K449" s="171" t="s">
        <v>1818</v>
      </c>
      <c r="L449" s="171" t="s">
        <v>23</v>
      </c>
      <c r="M449" s="171">
        <v>1</v>
      </c>
      <c r="N449" s="20">
        <v>4.9169999999999998</v>
      </c>
      <c r="O449" s="49">
        <v>4.9169999999999998</v>
      </c>
      <c r="P449" s="200">
        <v>360.99582402240003</v>
      </c>
      <c r="Q449" s="200">
        <v>4.9169999999999998</v>
      </c>
      <c r="R449" s="200">
        <v>5.5673283204000006</v>
      </c>
      <c r="S449" s="205"/>
      <c r="T449" s="205"/>
    </row>
    <row r="450" spans="1:20" ht="12.75" customHeight="1" x14ac:dyDescent="0.2">
      <c r="A450" s="193"/>
      <c r="B450" s="220"/>
      <c r="C450" s="194"/>
      <c r="D450" s="218"/>
      <c r="E450" s="340"/>
      <c r="F450" s="197"/>
      <c r="G450" s="199"/>
      <c r="H450" s="201"/>
      <c r="I450" s="199"/>
      <c r="J450" s="201"/>
      <c r="K450" s="47" t="s">
        <v>1819</v>
      </c>
      <c r="L450" s="47"/>
      <c r="M450" s="47"/>
      <c r="N450" s="171"/>
      <c r="O450" s="49">
        <v>0</v>
      </c>
      <c r="P450" s="201"/>
      <c r="Q450" s="201"/>
      <c r="R450" s="201"/>
      <c r="S450" s="205"/>
      <c r="T450" s="205"/>
    </row>
    <row r="451" spans="1:20" ht="12.75" customHeight="1" x14ac:dyDescent="0.2">
      <c r="A451" s="193"/>
      <c r="B451" s="220"/>
      <c r="C451" s="194"/>
      <c r="D451" s="218"/>
      <c r="E451" s="340"/>
      <c r="F451" s="197"/>
      <c r="G451" s="199"/>
      <c r="H451" s="201"/>
      <c r="I451" s="199"/>
      <c r="J451" s="201"/>
      <c r="K451" s="47"/>
      <c r="L451" s="47"/>
      <c r="M451" s="20"/>
      <c r="N451" s="171"/>
      <c r="O451" s="49">
        <v>0</v>
      </c>
      <c r="P451" s="201"/>
      <c r="Q451" s="201"/>
      <c r="R451" s="201"/>
      <c r="S451" s="205"/>
      <c r="T451" s="205"/>
    </row>
    <row r="452" spans="1:20" ht="12.75" customHeight="1" x14ac:dyDescent="0.2">
      <c r="A452" s="193"/>
      <c r="B452" s="220"/>
      <c r="C452" s="194"/>
      <c r="D452" s="219"/>
      <c r="E452" s="341"/>
      <c r="F452" s="198"/>
      <c r="G452" s="199"/>
      <c r="H452" s="202"/>
      <c r="I452" s="199"/>
      <c r="J452" s="202"/>
      <c r="K452" s="47"/>
      <c r="L452" s="47"/>
      <c r="M452" s="47"/>
      <c r="N452" s="171"/>
      <c r="O452" s="49">
        <v>0</v>
      </c>
      <c r="P452" s="202"/>
      <c r="Q452" s="202"/>
      <c r="R452" s="202"/>
      <c r="S452" s="205"/>
      <c r="T452" s="205"/>
    </row>
    <row r="453" spans="1:20" ht="12.75" customHeight="1" x14ac:dyDescent="0.2">
      <c r="A453" s="193">
        <v>12</v>
      </c>
      <c r="B453" s="235" t="s">
        <v>134</v>
      </c>
      <c r="C453" s="440" t="s">
        <v>1370</v>
      </c>
      <c r="D453" s="217" t="s">
        <v>1296</v>
      </c>
      <c r="E453" s="321">
        <v>85.2</v>
      </c>
      <c r="F453" s="207">
        <v>0.81784786531200004</v>
      </c>
      <c r="G453" s="311">
        <v>0.34</v>
      </c>
      <c r="H453" s="211">
        <v>0.64555800000000008</v>
      </c>
      <c r="I453" s="311">
        <v>0.03</v>
      </c>
      <c r="J453" s="211">
        <v>7.0658099999999988E-2</v>
      </c>
      <c r="K453" s="23" t="s">
        <v>47</v>
      </c>
      <c r="L453" s="23" t="s">
        <v>33</v>
      </c>
      <c r="M453" s="23">
        <v>3.3999999999999998E-3</v>
      </c>
      <c r="N453" s="177">
        <v>26.4</v>
      </c>
      <c r="O453" s="45">
        <v>8.9759999999999993E-2</v>
      </c>
      <c r="P453" s="211">
        <v>69.680638124582401</v>
      </c>
      <c r="Q453" s="211">
        <v>8.9759999999999993E-2</v>
      </c>
      <c r="R453" s="211">
        <v>0.10163176531199998</v>
      </c>
      <c r="S453" s="205"/>
      <c r="T453" s="205"/>
    </row>
    <row r="454" spans="1:20" ht="12.75" customHeight="1" x14ac:dyDescent="0.2">
      <c r="A454" s="193"/>
      <c r="B454" s="236"/>
      <c r="C454" s="440"/>
      <c r="D454" s="218"/>
      <c r="E454" s="321"/>
      <c r="F454" s="208"/>
      <c r="G454" s="311"/>
      <c r="H454" s="212"/>
      <c r="I454" s="311"/>
      <c r="J454" s="212"/>
      <c r="K454" s="23"/>
      <c r="L454" s="23"/>
      <c r="M454" s="23"/>
      <c r="N454" s="174"/>
      <c r="O454" s="45">
        <v>0</v>
      </c>
      <c r="P454" s="212"/>
      <c r="Q454" s="212"/>
      <c r="R454" s="212"/>
      <c r="S454" s="205"/>
      <c r="T454" s="205"/>
    </row>
    <row r="455" spans="1:20" ht="12.75" customHeight="1" x14ac:dyDescent="0.2">
      <c r="A455" s="193"/>
      <c r="B455" s="236"/>
      <c r="C455" s="440"/>
      <c r="D455" s="218"/>
      <c r="E455" s="321"/>
      <c r="F455" s="208"/>
      <c r="G455" s="311"/>
      <c r="H455" s="212"/>
      <c r="I455" s="311"/>
      <c r="J455" s="212"/>
      <c r="K455" s="23"/>
      <c r="L455" s="23"/>
      <c r="M455" s="24"/>
      <c r="N455" s="174"/>
      <c r="O455" s="45">
        <v>0</v>
      </c>
      <c r="P455" s="212"/>
      <c r="Q455" s="212"/>
      <c r="R455" s="212"/>
      <c r="S455" s="205"/>
      <c r="T455" s="205"/>
    </row>
    <row r="456" spans="1:20" ht="12.75" customHeight="1" x14ac:dyDescent="0.2">
      <c r="A456" s="193"/>
      <c r="B456" s="237"/>
      <c r="C456" s="440"/>
      <c r="D456" s="219"/>
      <c r="E456" s="321"/>
      <c r="F456" s="209"/>
      <c r="G456" s="311"/>
      <c r="H456" s="213"/>
      <c r="I456" s="311"/>
      <c r="J456" s="213"/>
      <c r="K456" s="23"/>
      <c r="L456" s="23"/>
      <c r="M456" s="23"/>
      <c r="N456" s="174"/>
      <c r="O456" s="45">
        <v>0</v>
      </c>
      <c r="P456" s="213"/>
      <c r="Q456" s="213"/>
      <c r="R456" s="213"/>
      <c r="S456" s="205"/>
      <c r="T456" s="205"/>
    </row>
    <row r="457" spans="1:20" ht="12.75" customHeight="1" x14ac:dyDescent="0.2">
      <c r="A457" s="193">
        <v>13</v>
      </c>
      <c r="B457" s="318" t="s">
        <v>46</v>
      </c>
      <c r="C457" s="440" t="s">
        <v>1371</v>
      </c>
      <c r="D457" s="194" t="s">
        <v>1303</v>
      </c>
      <c r="E457" s="321">
        <v>284</v>
      </c>
      <c r="F457" s="207">
        <v>2.0754347796000001</v>
      </c>
      <c r="G457" s="330"/>
      <c r="H457" s="211">
        <v>0</v>
      </c>
      <c r="I457" s="331"/>
      <c r="J457" s="211">
        <v>0</v>
      </c>
      <c r="K457" s="54" t="s">
        <v>135</v>
      </c>
      <c r="L457" s="54" t="s">
        <v>32</v>
      </c>
      <c r="M457" s="54">
        <v>1</v>
      </c>
      <c r="N457" s="176">
        <v>1.833</v>
      </c>
      <c r="O457" s="45">
        <v>1.833</v>
      </c>
      <c r="P457" s="211">
        <v>589.42347740640002</v>
      </c>
      <c r="Q457" s="211">
        <v>1.833</v>
      </c>
      <c r="R457" s="211">
        <v>2.0754347796000001</v>
      </c>
      <c r="S457" s="205"/>
      <c r="T457" s="205"/>
    </row>
    <row r="458" spans="1:20" ht="12.75" customHeight="1" x14ac:dyDescent="0.2">
      <c r="A458" s="193"/>
      <c r="B458" s="319"/>
      <c r="C458" s="440"/>
      <c r="D458" s="193"/>
      <c r="E458" s="321"/>
      <c r="F458" s="208"/>
      <c r="G458" s="330"/>
      <c r="H458" s="212"/>
      <c r="I458" s="332"/>
      <c r="J458" s="212"/>
      <c r="K458" s="23"/>
      <c r="L458" s="23"/>
      <c r="M458" s="23"/>
      <c r="N458" s="174"/>
      <c r="O458" s="45">
        <v>0</v>
      </c>
      <c r="P458" s="212"/>
      <c r="Q458" s="212"/>
      <c r="R458" s="212"/>
      <c r="S458" s="205"/>
      <c r="T458" s="205"/>
    </row>
    <row r="459" spans="1:20" ht="12.75" customHeight="1" x14ac:dyDescent="0.2">
      <c r="A459" s="193"/>
      <c r="B459" s="319"/>
      <c r="C459" s="440"/>
      <c r="D459" s="193"/>
      <c r="E459" s="321"/>
      <c r="F459" s="208"/>
      <c r="G459" s="330"/>
      <c r="H459" s="212"/>
      <c r="I459" s="332"/>
      <c r="J459" s="212"/>
      <c r="K459" s="23"/>
      <c r="L459" s="23"/>
      <c r="M459" s="24"/>
      <c r="N459" s="174"/>
      <c r="O459" s="45">
        <v>0</v>
      </c>
      <c r="P459" s="212"/>
      <c r="Q459" s="212"/>
      <c r="R459" s="212"/>
      <c r="S459" s="205"/>
      <c r="T459" s="205"/>
    </row>
    <row r="460" spans="1:20" ht="12.75" customHeight="1" x14ac:dyDescent="0.2">
      <c r="A460" s="193"/>
      <c r="B460" s="320"/>
      <c r="C460" s="440"/>
      <c r="D460" s="193"/>
      <c r="E460" s="321"/>
      <c r="F460" s="209"/>
      <c r="G460" s="330"/>
      <c r="H460" s="213"/>
      <c r="I460" s="333"/>
      <c r="J460" s="213"/>
      <c r="K460" s="23"/>
      <c r="L460" s="23"/>
      <c r="M460" s="23"/>
      <c r="N460" s="174"/>
      <c r="O460" s="45">
        <v>0</v>
      </c>
      <c r="P460" s="213"/>
      <c r="Q460" s="213"/>
      <c r="R460" s="213"/>
      <c r="S460" s="205"/>
      <c r="T460" s="205"/>
    </row>
    <row r="461" spans="1:20" s="44" customFormat="1" ht="12.75" customHeight="1" x14ac:dyDescent="0.2">
      <c r="A461" s="456"/>
      <c r="B461" s="459"/>
      <c r="C461" s="462" t="s">
        <v>1319</v>
      </c>
      <c r="D461" s="459"/>
      <c r="E461" s="474"/>
      <c r="F461" s="477">
        <v>0</v>
      </c>
      <c r="G461" s="500"/>
      <c r="H461" s="470">
        <v>0</v>
      </c>
      <c r="I461" s="497"/>
      <c r="J461" s="470">
        <v>0</v>
      </c>
      <c r="K461" s="88"/>
      <c r="L461" s="88"/>
      <c r="M461" s="88"/>
      <c r="N461" s="89"/>
      <c r="O461" s="90">
        <v>0</v>
      </c>
      <c r="P461" s="470">
        <v>0</v>
      </c>
      <c r="Q461" s="470">
        <v>0</v>
      </c>
      <c r="R461" s="470">
        <v>0</v>
      </c>
      <c r="S461" s="480"/>
      <c r="T461" s="503"/>
    </row>
    <row r="462" spans="1:20" s="44" customFormat="1" ht="12.75" customHeight="1" x14ac:dyDescent="0.2">
      <c r="A462" s="457"/>
      <c r="B462" s="460"/>
      <c r="C462" s="463"/>
      <c r="D462" s="460"/>
      <c r="E462" s="475"/>
      <c r="F462" s="478"/>
      <c r="G462" s="501"/>
      <c r="H462" s="471"/>
      <c r="I462" s="498"/>
      <c r="J462" s="471"/>
      <c r="K462" s="88"/>
      <c r="L462" s="88"/>
      <c r="M462" s="88"/>
      <c r="N462" s="89"/>
      <c r="O462" s="90">
        <v>0</v>
      </c>
      <c r="P462" s="471"/>
      <c r="Q462" s="471"/>
      <c r="R462" s="471"/>
      <c r="S462" s="480"/>
      <c r="T462" s="503"/>
    </row>
    <row r="463" spans="1:20" s="44" customFormat="1" ht="12.75" customHeight="1" x14ac:dyDescent="0.2">
      <c r="A463" s="457"/>
      <c r="B463" s="460"/>
      <c r="C463" s="463"/>
      <c r="D463" s="460"/>
      <c r="E463" s="475"/>
      <c r="F463" s="478"/>
      <c r="G463" s="501"/>
      <c r="H463" s="471"/>
      <c r="I463" s="498"/>
      <c r="J463" s="471"/>
      <c r="K463" s="88"/>
      <c r="L463" s="88"/>
      <c r="M463" s="88"/>
      <c r="N463" s="89"/>
      <c r="O463" s="90">
        <v>0</v>
      </c>
      <c r="P463" s="471"/>
      <c r="Q463" s="471"/>
      <c r="R463" s="471"/>
      <c r="S463" s="480"/>
      <c r="T463" s="503"/>
    </row>
    <row r="464" spans="1:20" s="44" customFormat="1" ht="12.75" customHeight="1" x14ac:dyDescent="0.2">
      <c r="A464" s="458"/>
      <c r="B464" s="461"/>
      <c r="C464" s="464"/>
      <c r="D464" s="461"/>
      <c r="E464" s="476"/>
      <c r="F464" s="479"/>
      <c r="G464" s="502"/>
      <c r="H464" s="472"/>
      <c r="I464" s="499"/>
      <c r="J464" s="472"/>
      <c r="K464" s="88"/>
      <c r="L464" s="88"/>
      <c r="M464" s="88"/>
      <c r="N464" s="89"/>
      <c r="O464" s="90">
        <v>0</v>
      </c>
      <c r="P464" s="472"/>
      <c r="Q464" s="472"/>
      <c r="R464" s="472"/>
      <c r="S464" s="480"/>
      <c r="T464" s="503"/>
    </row>
    <row r="465" spans="1:20" s="44" customFormat="1" ht="12.75" customHeight="1" x14ac:dyDescent="0.2">
      <c r="A465" s="456"/>
      <c r="B465" s="459"/>
      <c r="C465" s="462" t="s">
        <v>1320</v>
      </c>
      <c r="D465" s="459"/>
      <c r="E465" s="474"/>
      <c r="F465" s="477">
        <v>0</v>
      </c>
      <c r="G465" s="500"/>
      <c r="H465" s="470">
        <v>0</v>
      </c>
      <c r="I465" s="497"/>
      <c r="J465" s="470">
        <v>0</v>
      </c>
      <c r="K465" s="88"/>
      <c r="L465" s="88"/>
      <c r="M465" s="88"/>
      <c r="N465" s="89"/>
      <c r="O465" s="90">
        <v>0</v>
      </c>
      <c r="P465" s="470">
        <v>0</v>
      </c>
      <c r="Q465" s="470">
        <v>0</v>
      </c>
      <c r="R465" s="470">
        <v>0</v>
      </c>
      <c r="S465" s="480"/>
      <c r="T465" s="481">
        <v>8.8895783021180633E-2</v>
      </c>
    </row>
    <row r="466" spans="1:20" s="44" customFormat="1" ht="12.75" customHeight="1" x14ac:dyDescent="0.2">
      <c r="A466" s="457"/>
      <c r="B466" s="460"/>
      <c r="C466" s="463"/>
      <c r="D466" s="460"/>
      <c r="E466" s="475"/>
      <c r="F466" s="478"/>
      <c r="G466" s="501"/>
      <c r="H466" s="471"/>
      <c r="I466" s="498"/>
      <c r="J466" s="471"/>
      <c r="K466" s="88"/>
      <c r="L466" s="88"/>
      <c r="M466" s="88"/>
      <c r="N466" s="89"/>
      <c r="O466" s="90">
        <v>0</v>
      </c>
      <c r="P466" s="471"/>
      <c r="Q466" s="471"/>
      <c r="R466" s="471"/>
      <c r="S466" s="480"/>
      <c r="T466" s="481"/>
    </row>
    <row r="467" spans="1:20" s="44" customFormat="1" ht="12.75" customHeight="1" x14ac:dyDescent="0.2">
      <c r="A467" s="457"/>
      <c r="B467" s="460"/>
      <c r="C467" s="463"/>
      <c r="D467" s="460"/>
      <c r="E467" s="475"/>
      <c r="F467" s="478"/>
      <c r="G467" s="501"/>
      <c r="H467" s="471"/>
      <c r="I467" s="498"/>
      <c r="J467" s="471"/>
      <c r="K467" s="88"/>
      <c r="L467" s="88"/>
      <c r="M467" s="88"/>
      <c r="N467" s="89"/>
      <c r="O467" s="90">
        <v>0</v>
      </c>
      <c r="P467" s="471"/>
      <c r="Q467" s="471"/>
      <c r="R467" s="471"/>
      <c r="S467" s="480"/>
      <c r="T467" s="481"/>
    </row>
    <row r="468" spans="1:20" s="44" customFormat="1" ht="12.75" customHeight="1" x14ac:dyDescent="0.2">
      <c r="A468" s="458"/>
      <c r="B468" s="461"/>
      <c r="C468" s="464"/>
      <c r="D468" s="461"/>
      <c r="E468" s="476"/>
      <c r="F468" s="479"/>
      <c r="G468" s="502"/>
      <c r="H468" s="472"/>
      <c r="I468" s="499"/>
      <c r="J468" s="472"/>
      <c r="K468" s="88"/>
      <c r="L468" s="88"/>
      <c r="M468" s="88"/>
      <c r="N468" s="89"/>
      <c r="O468" s="90">
        <v>0</v>
      </c>
      <c r="P468" s="472"/>
      <c r="Q468" s="472"/>
      <c r="R468" s="472"/>
      <c r="S468" s="480"/>
      <c r="T468" s="481"/>
    </row>
    <row r="469" spans="1:20" ht="12.75" customHeight="1" x14ac:dyDescent="0.2">
      <c r="A469" s="324"/>
      <c r="B469" s="235"/>
      <c r="C469" s="325" t="s">
        <v>1583</v>
      </c>
      <c r="D469" s="328"/>
      <c r="E469" s="339"/>
      <c r="F469" s="196">
        <v>0</v>
      </c>
      <c r="G469" s="222"/>
      <c r="H469" s="200">
        <v>0</v>
      </c>
      <c r="I469" s="300"/>
      <c r="J469" s="211">
        <v>0</v>
      </c>
      <c r="K469" s="47"/>
      <c r="L469" s="137"/>
      <c r="M469" s="47"/>
      <c r="N469" s="20"/>
      <c r="O469" s="45">
        <v>0</v>
      </c>
      <c r="P469" s="211">
        <v>0</v>
      </c>
      <c r="Q469" s="211">
        <v>0</v>
      </c>
      <c r="R469" s="211">
        <v>0</v>
      </c>
      <c r="S469" s="205">
        <v>0</v>
      </c>
      <c r="T469" s="205">
        <v>0</v>
      </c>
    </row>
    <row r="470" spans="1:20" ht="12.75" customHeight="1" x14ac:dyDescent="0.2">
      <c r="A470" s="324"/>
      <c r="B470" s="236"/>
      <c r="C470" s="326"/>
      <c r="D470" s="328"/>
      <c r="E470" s="340"/>
      <c r="F470" s="197"/>
      <c r="G470" s="223"/>
      <c r="H470" s="201"/>
      <c r="I470" s="300"/>
      <c r="J470" s="212"/>
      <c r="K470" s="47"/>
      <c r="L470" s="47"/>
      <c r="M470" s="47"/>
      <c r="N470" s="20"/>
      <c r="O470" s="45">
        <v>0</v>
      </c>
      <c r="P470" s="212"/>
      <c r="Q470" s="212"/>
      <c r="R470" s="212"/>
      <c r="S470" s="205"/>
      <c r="T470" s="205"/>
    </row>
    <row r="471" spans="1:20" ht="12.75" customHeight="1" x14ac:dyDescent="0.2">
      <c r="A471" s="324"/>
      <c r="B471" s="236"/>
      <c r="C471" s="326"/>
      <c r="D471" s="328"/>
      <c r="E471" s="340"/>
      <c r="F471" s="197"/>
      <c r="G471" s="223"/>
      <c r="H471" s="201"/>
      <c r="I471" s="300"/>
      <c r="J471" s="212"/>
      <c r="K471" s="47"/>
      <c r="L471" s="47"/>
      <c r="M471" s="47"/>
      <c r="N471" s="137"/>
      <c r="O471" s="45">
        <v>0</v>
      </c>
      <c r="P471" s="212"/>
      <c r="Q471" s="212"/>
      <c r="R471" s="212"/>
      <c r="S471" s="205"/>
      <c r="T471" s="205"/>
    </row>
    <row r="472" spans="1:20" ht="12.75" customHeight="1" x14ac:dyDescent="0.2">
      <c r="A472" s="324"/>
      <c r="B472" s="237"/>
      <c r="C472" s="327"/>
      <c r="D472" s="328"/>
      <c r="E472" s="341"/>
      <c r="F472" s="198"/>
      <c r="G472" s="224"/>
      <c r="H472" s="202"/>
      <c r="I472" s="300"/>
      <c r="J472" s="213"/>
      <c r="K472" s="47"/>
      <c r="L472" s="47"/>
      <c r="M472" s="47"/>
      <c r="N472" s="139"/>
      <c r="O472" s="45">
        <v>0</v>
      </c>
      <c r="P472" s="213"/>
      <c r="Q472" s="213"/>
      <c r="R472" s="213"/>
      <c r="S472" s="205"/>
      <c r="T472" s="205"/>
    </row>
    <row r="473" spans="1:20" ht="12.75" customHeight="1" x14ac:dyDescent="0.2">
      <c r="A473" s="324">
        <v>1</v>
      </c>
      <c r="B473" s="262" t="s">
        <v>1268</v>
      </c>
      <c r="C473" s="336" t="s">
        <v>1372</v>
      </c>
      <c r="D473" s="217" t="s">
        <v>1434</v>
      </c>
      <c r="E473" s="339">
        <v>0.193</v>
      </c>
      <c r="F473" s="196">
        <v>81.945756000000003</v>
      </c>
      <c r="G473" s="222">
        <v>24.8</v>
      </c>
      <c r="H473" s="200">
        <v>47.087760000000003</v>
      </c>
      <c r="I473" s="199">
        <v>14.8</v>
      </c>
      <c r="J473" s="211">
        <v>34.857996</v>
      </c>
      <c r="K473" s="47"/>
      <c r="L473" s="178"/>
      <c r="M473" s="47"/>
      <c r="N473" s="20"/>
      <c r="O473" s="45">
        <v>0</v>
      </c>
      <c r="P473" s="211">
        <v>15.815530908000001</v>
      </c>
      <c r="Q473" s="211">
        <v>0</v>
      </c>
      <c r="R473" s="211">
        <v>0</v>
      </c>
      <c r="S473" s="205"/>
      <c r="T473" s="205"/>
    </row>
    <row r="474" spans="1:20" ht="12.75" customHeight="1" x14ac:dyDescent="0.2">
      <c r="A474" s="324"/>
      <c r="B474" s="263"/>
      <c r="C474" s="337"/>
      <c r="D474" s="215"/>
      <c r="E474" s="340"/>
      <c r="F474" s="197"/>
      <c r="G474" s="223"/>
      <c r="H474" s="201"/>
      <c r="I474" s="199"/>
      <c r="J474" s="212"/>
      <c r="K474" s="47"/>
      <c r="L474" s="47"/>
      <c r="M474" s="47"/>
      <c r="N474" s="20"/>
      <c r="O474" s="45">
        <v>0</v>
      </c>
      <c r="P474" s="212"/>
      <c r="Q474" s="212"/>
      <c r="R474" s="212"/>
      <c r="S474" s="205"/>
      <c r="T474" s="205"/>
    </row>
    <row r="475" spans="1:20" ht="12.75" customHeight="1" x14ac:dyDescent="0.2">
      <c r="A475" s="324"/>
      <c r="B475" s="263"/>
      <c r="C475" s="337"/>
      <c r="D475" s="215"/>
      <c r="E475" s="340"/>
      <c r="F475" s="197"/>
      <c r="G475" s="223"/>
      <c r="H475" s="201"/>
      <c r="I475" s="199"/>
      <c r="J475" s="212"/>
      <c r="K475" s="47"/>
      <c r="L475" s="47"/>
      <c r="M475" s="47"/>
      <c r="N475" s="178"/>
      <c r="O475" s="45">
        <v>0</v>
      </c>
      <c r="P475" s="212"/>
      <c r="Q475" s="212"/>
      <c r="R475" s="212"/>
      <c r="S475" s="205"/>
      <c r="T475" s="205"/>
    </row>
    <row r="476" spans="1:20" ht="12.75" customHeight="1" x14ac:dyDescent="0.2">
      <c r="A476" s="324"/>
      <c r="B476" s="264"/>
      <c r="C476" s="338"/>
      <c r="D476" s="216"/>
      <c r="E476" s="341"/>
      <c r="F476" s="198"/>
      <c r="G476" s="224"/>
      <c r="H476" s="202"/>
      <c r="I476" s="199"/>
      <c r="J476" s="213"/>
      <c r="K476" s="47"/>
      <c r="L476" s="47"/>
      <c r="M476" s="47"/>
      <c r="N476" s="171"/>
      <c r="O476" s="45">
        <v>0</v>
      </c>
      <c r="P476" s="213"/>
      <c r="Q476" s="213"/>
      <c r="R476" s="213"/>
      <c r="S476" s="205"/>
      <c r="T476" s="205"/>
    </row>
    <row r="477" spans="1:20" ht="12.75" customHeight="1" x14ac:dyDescent="0.2">
      <c r="A477" s="324">
        <v>2</v>
      </c>
      <c r="B477" s="235" t="s">
        <v>46</v>
      </c>
      <c r="C477" s="194" t="s">
        <v>1373</v>
      </c>
      <c r="D477" s="217" t="s">
        <v>1434</v>
      </c>
      <c r="E477" s="334">
        <v>1.7000000000000001E-2</v>
      </c>
      <c r="F477" s="196">
        <v>243.43615800000001</v>
      </c>
      <c r="G477" s="335"/>
      <c r="H477" s="200">
        <v>0</v>
      </c>
      <c r="I477" s="343"/>
      <c r="J477" s="211">
        <v>0</v>
      </c>
      <c r="K477" s="105" t="s">
        <v>58</v>
      </c>
      <c r="L477" s="105" t="s">
        <v>28</v>
      </c>
      <c r="M477" s="47">
        <v>1</v>
      </c>
      <c r="N477" s="171">
        <v>215</v>
      </c>
      <c r="O477" s="45">
        <v>215</v>
      </c>
      <c r="P477" s="211">
        <v>4.1384146860000008</v>
      </c>
      <c r="Q477" s="211">
        <v>215</v>
      </c>
      <c r="R477" s="211">
        <v>243.43615800000001</v>
      </c>
      <c r="S477" s="205"/>
      <c r="T477" s="205"/>
    </row>
    <row r="478" spans="1:20" ht="12.75" customHeight="1" x14ac:dyDescent="0.2">
      <c r="A478" s="324"/>
      <c r="B478" s="236"/>
      <c r="C478" s="194"/>
      <c r="D478" s="215"/>
      <c r="E478" s="334"/>
      <c r="F478" s="197"/>
      <c r="G478" s="335"/>
      <c r="H478" s="201"/>
      <c r="I478" s="343"/>
      <c r="J478" s="212"/>
      <c r="K478" s="47"/>
      <c r="L478" s="47"/>
      <c r="M478" s="47"/>
      <c r="N478" s="20"/>
      <c r="O478" s="45">
        <v>0</v>
      </c>
      <c r="P478" s="212"/>
      <c r="Q478" s="212"/>
      <c r="R478" s="212"/>
      <c r="S478" s="205"/>
      <c r="T478" s="205"/>
    </row>
    <row r="479" spans="1:20" ht="12.75" customHeight="1" x14ac:dyDescent="0.2">
      <c r="A479" s="324"/>
      <c r="B479" s="236"/>
      <c r="C479" s="194"/>
      <c r="D479" s="215"/>
      <c r="E479" s="334"/>
      <c r="F479" s="197"/>
      <c r="G479" s="335"/>
      <c r="H479" s="201"/>
      <c r="I479" s="343"/>
      <c r="J479" s="212"/>
      <c r="K479" s="105"/>
      <c r="L479" s="105"/>
      <c r="M479" s="110"/>
      <c r="N479" s="170"/>
      <c r="O479" s="45">
        <v>0</v>
      </c>
      <c r="P479" s="212"/>
      <c r="Q479" s="212"/>
      <c r="R479" s="212"/>
      <c r="S479" s="205"/>
      <c r="T479" s="205"/>
    </row>
    <row r="480" spans="1:20" ht="12.75" customHeight="1" x14ac:dyDescent="0.2">
      <c r="A480" s="324"/>
      <c r="B480" s="237"/>
      <c r="C480" s="194"/>
      <c r="D480" s="216"/>
      <c r="E480" s="334"/>
      <c r="F480" s="198"/>
      <c r="G480" s="335"/>
      <c r="H480" s="202"/>
      <c r="I480" s="343"/>
      <c r="J480" s="213"/>
      <c r="K480" s="105"/>
      <c r="L480" s="105"/>
      <c r="M480" s="105"/>
      <c r="N480" s="170"/>
      <c r="O480" s="45">
        <v>0</v>
      </c>
      <c r="P480" s="213"/>
      <c r="Q480" s="213"/>
      <c r="R480" s="213"/>
      <c r="S480" s="205"/>
      <c r="T480" s="205"/>
    </row>
    <row r="481" spans="1:20" ht="12.75" customHeight="1" x14ac:dyDescent="0.2">
      <c r="A481" s="324">
        <v>3</v>
      </c>
      <c r="B481" s="220" t="s">
        <v>1270</v>
      </c>
      <c r="C481" s="194" t="s">
        <v>1374</v>
      </c>
      <c r="D481" s="194" t="s">
        <v>1461</v>
      </c>
      <c r="E481" s="334">
        <v>0.56999999999999995</v>
      </c>
      <c r="F481" s="196">
        <v>115.60922236596001</v>
      </c>
      <c r="G481" s="199">
        <v>33.56</v>
      </c>
      <c r="H481" s="200">
        <v>63.720372000000005</v>
      </c>
      <c r="I481" s="343">
        <v>10.41</v>
      </c>
      <c r="J481" s="211">
        <v>24.518360700000002</v>
      </c>
      <c r="K481" s="47" t="s">
        <v>1273</v>
      </c>
      <c r="L481" s="178"/>
      <c r="M481" s="47"/>
      <c r="N481" s="171"/>
      <c r="O481" s="45">
        <v>0</v>
      </c>
      <c r="P481" s="211">
        <v>65.897256748597201</v>
      </c>
      <c r="Q481" s="211">
        <v>24.173299999999998</v>
      </c>
      <c r="R481" s="211">
        <v>27.370489665959997</v>
      </c>
      <c r="S481" s="205"/>
      <c r="T481" s="205"/>
    </row>
    <row r="482" spans="1:20" ht="12.75" customHeight="1" x14ac:dyDescent="0.2">
      <c r="A482" s="324"/>
      <c r="B482" s="220"/>
      <c r="C482" s="194"/>
      <c r="D482" s="193"/>
      <c r="E482" s="334"/>
      <c r="F482" s="197"/>
      <c r="G482" s="199"/>
      <c r="H482" s="201"/>
      <c r="I482" s="343"/>
      <c r="J482" s="212"/>
      <c r="K482" s="105" t="s">
        <v>1274</v>
      </c>
      <c r="L482" s="105" t="s">
        <v>27</v>
      </c>
      <c r="M482" s="105">
        <v>2.65</v>
      </c>
      <c r="N482" s="170">
        <v>9.1219999999999999</v>
      </c>
      <c r="O482" s="45">
        <v>24.173299999999998</v>
      </c>
      <c r="P482" s="212"/>
      <c r="Q482" s="212"/>
      <c r="R482" s="212"/>
      <c r="S482" s="205"/>
      <c r="T482" s="205"/>
    </row>
    <row r="483" spans="1:20" ht="12.75" customHeight="1" x14ac:dyDescent="0.2">
      <c r="A483" s="324"/>
      <c r="B483" s="220"/>
      <c r="C483" s="194"/>
      <c r="D483" s="193"/>
      <c r="E483" s="334"/>
      <c r="F483" s="197"/>
      <c r="G483" s="199"/>
      <c r="H483" s="201"/>
      <c r="I483" s="343"/>
      <c r="J483" s="212"/>
      <c r="K483" s="105"/>
      <c r="L483" s="105"/>
      <c r="M483" s="110"/>
      <c r="N483" s="170"/>
      <c r="O483" s="45">
        <v>0</v>
      </c>
      <c r="P483" s="212"/>
      <c r="Q483" s="212"/>
      <c r="R483" s="212"/>
      <c r="S483" s="205"/>
      <c r="T483" s="205"/>
    </row>
    <row r="484" spans="1:20" ht="12.75" customHeight="1" x14ac:dyDescent="0.2">
      <c r="A484" s="324"/>
      <c r="B484" s="220"/>
      <c r="C484" s="194"/>
      <c r="D484" s="193"/>
      <c r="E484" s="334"/>
      <c r="F484" s="198"/>
      <c r="G484" s="199"/>
      <c r="H484" s="202"/>
      <c r="I484" s="343"/>
      <c r="J484" s="213"/>
      <c r="K484" s="105"/>
      <c r="L484" s="105"/>
      <c r="M484" s="105"/>
      <c r="N484" s="170"/>
      <c r="O484" s="45">
        <v>0</v>
      </c>
      <c r="P484" s="213"/>
      <c r="Q484" s="213"/>
      <c r="R484" s="213"/>
      <c r="S484" s="205"/>
      <c r="T484" s="205"/>
    </row>
    <row r="485" spans="1:20" ht="12.75" customHeight="1" x14ac:dyDescent="0.2">
      <c r="A485" s="324">
        <v>4</v>
      </c>
      <c r="B485" s="220" t="s">
        <v>46</v>
      </c>
      <c r="C485" s="194" t="s">
        <v>1375</v>
      </c>
      <c r="D485" s="217" t="s">
        <v>1434</v>
      </c>
      <c r="E485" s="206">
        <v>0.15</v>
      </c>
      <c r="F485" s="196">
        <v>434.7883008</v>
      </c>
      <c r="G485" s="199"/>
      <c r="H485" s="301">
        <v>0</v>
      </c>
      <c r="I485" s="199"/>
      <c r="J485" s="211">
        <v>0</v>
      </c>
      <c r="K485" s="47" t="s">
        <v>1474</v>
      </c>
      <c r="L485" s="105" t="s">
        <v>28</v>
      </c>
      <c r="M485" s="47">
        <v>1</v>
      </c>
      <c r="N485" s="172">
        <v>384</v>
      </c>
      <c r="O485" s="45">
        <v>384</v>
      </c>
      <c r="P485" s="211">
        <v>65.218245119999992</v>
      </c>
      <c r="Q485" s="211">
        <v>384</v>
      </c>
      <c r="R485" s="211">
        <v>434.7883008</v>
      </c>
      <c r="S485" s="205"/>
      <c r="T485" s="205"/>
    </row>
    <row r="486" spans="1:20" ht="12.75" customHeight="1" x14ac:dyDescent="0.2">
      <c r="A486" s="324"/>
      <c r="B486" s="220"/>
      <c r="C486" s="194"/>
      <c r="D486" s="215"/>
      <c r="E486" s="206"/>
      <c r="F486" s="197"/>
      <c r="G486" s="199"/>
      <c r="H486" s="301"/>
      <c r="I486" s="199"/>
      <c r="J486" s="212"/>
      <c r="K486" s="47"/>
      <c r="L486" s="47"/>
      <c r="M486" s="47"/>
      <c r="N486" s="171"/>
      <c r="O486" s="45">
        <v>0</v>
      </c>
      <c r="P486" s="212"/>
      <c r="Q486" s="212"/>
      <c r="R486" s="212"/>
      <c r="S486" s="205"/>
      <c r="T486" s="205"/>
    </row>
    <row r="487" spans="1:20" ht="12.75" customHeight="1" x14ac:dyDescent="0.2">
      <c r="A487" s="324"/>
      <c r="B487" s="220"/>
      <c r="C487" s="194"/>
      <c r="D487" s="215"/>
      <c r="E487" s="206"/>
      <c r="F487" s="197"/>
      <c r="G487" s="199"/>
      <c r="H487" s="301"/>
      <c r="I487" s="199"/>
      <c r="J487" s="212"/>
      <c r="K487" s="47"/>
      <c r="L487" s="47"/>
      <c r="M487" s="50"/>
      <c r="N487" s="171"/>
      <c r="O487" s="45">
        <v>0</v>
      </c>
      <c r="P487" s="212"/>
      <c r="Q487" s="212"/>
      <c r="R487" s="212"/>
      <c r="S487" s="205"/>
      <c r="T487" s="205"/>
    </row>
    <row r="488" spans="1:20" ht="12.75" customHeight="1" x14ac:dyDescent="0.2">
      <c r="A488" s="324"/>
      <c r="B488" s="220"/>
      <c r="C488" s="194"/>
      <c r="D488" s="216"/>
      <c r="E488" s="206"/>
      <c r="F488" s="198"/>
      <c r="G488" s="199"/>
      <c r="H488" s="301"/>
      <c r="I488" s="199"/>
      <c r="J488" s="213"/>
      <c r="K488" s="47"/>
      <c r="L488" s="47"/>
      <c r="M488" s="47"/>
      <c r="N488" s="171"/>
      <c r="O488" s="45">
        <v>0</v>
      </c>
      <c r="P488" s="213"/>
      <c r="Q488" s="213"/>
      <c r="R488" s="213"/>
      <c r="S488" s="205"/>
      <c r="T488" s="205"/>
    </row>
    <row r="489" spans="1:20" ht="12.75" customHeight="1" x14ac:dyDescent="0.2">
      <c r="A489" s="324">
        <v>5</v>
      </c>
      <c r="B489" s="220" t="s">
        <v>46</v>
      </c>
      <c r="C489" s="194" t="s">
        <v>1376</v>
      </c>
      <c r="D489" s="217" t="s">
        <v>1434</v>
      </c>
      <c r="E489" s="206">
        <v>2.5999999999999999E-2</v>
      </c>
      <c r="F489" s="196">
        <v>432.35054243639991</v>
      </c>
      <c r="G489" s="344"/>
      <c r="H489" s="301">
        <v>0</v>
      </c>
      <c r="I489" s="344"/>
      <c r="J489" s="211">
        <v>0</v>
      </c>
      <c r="K489" s="47" t="s">
        <v>1275</v>
      </c>
      <c r="L489" s="105" t="s">
        <v>28</v>
      </c>
      <c r="M489" s="47">
        <v>1</v>
      </c>
      <c r="N489" s="171">
        <v>381.84699999999998</v>
      </c>
      <c r="O489" s="45">
        <v>381.84699999999998</v>
      </c>
      <c r="P489" s="211">
        <v>11.241114103346398</v>
      </c>
      <c r="Q489" s="211">
        <v>381.84699999999998</v>
      </c>
      <c r="R489" s="211">
        <v>432.35054243639991</v>
      </c>
      <c r="S489" s="205"/>
      <c r="T489" s="205"/>
    </row>
    <row r="490" spans="1:20" ht="12.75" customHeight="1" x14ac:dyDescent="0.2">
      <c r="A490" s="324"/>
      <c r="B490" s="220"/>
      <c r="C490" s="194"/>
      <c r="D490" s="215"/>
      <c r="E490" s="206"/>
      <c r="F490" s="197"/>
      <c r="G490" s="344"/>
      <c r="H490" s="301"/>
      <c r="I490" s="344"/>
      <c r="J490" s="212"/>
      <c r="K490" s="47"/>
      <c r="L490" s="47"/>
      <c r="M490" s="47"/>
      <c r="N490" s="171"/>
      <c r="O490" s="45">
        <v>0</v>
      </c>
      <c r="P490" s="212"/>
      <c r="Q490" s="212"/>
      <c r="R490" s="212"/>
      <c r="S490" s="205"/>
      <c r="T490" s="205"/>
    </row>
    <row r="491" spans="1:20" ht="12.75" customHeight="1" x14ac:dyDescent="0.2">
      <c r="A491" s="324"/>
      <c r="B491" s="220"/>
      <c r="C491" s="194"/>
      <c r="D491" s="215"/>
      <c r="E491" s="206"/>
      <c r="F491" s="197"/>
      <c r="G491" s="344"/>
      <c r="H491" s="301"/>
      <c r="I491" s="344"/>
      <c r="J491" s="212"/>
      <c r="K491" s="47"/>
      <c r="L491" s="47"/>
      <c r="M491" s="47"/>
      <c r="N491" s="171"/>
      <c r="O491" s="45">
        <v>0</v>
      </c>
      <c r="P491" s="212"/>
      <c r="Q491" s="212"/>
      <c r="R491" s="212"/>
      <c r="S491" s="205"/>
      <c r="T491" s="205"/>
    </row>
    <row r="492" spans="1:20" ht="12.75" customHeight="1" x14ac:dyDescent="0.2">
      <c r="A492" s="324"/>
      <c r="B492" s="220"/>
      <c r="C492" s="194"/>
      <c r="D492" s="216"/>
      <c r="E492" s="206"/>
      <c r="F492" s="198"/>
      <c r="G492" s="344"/>
      <c r="H492" s="301"/>
      <c r="I492" s="344"/>
      <c r="J492" s="213"/>
      <c r="K492" s="47"/>
      <c r="L492" s="47"/>
      <c r="M492" s="47"/>
      <c r="N492" s="171"/>
      <c r="O492" s="45">
        <v>0</v>
      </c>
      <c r="P492" s="213"/>
      <c r="Q492" s="213"/>
      <c r="R492" s="213"/>
      <c r="S492" s="205"/>
      <c r="T492" s="205"/>
    </row>
    <row r="493" spans="1:20" ht="12.75" customHeight="1" x14ac:dyDescent="0.2">
      <c r="A493" s="324">
        <v>6</v>
      </c>
      <c r="B493" s="220" t="s">
        <v>1276</v>
      </c>
      <c r="C493" s="194" t="s">
        <v>1377</v>
      </c>
      <c r="D493" s="194" t="s">
        <v>1462</v>
      </c>
      <c r="E493" s="334">
        <v>4.4999999999999998E-2</v>
      </c>
      <c r="F493" s="196">
        <v>2.6553863639999999</v>
      </c>
      <c r="G493" s="199">
        <v>0.67100000000000004</v>
      </c>
      <c r="H493" s="200">
        <v>1.2740277</v>
      </c>
      <c r="I493" s="343"/>
      <c r="J493" s="211">
        <v>0</v>
      </c>
      <c r="K493" s="47" t="s">
        <v>1278</v>
      </c>
      <c r="L493" s="178" t="s">
        <v>30</v>
      </c>
      <c r="M493" s="47">
        <v>1</v>
      </c>
      <c r="N493" s="171">
        <v>1.22</v>
      </c>
      <c r="O493" s="45">
        <v>1.22</v>
      </c>
      <c r="P493" s="211">
        <v>0.11949238638</v>
      </c>
      <c r="Q493" s="211">
        <v>1.22</v>
      </c>
      <c r="R493" s="211">
        <v>1.3813586639999997</v>
      </c>
      <c r="S493" s="205"/>
      <c r="T493" s="205"/>
    </row>
    <row r="494" spans="1:20" ht="12.75" customHeight="1" x14ac:dyDescent="0.2">
      <c r="A494" s="324"/>
      <c r="B494" s="220"/>
      <c r="C494" s="194"/>
      <c r="D494" s="193"/>
      <c r="E494" s="334"/>
      <c r="F494" s="197"/>
      <c r="G494" s="199"/>
      <c r="H494" s="201"/>
      <c r="I494" s="343"/>
      <c r="J494" s="212"/>
      <c r="K494" s="105"/>
      <c r="L494" s="105"/>
      <c r="M494" s="105"/>
      <c r="N494" s="170"/>
      <c r="O494" s="45">
        <v>0</v>
      </c>
      <c r="P494" s="212"/>
      <c r="Q494" s="212"/>
      <c r="R494" s="212"/>
      <c r="S494" s="205"/>
      <c r="T494" s="205"/>
    </row>
    <row r="495" spans="1:20" ht="12.75" customHeight="1" x14ac:dyDescent="0.2">
      <c r="A495" s="324"/>
      <c r="B495" s="220"/>
      <c r="C495" s="194"/>
      <c r="D495" s="193"/>
      <c r="E495" s="334"/>
      <c r="F495" s="197"/>
      <c r="G495" s="199"/>
      <c r="H495" s="201"/>
      <c r="I495" s="343"/>
      <c r="J495" s="212"/>
      <c r="K495" s="105"/>
      <c r="L495" s="105"/>
      <c r="M495" s="110"/>
      <c r="N495" s="170"/>
      <c r="O495" s="45">
        <v>0</v>
      </c>
      <c r="P495" s="212"/>
      <c r="Q495" s="212"/>
      <c r="R495" s="212"/>
      <c r="S495" s="205"/>
      <c r="T495" s="205"/>
    </row>
    <row r="496" spans="1:20" ht="12.75" customHeight="1" x14ac:dyDescent="0.2">
      <c r="A496" s="324"/>
      <c r="B496" s="220"/>
      <c r="C496" s="194"/>
      <c r="D496" s="193"/>
      <c r="E496" s="334"/>
      <c r="F496" s="198"/>
      <c r="G496" s="199"/>
      <c r="H496" s="202"/>
      <c r="I496" s="343"/>
      <c r="J496" s="213"/>
      <c r="K496" s="105"/>
      <c r="L496" s="105"/>
      <c r="M496" s="105"/>
      <c r="N496" s="170"/>
      <c r="O496" s="45">
        <v>0</v>
      </c>
      <c r="P496" s="213"/>
      <c r="Q496" s="213"/>
      <c r="R496" s="213"/>
      <c r="S496" s="205"/>
      <c r="T496" s="205"/>
    </row>
    <row r="497" spans="1:20" ht="12.75" customHeight="1" x14ac:dyDescent="0.2">
      <c r="A497" s="324">
        <v>7</v>
      </c>
      <c r="B497" s="220" t="s">
        <v>46</v>
      </c>
      <c r="C497" s="217" t="s">
        <v>1378</v>
      </c>
      <c r="D497" s="193" t="s">
        <v>30</v>
      </c>
      <c r="E497" s="339">
        <v>63</v>
      </c>
      <c r="F497" s="196">
        <v>0.91260252720000012</v>
      </c>
      <c r="G497" s="222"/>
      <c r="H497" s="200">
        <v>0</v>
      </c>
      <c r="I497" s="346"/>
      <c r="J497" s="211">
        <v>0</v>
      </c>
      <c r="K497" s="47" t="s">
        <v>59</v>
      </c>
      <c r="L497" s="47" t="s">
        <v>30</v>
      </c>
      <c r="M497" s="47">
        <v>1</v>
      </c>
      <c r="N497" s="171">
        <v>0.80600000000000005</v>
      </c>
      <c r="O497" s="45">
        <v>0.80600000000000005</v>
      </c>
      <c r="P497" s="211">
        <v>57.493959213600007</v>
      </c>
      <c r="Q497" s="211">
        <v>0.80600000000000005</v>
      </c>
      <c r="R497" s="211">
        <v>0.91260252720000012</v>
      </c>
      <c r="S497" s="205"/>
      <c r="T497" s="205"/>
    </row>
    <row r="498" spans="1:20" ht="12.75" customHeight="1" x14ac:dyDescent="0.2">
      <c r="A498" s="324"/>
      <c r="B498" s="220"/>
      <c r="C498" s="218"/>
      <c r="D498" s="193"/>
      <c r="E498" s="340"/>
      <c r="F498" s="197"/>
      <c r="G498" s="223"/>
      <c r="H498" s="201"/>
      <c r="I498" s="347"/>
      <c r="J498" s="212"/>
      <c r="K498" s="47"/>
      <c r="L498" s="47"/>
      <c r="M498" s="171"/>
      <c r="N498" s="171"/>
      <c r="O498" s="45">
        <v>0</v>
      </c>
      <c r="P498" s="212"/>
      <c r="Q498" s="212"/>
      <c r="R498" s="212"/>
      <c r="S498" s="205"/>
      <c r="T498" s="205"/>
    </row>
    <row r="499" spans="1:20" ht="12.75" customHeight="1" x14ac:dyDescent="0.2">
      <c r="A499" s="324"/>
      <c r="B499" s="220"/>
      <c r="C499" s="218"/>
      <c r="D499" s="193"/>
      <c r="E499" s="340"/>
      <c r="F499" s="197"/>
      <c r="G499" s="223"/>
      <c r="H499" s="201"/>
      <c r="I499" s="347"/>
      <c r="J499" s="212"/>
      <c r="K499" s="47"/>
      <c r="L499" s="47"/>
      <c r="M499" s="171"/>
      <c r="N499" s="171"/>
      <c r="O499" s="45">
        <v>0</v>
      </c>
      <c r="P499" s="212"/>
      <c r="Q499" s="212"/>
      <c r="R499" s="212"/>
      <c r="S499" s="205"/>
      <c r="T499" s="205"/>
    </row>
    <row r="500" spans="1:20" ht="12.75" customHeight="1" x14ac:dyDescent="0.2">
      <c r="A500" s="324"/>
      <c r="B500" s="220"/>
      <c r="C500" s="219"/>
      <c r="D500" s="193"/>
      <c r="E500" s="341"/>
      <c r="F500" s="198"/>
      <c r="G500" s="224"/>
      <c r="H500" s="202"/>
      <c r="I500" s="348"/>
      <c r="J500" s="213"/>
      <c r="K500" s="47"/>
      <c r="L500" s="47"/>
      <c r="M500" s="47"/>
      <c r="N500" s="171"/>
      <c r="O500" s="45">
        <v>0</v>
      </c>
      <c r="P500" s="213"/>
      <c r="Q500" s="213"/>
      <c r="R500" s="213"/>
      <c r="S500" s="205"/>
      <c r="T500" s="205"/>
    </row>
    <row r="501" spans="1:20" ht="12.75" customHeight="1" x14ac:dyDescent="0.2">
      <c r="A501" s="324">
        <v>8</v>
      </c>
      <c r="B501" s="235" t="s">
        <v>476</v>
      </c>
      <c r="C501" s="217" t="s">
        <v>1379</v>
      </c>
      <c r="D501" s="217" t="s">
        <v>1296</v>
      </c>
      <c r="E501" s="339">
        <v>24</v>
      </c>
      <c r="F501" s="196">
        <v>5.4885182673600008</v>
      </c>
      <c r="G501" s="222">
        <v>0.79400000000000004</v>
      </c>
      <c r="H501" s="200">
        <v>1.5075678000000001</v>
      </c>
      <c r="I501" s="346">
        <v>6.4000000000000001E-2</v>
      </c>
      <c r="J501" s="211">
        <v>0.15073728</v>
      </c>
      <c r="K501" s="107" t="s">
        <v>47</v>
      </c>
      <c r="L501" s="107" t="s">
        <v>33</v>
      </c>
      <c r="M501" s="107">
        <v>3.1E-2</v>
      </c>
      <c r="N501" s="106">
        <v>26.4</v>
      </c>
      <c r="O501" s="45">
        <v>0.81839999999999991</v>
      </c>
      <c r="P501" s="211">
        <v>131.72443841664003</v>
      </c>
      <c r="Q501" s="211">
        <v>3.3828000000000005</v>
      </c>
      <c r="R501" s="211">
        <v>3.8302131873600005</v>
      </c>
      <c r="S501" s="205"/>
      <c r="T501" s="205"/>
    </row>
    <row r="502" spans="1:20" ht="12.75" customHeight="1" x14ac:dyDescent="0.2">
      <c r="A502" s="324"/>
      <c r="B502" s="236"/>
      <c r="C502" s="218"/>
      <c r="D502" s="218"/>
      <c r="E502" s="340"/>
      <c r="F502" s="197"/>
      <c r="G502" s="223"/>
      <c r="H502" s="201"/>
      <c r="I502" s="347"/>
      <c r="J502" s="212"/>
      <c r="K502" s="107" t="s">
        <v>1281</v>
      </c>
      <c r="L502" s="107" t="s">
        <v>23</v>
      </c>
      <c r="M502" s="107">
        <v>1.08</v>
      </c>
      <c r="N502" s="171">
        <v>1.1499999999999999</v>
      </c>
      <c r="O502" s="45">
        <v>1.242</v>
      </c>
      <c r="P502" s="212"/>
      <c r="Q502" s="212"/>
      <c r="R502" s="212"/>
      <c r="S502" s="205"/>
      <c r="T502" s="205"/>
    </row>
    <row r="503" spans="1:20" ht="12.75" customHeight="1" x14ac:dyDescent="0.2">
      <c r="A503" s="324"/>
      <c r="B503" s="236"/>
      <c r="C503" s="218"/>
      <c r="D503" s="218"/>
      <c r="E503" s="340"/>
      <c r="F503" s="197"/>
      <c r="G503" s="223"/>
      <c r="H503" s="201"/>
      <c r="I503" s="347"/>
      <c r="J503" s="212"/>
      <c r="K503" s="107" t="s">
        <v>477</v>
      </c>
      <c r="L503" s="107" t="s">
        <v>30</v>
      </c>
      <c r="M503" s="107">
        <v>0.12</v>
      </c>
      <c r="N503" s="171">
        <v>1</v>
      </c>
      <c r="O503" s="45">
        <v>0.12</v>
      </c>
      <c r="P503" s="212"/>
      <c r="Q503" s="212"/>
      <c r="R503" s="212"/>
      <c r="S503" s="205"/>
      <c r="T503" s="205"/>
    </row>
    <row r="504" spans="1:20" ht="48" customHeight="1" x14ac:dyDescent="0.2">
      <c r="A504" s="324"/>
      <c r="B504" s="237"/>
      <c r="C504" s="219"/>
      <c r="D504" s="219"/>
      <c r="E504" s="341"/>
      <c r="F504" s="198"/>
      <c r="G504" s="224"/>
      <c r="H504" s="202"/>
      <c r="I504" s="348"/>
      <c r="J504" s="213"/>
      <c r="K504" s="107" t="s">
        <v>1282</v>
      </c>
      <c r="L504" s="107" t="s">
        <v>30</v>
      </c>
      <c r="M504" s="107">
        <v>3.6</v>
      </c>
      <c r="N504" s="171">
        <v>0.33400000000000002</v>
      </c>
      <c r="O504" s="45">
        <v>1.2024000000000001</v>
      </c>
      <c r="P504" s="213"/>
      <c r="Q504" s="213"/>
      <c r="R504" s="213"/>
      <c r="S504" s="205"/>
      <c r="T504" s="205"/>
    </row>
    <row r="505" spans="1:20" s="44" customFormat="1" ht="12.75" customHeight="1" x14ac:dyDescent="0.2">
      <c r="A505" s="456"/>
      <c r="B505" s="459"/>
      <c r="C505" s="462" t="s">
        <v>1319</v>
      </c>
      <c r="D505" s="459"/>
      <c r="E505" s="474"/>
      <c r="F505" s="477">
        <v>0</v>
      </c>
      <c r="G505" s="500"/>
      <c r="H505" s="470">
        <v>0</v>
      </c>
      <c r="I505" s="497"/>
      <c r="J505" s="470">
        <v>0</v>
      </c>
      <c r="K505" s="88"/>
      <c r="L505" s="88"/>
      <c r="M505" s="88"/>
      <c r="N505" s="89"/>
      <c r="O505" s="90">
        <v>0</v>
      </c>
      <c r="P505" s="470">
        <v>0</v>
      </c>
      <c r="Q505" s="470">
        <v>0</v>
      </c>
      <c r="R505" s="470">
        <v>0</v>
      </c>
      <c r="S505" s="480"/>
      <c r="T505" s="503"/>
    </row>
    <row r="506" spans="1:20" s="44" customFormat="1" ht="12.75" customHeight="1" x14ac:dyDescent="0.2">
      <c r="A506" s="457"/>
      <c r="B506" s="460"/>
      <c r="C506" s="463"/>
      <c r="D506" s="460"/>
      <c r="E506" s="475"/>
      <c r="F506" s="478"/>
      <c r="G506" s="501"/>
      <c r="H506" s="471"/>
      <c r="I506" s="498"/>
      <c r="J506" s="471"/>
      <c r="K506" s="88"/>
      <c r="L506" s="88"/>
      <c r="M506" s="88"/>
      <c r="N506" s="89"/>
      <c r="O506" s="90">
        <v>0</v>
      </c>
      <c r="P506" s="471"/>
      <c r="Q506" s="471"/>
      <c r="R506" s="471"/>
      <c r="S506" s="480"/>
      <c r="T506" s="503"/>
    </row>
    <row r="507" spans="1:20" s="44" customFormat="1" ht="12.75" customHeight="1" x14ac:dyDescent="0.2">
      <c r="A507" s="457"/>
      <c r="B507" s="460"/>
      <c r="C507" s="463"/>
      <c r="D507" s="460"/>
      <c r="E507" s="475"/>
      <c r="F507" s="478"/>
      <c r="G507" s="501"/>
      <c r="H507" s="471"/>
      <c r="I507" s="498"/>
      <c r="J507" s="471"/>
      <c r="K507" s="88"/>
      <c r="L507" s="88"/>
      <c r="M507" s="88"/>
      <c r="N507" s="89"/>
      <c r="O507" s="90">
        <v>0</v>
      </c>
      <c r="P507" s="471"/>
      <c r="Q507" s="471"/>
      <c r="R507" s="471"/>
      <c r="S507" s="480"/>
      <c r="T507" s="503"/>
    </row>
    <row r="508" spans="1:20" s="44" customFormat="1" ht="12.75" customHeight="1" x14ac:dyDescent="0.2">
      <c r="A508" s="458"/>
      <c r="B508" s="461"/>
      <c r="C508" s="464"/>
      <c r="D508" s="461"/>
      <c r="E508" s="476"/>
      <c r="F508" s="479"/>
      <c r="G508" s="502"/>
      <c r="H508" s="472"/>
      <c r="I508" s="499"/>
      <c r="J508" s="472"/>
      <c r="K508" s="88"/>
      <c r="L508" s="88"/>
      <c r="M508" s="88"/>
      <c r="N508" s="89"/>
      <c r="O508" s="90">
        <v>0</v>
      </c>
      <c r="P508" s="472"/>
      <c r="Q508" s="472"/>
      <c r="R508" s="472"/>
      <c r="S508" s="480"/>
      <c r="T508" s="503"/>
    </row>
    <row r="509" spans="1:20" s="44" customFormat="1" ht="12.75" customHeight="1" x14ac:dyDescent="0.2">
      <c r="A509" s="456"/>
      <c r="B509" s="459"/>
      <c r="C509" s="462" t="s">
        <v>1320</v>
      </c>
      <c r="D509" s="459"/>
      <c r="E509" s="474"/>
      <c r="F509" s="477">
        <v>0</v>
      </c>
      <c r="G509" s="500"/>
      <c r="H509" s="470">
        <v>0</v>
      </c>
      <c r="I509" s="497"/>
      <c r="J509" s="470">
        <v>0</v>
      </c>
      <c r="K509" s="88"/>
      <c r="L509" s="88"/>
      <c r="M509" s="88"/>
      <c r="N509" s="89"/>
      <c r="O509" s="90">
        <v>0</v>
      </c>
      <c r="P509" s="470">
        <v>0</v>
      </c>
      <c r="Q509" s="470">
        <v>0</v>
      </c>
      <c r="R509" s="470">
        <v>0</v>
      </c>
      <c r="S509" s="480"/>
      <c r="T509" s="481">
        <v>1.6868592782598728E-3</v>
      </c>
    </row>
    <row r="510" spans="1:20" s="44" customFormat="1" ht="12.75" customHeight="1" x14ac:dyDescent="0.2">
      <c r="A510" s="457"/>
      <c r="B510" s="460"/>
      <c r="C510" s="463"/>
      <c r="D510" s="460"/>
      <c r="E510" s="475"/>
      <c r="F510" s="478"/>
      <c r="G510" s="501"/>
      <c r="H510" s="471"/>
      <c r="I510" s="498"/>
      <c r="J510" s="471"/>
      <c r="K510" s="88"/>
      <c r="L510" s="88"/>
      <c r="M510" s="88"/>
      <c r="N510" s="89"/>
      <c r="O510" s="90">
        <v>0</v>
      </c>
      <c r="P510" s="471"/>
      <c r="Q510" s="471"/>
      <c r="R510" s="471"/>
      <c r="S510" s="480"/>
      <c r="T510" s="481"/>
    </row>
    <row r="511" spans="1:20" s="44" customFormat="1" ht="12.75" customHeight="1" x14ac:dyDescent="0.2">
      <c r="A511" s="457"/>
      <c r="B511" s="460"/>
      <c r="C511" s="463"/>
      <c r="D511" s="460"/>
      <c r="E511" s="475"/>
      <c r="F511" s="478"/>
      <c r="G511" s="501"/>
      <c r="H511" s="471"/>
      <c r="I511" s="498"/>
      <c r="J511" s="471"/>
      <c r="K511" s="88"/>
      <c r="L511" s="88"/>
      <c r="M511" s="88"/>
      <c r="N511" s="89"/>
      <c r="O511" s="90">
        <v>0</v>
      </c>
      <c r="P511" s="471"/>
      <c r="Q511" s="471"/>
      <c r="R511" s="471"/>
      <c r="S511" s="480"/>
      <c r="T511" s="481"/>
    </row>
    <row r="512" spans="1:20" s="44" customFormat="1" ht="12.75" customHeight="1" x14ac:dyDescent="0.2">
      <c r="A512" s="458"/>
      <c r="B512" s="461"/>
      <c r="C512" s="464"/>
      <c r="D512" s="461"/>
      <c r="E512" s="476"/>
      <c r="F512" s="479"/>
      <c r="G512" s="502"/>
      <c r="H512" s="472"/>
      <c r="I512" s="499"/>
      <c r="J512" s="472"/>
      <c r="K512" s="88"/>
      <c r="L512" s="88"/>
      <c r="M512" s="88"/>
      <c r="N512" s="89"/>
      <c r="O512" s="90">
        <v>0</v>
      </c>
      <c r="P512" s="472"/>
      <c r="Q512" s="472"/>
      <c r="R512" s="472"/>
      <c r="S512" s="480"/>
      <c r="T512" s="481"/>
    </row>
    <row r="513" spans="1:20" ht="12.75" customHeight="1" x14ac:dyDescent="0.2">
      <c r="A513" s="193"/>
      <c r="B513" s="318"/>
      <c r="C513" s="325" t="s">
        <v>1380</v>
      </c>
      <c r="D513" s="440"/>
      <c r="E513" s="321"/>
      <c r="F513" s="207">
        <v>0</v>
      </c>
      <c r="G513" s="330"/>
      <c r="H513" s="211">
        <v>0</v>
      </c>
      <c r="I513" s="331"/>
      <c r="J513" s="211">
        <v>0</v>
      </c>
      <c r="K513" s="54"/>
      <c r="L513" s="54"/>
      <c r="M513" s="54"/>
      <c r="N513" s="145"/>
      <c r="O513" s="45">
        <v>0</v>
      </c>
      <c r="P513" s="211">
        <v>0</v>
      </c>
      <c r="Q513" s="211">
        <v>0</v>
      </c>
      <c r="R513" s="211">
        <v>0</v>
      </c>
      <c r="S513" s="205">
        <v>0</v>
      </c>
      <c r="T513" s="205">
        <v>0</v>
      </c>
    </row>
    <row r="514" spans="1:20" ht="12.75" customHeight="1" x14ac:dyDescent="0.2">
      <c r="A514" s="193"/>
      <c r="B514" s="319"/>
      <c r="C514" s="326"/>
      <c r="D514" s="324"/>
      <c r="E514" s="321"/>
      <c r="F514" s="208"/>
      <c r="G514" s="330"/>
      <c r="H514" s="212"/>
      <c r="I514" s="332"/>
      <c r="J514" s="212"/>
      <c r="K514" s="23"/>
      <c r="L514" s="23"/>
      <c r="M514" s="23"/>
      <c r="N514" s="144"/>
      <c r="O514" s="45">
        <v>0</v>
      </c>
      <c r="P514" s="212"/>
      <c r="Q514" s="212"/>
      <c r="R514" s="212"/>
      <c r="S514" s="205"/>
      <c r="T514" s="205"/>
    </row>
    <row r="515" spans="1:20" ht="12.75" customHeight="1" x14ac:dyDescent="0.2">
      <c r="A515" s="193"/>
      <c r="B515" s="319"/>
      <c r="C515" s="326"/>
      <c r="D515" s="324"/>
      <c r="E515" s="321"/>
      <c r="F515" s="208"/>
      <c r="G515" s="330"/>
      <c r="H515" s="212"/>
      <c r="I515" s="332"/>
      <c r="J515" s="212"/>
      <c r="K515" s="23"/>
      <c r="L515" s="23"/>
      <c r="M515" s="24"/>
      <c r="N515" s="144"/>
      <c r="O515" s="45">
        <v>0</v>
      </c>
      <c r="P515" s="212"/>
      <c r="Q515" s="212"/>
      <c r="R515" s="212"/>
      <c r="S515" s="205"/>
      <c r="T515" s="205"/>
    </row>
    <row r="516" spans="1:20" ht="12.75" customHeight="1" x14ac:dyDescent="0.2">
      <c r="A516" s="193"/>
      <c r="B516" s="320"/>
      <c r="C516" s="327"/>
      <c r="D516" s="324"/>
      <c r="E516" s="321"/>
      <c r="F516" s="209"/>
      <c r="G516" s="330"/>
      <c r="H516" s="213"/>
      <c r="I516" s="333"/>
      <c r="J516" s="213"/>
      <c r="K516" s="23"/>
      <c r="L516" s="23"/>
      <c r="M516" s="23"/>
      <c r="N516" s="144"/>
      <c r="O516" s="45">
        <v>0</v>
      </c>
      <c r="P516" s="213"/>
      <c r="Q516" s="213"/>
      <c r="R516" s="213"/>
      <c r="S516" s="205"/>
      <c r="T516" s="205"/>
    </row>
    <row r="517" spans="1:20" ht="12.75" customHeight="1" x14ac:dyDescent="0.2">
      <c r="A517" s="193">
        <v>1</v>
      </c>
      <c r="B517" s="318" t="s">
        <v>609</v>
      </c>
      <c r="C517" s="440" t="s">
        <v>1381</v>
      </c>
      <c r="D517" s="217" t="s">
        <v>1296</v>
      </c>
      <c r="E517" s="206">
        <v>74</v>
      </c>
      <c r="F517" s="207">
        <v>2.6387598057599995</v>
      </c>
      <c r="G517" s="330">
        <v>0.74</v>
      </c>
      <c r="H517" s="211">
        <v>1.405038</v>
      </c>
      <c r="I517" s="331">
        <v>0.06</v>
      </c>
      <c r="J517" s="211">
        <v>0.14131619999999998</v>
      </c>
      <c r="K517" s="23" t="s">
        <v>47</v>
      </c>
      <c r="L517" s="23" t="s">
        <v>33</v>
      </c>
      <c r="M517" s="23">
        <v>3.2000000000000001E-2</v>
      </c>
      <c r="N517" s="180">
        <v>26.4</v>
      </c>
      <c r="O517" s="45">
        <v>0.8448</v>
      </c>
      <c r="P517" s="211">
        <v>195.26822562623997</v>
      </c>
      <c r="Q517" s="211">
        <v>0.96479999999999999</v>
      </c>
      <c r="R517" s="211">
        <v>1.0924056057599998</v>
      </c>
      <c r="S517" s="205"/>
      <c r="T517" s="205"/>
    </row>
    <row r="518" spans="1:20" ht="12.75" customHeight="1" x14ac:dyDescent="0.2">
      <c r="A518" s="193"/>
      <c r="B518" s="319"/>
      <c r="C518" s="440"/>
      <c r="D518" s="218"/>
      <c r="E518" s="206"/>
      <c r="F518" s="208"/>
      <c r="G518" s="330"/>
      <c r="H518" s="212"/>
      <c r="I518" s="332"/>
      <c r="J518" s="212"/>
      <c r="K518" s="23" t="s">
        <v>477</v>
      </c>
      <c r="L518" s="23" t="s">
        <v>30</v>
      </c>
      <c r="M518" s="23">
        <v>0.12</v>
      </c>
      <c r="N518" s="174">
        <v>1</v>
      </c>
      <c r="O518" s="45">
        <v>0.12</v>
      </c>
      <c r="P518" s="212"/>
      <c r="Q518" s="212"/>
      <c r="R518" s="212"/>
      <c r="S518" s="205"/>
      <c r="T518" s="205"/>
    </row>
    <row r="519" spans="1:20" ht="12.75" customHeight="1" x14ac:dyDescent="0.2">
      <c r="A519" s="193"/>
      <c r="B519" s="319"/>
      <c r="C519" s="440"/>
      <c r="D519" s="218"/>
      <c r="E519" s="206"/>
      <c r="F519" s="208"/>
      <c r="G519" s="330"/>
      <c r="H519" s="212"/>
      <c r="I519" s="332"/>
      <c r="J519" s="212"/>
      <c r="K519" s="23"/>
      <c r="L519" s="23"/>
      <c r="M519" s="24"/>
      <c r="N519" s="174"/>
      <c r="O519" s="45">
        <v>0</v>
      </c>
      <c r="P519" s="212"/>
      <c r="Q519" s="212"/>
      <c r="R519" s="212"/>
      <c r="S519" s="205"/>
      <c r="T519" s="205"/>
    </row>
    <row r="520" spans="1:20" ht="12.75" customHeight="1" x14ac:dyDescent="0.2">
      <c r="A520" s="193"/>
      <c r="B520" s="320"/>
      <c r="C520" s="440"/>
      <c r="D520" s="219"/>
      <c r="E520" s="206"/>
      <c r="F520" s="209"/>
      <c r="G520" s="330"/>
      <c r="H520" s="213"/>
      <c r="I520" s="333"/>
      <c r="J520" s="213"/>
      <c r="K520" s="23"/>
      <c r="L520" s="23"/>
      <c r="M520" s="23"/>
      <c r="N520" s="174"/>
      <c r="O520" s="45">
        <v>0</v>
      </c>
      <c r="P520" s="213"/>
      <c r="Q520" s="213"/>
      <c r="R520" s="213"/>
      <c r="S520" s="205"/>
      <c r="T520" s="205"/>
    </row>
    <row r="521" spans="1:20" ht="12.75" customHeight="1" x14ac:dyDescent="0.2">
      <c r="A521" s="193">
        <v>2</v>
      </c>
      <c r="B521" s="220" t="s">
        <v>46</v>
      </c>
      <c r="C521" s="194" t="s">
        <v>1382</v>
      </c>
      <c r="D521" s="217" t="s">
        <v>1296</v>
      </c>
      <c r="E521" s="206">
        <v>74</v>
      </c>
      <c r="F521" s="207">
        <v>0.11616999912000001</v>
      </c>
      <c r="G521" s="330"/>
      <c r="H521" s="205">
        <v>0</v>
      </c>
      <c r="I521" s="349"/>
      <c r="J521" s="211">
        <v>0</v>
      </c>
      <c r="K521" s="23" t="s">
        <v>113</v>
      </c>
      <c r="L521" s="174" t="s">
        <v>23</v>
      </c>
      <c r="M521" s="23">
        <v>1.08</v>
      </c>
      <c r="N521" s="174">
        <v>9.5000000000000001E-2</v>
      </c>
      <c r="O521" s="45">
        <v>0.10260000000000001</v>
      </c>
      <c r="P521" s="211">
        <v>8.5965799348800012</v>
      </c>
      <c r="Q521" s="211">
        <v>0.10260000000000001</v>
      </c>
      <c r="R521" s="211">
        <v>0.11616999912000001</v>
      </c>
      <c r="S521" s="205"/>
      <c r="T521" s="205"/>
    </row>
    <row r="522" spans="1:20" ht="12.75" customHeight="1" x14ac:dyDescent="0.2">
      <c r="A522" s="193"/>
      <c r="B522" s="220"/>
      <c r="C522" s="194"/>
      <c r="D522" s="218"/>
      <c r="E522" s="206"/>
      <c r="F522" s="208"/>
      <c r="G522" s="330"/>
      <c r="H522" s="205"/>
      <c r="I522" s="349"/>
      <c r="J522" s="212"/>
      <c r="K522" s="23"/>
      <c r="L522" s="23"/>
      <c r="M522" s="23"/>
      <c r="N522" s="174"/>
      <c r="O522" s="45">
        <v>0</v>
      </c>
      <c r="P522" s="212"/>
      <c r="Q522" s="212"/>
      <c r="R522" s="212"/>
      <c r="S522" s="205"/>
      <c r="T522" s="205"/>
    </row>
    <row r="523" spans="1:20" ht="12.75" customHeight="1" x14ac:dyDescent="0.2">
      <c r="A523" s="193"/>
      <c r="B523" s="220"/>
      <c r="C523" s="194"/>
      <c r="D523" s="218"/>
      <c r="E523" s="206"/>
      <c r="F523" s="208"/>
      <c r="G523" s="330"/>
      <c r="H523" s="205"/>
      <c r="I523" s="349"/>
      <c r="J523" s="212"/>
      <c r="K523" s="23"/>
      <c r="L523" s="23"/>
      <c r="M523" s="24"/>
      <c r="N523" s="174"/>
      <c r="O523" s="45">
        <v>0</v>
      </c>
      <c r="P523" s="212"/>
      <c r="Q523" s="212"/>
      <c r="R523" s="212"/>
      <c r="S523" s="205"/>
      <c r="T523" s="205"/>
    </row>
    <row r="524" spans="1:20" ht="12.75" customHeight="1" x14ac:dyDescent="0.2">
      <c r="A524" s="193"/>
      <c r="B524" s="220"/>
      <c r="C524" s="194"/>
      <c r="D524" s="219"/>
      <c r="E524" s="206"/>
      <c r="F524" s="209"/>
      <c r="G524" s="330"/>
      <c r="H524" s="205"/>
      <c r="I524" s="349"/>
      <c r="J524" s="213"/>
      <c r="K524" s="23"/>
      <c r="L524" s="23"/>
      <c r="M524" s="23"/>
      <c r="N524" s="174"/>
      <c r="O524" s="45">
        <v>0</v>
      </c>
      <c r="P524" s="213"/>
      <c r="Q524" s="213"/>
      <c r="R524" s="213"/>
      <c r="S524" s="205"/>
      <c r="T524" s="205"/>
    </row>
    <row r="525" spans="1:20" s="44" customFormat="1" ht="12.75" customHeight="1" x14ac:dyDescent="0.2">
      <c r="A525" s="456"/>
      <c r="B525" s="459"/>
      <c r="C525" s="462" t="s">
        <v>1319</v>
      </c>
      <c r="D525" s="459"/>
      <c r="E525" s="474"/>
      <c r="F525" s="477">
        <v>0</v>
      </c>
      <c r="G525" s="500"/>
      <c r="H525" s="470">
        <v>0</v>
      </c>
      <c r="I525" s="497"/>
      <c r="J525" s="470">
        <v>0</v>
      </c>
      <c r="K525" s="88"/>
      <c r="L525" s="88"/>
      <c r="M525" s="88"/>
      <c r="N525" s="89"/>
      <c r="O525" s="90">
        <v>0</v>
      </c>
      <c r="P525" s="470">
        <v>0</v>
      </c>
      <c r="Q525" s="470">
        <v>0</v>
      </c>
      <c r="R525" s="470">
        <v>0</v>
      </c>
      <c r="S525" s="480"/>
      <c r="T525" s="503"/>
    </row>
    <row r="526" spans="1:20" s="44" customFormat="1" ht="12.75" customHeight="1" x14ac:dyDescent="0.2">
      <c r="A526" s="457"/>
      <c r="B526" s="460"/>
      <c r="C526" s="463"/>
      <c r="D526" s="460"/>
      <c r="E526" s="475"/>
      <c r="F526" s="478"/>
      <c r="G526" s="501"/>
      <c r="H526" s="471"/>
      <c r="I526" s="498"/>
      <c r="J526" s="471"/>
      <c r="K526" s="88"/>
      <c r="L526" s="88"/>
      <c r="M526" s="88"/>
      <c r="N526" s="89"/>
      <c r="O526" s="90">
        <v>0</v>
      </c>
      <c r="P526" s="471"/>
      <c r="Q526" s="471"/>
      <c r="R526" s="471"/>
      <c r="S526" s="480"/>
      <c r="T526" s="503"/>
    </row>
    <row r="527" spans="1:20" s="44" customFormat="1" ht="12.75" customHeight="1" x14ac:dyDescent="0.2">
      <c r="A527" s="457"/>
      <c r="B527" s="460"/>
      <c r="C527" s="463"/>
      <c r="D527" s="460"/>
      <c r="E527" s="475"/>
      <c r="F527" s="478"/>
      <c r="G527" s="501"/>
      <c r="H527" s="471"/>
      <c r="I527" s="498"/>
      <c r="J527" s="471"/>
      <c r="K527" s="88"/>
      <c r="L527" s="88"/>
      <c r="M527" s="88"/>
      <c r="N527" s="89"/>
      <c r="O527" s="90">
        <v>0</v>
      </c>
      <c r="P527" s="471"/>
      <c r="Q527" s="471"/>
      <c r="R527" s="471"/>
      <c r="S527" s="480"/>
      <c r="T527" s="503"/>
    </row>
    <row r="528" spans="1:20" s="44" customFormat="1" ht="12.75" customHeight="1" x14ac:dyDescent="0.2">
      <c r="A528" s="458"/>
      <c r="B528" s="461"/>
      <c r="C528" s="464"/>
      <c r="D528" s="461"/>
      <c r="E528" s="476"/>
      <c r="F528" s="479"/>
      <c r="G528" s="502"/>
      <c r="H528" s="472"/>
      <c r="I528" s="499"/>
      <c r="J528" s="472"/>
      <c r="K528" s="88"/>
      <c r="L528" s="88"/>
      <c r="M528" s="88"/>
      <c r="N528" s="89"/>
      <c r="O528" s="90">
        <v>0</v>
      </c>
      <c r="P528" s="472"/>
      <c r="Q528" s="472"/>
      <c r="R528" s="472"/>
      <c r="S528" s="480"/>
      <c r="T528" s="503"/>
    </row>
    <row r="529" spans="1:20" s="44" customFormat="1" ht="12.75" customHeight="1" x14ac:dyDescent="0.2">
      <c r="A529" s="456"/>
      <c r="B529" s="459"/>
      <c r="C529" s="462" t="s">
        <v>1320</v>
      </c>
      <c r="D529" s="459"/>
      <c r="E529" s="474"/>
      <c r="F529" s="477">
        <v>0</v>
      </c>
      <c r="G529" s="500"/>
      <c r="H529" s="470">
        <v>0</v>
      </c>
      <c r="I529" s="497"/>
      <c r="J529" s="470">
        <v>0</v>
      </c>
      <c r="K529" s="88"/>
      <c r="L529" s="88"/>
      <c r="M529" s="88"/>
      <c r="N529" s="89"/>
      <c r="O529" s="90">
        <v>0</v>
      </c>
      <c r="P529" s="470">
        <v>0</v>
      </c>
      <c r="Q529" s="470">
        <v>0</v>
      </c>
      <c r="R529" s="470">
        <v>0</v>
      </c>
      <c r="S529" s="480"/>
      <c r="T529" s="481">
        <v>9.7794043233737321E-4</v>
      </c>
    </row>
    <row r="530" spans="1:20" s="44" customFormat="1" ht="12.75" customHeight="1" x14ac:dyDescent="0.2">
      <c r="A530" s="457"/>
      <c r="B530" s="460"/>
      <c r="C530" s="463"/>
      <c r="D530" s="460"/>
      <c r="E530" s="475"/>
      <c r="F530" s="478"/>
      <c r="G530" s="501"/>
      <c r="H530" s="471"/>
      <c r="I530" s="498"/>
      <c r="J530" s="471"/>
      <c r="K530" s="88"/>
      <c r="L530" s="88"/>
      <c r="M530" s="88"/>
      <c r="N530" s="89"/>
      <c r="O530" s="90">
        <v>0</v>
      </c>
      <c r="P530" s="471"/>
      <c r="Q530" s="471"/>
      <c r="R530" s="471"/>
      <c r="S530" s="480"/>
      <c r="T530" s="481"/>
    </row>
    <row r="531" spans="1:20" s="44" customFormat="1" ht="12.75" customHeight="1" x14ac:dyDescent="0.2">
      <c r="A531" s="457"/>
      <c r="B531" s="460"/>
      <c r="C531" s="463"/>
      <c r="D531" s="460"/>
      <c r="E531" s="475"/>
      <c r="F531" s="478"/>
      <c r="G531" s="501"/>
      <c r="H531" s="471"/>
      <c r="I531" s="498"/>
      <c r="J531" s="471"/>
      <c r="K531" s="88"/>
      <c r="L531" s="88"/>
      <c r="M531" s="88"/>
      <c r="N531" s="89"/>
      <c r="O531" s="90">
        <v>0</v>
      </c>
      <c r="P531" s="471"/>
      <c r="Q531" s="471"/>
      <c r="R531" s="471"/>
      <c r="S531" s="480"/>
      <c r="T531" s="481"/>
    </row>
    <row r="532" spans="1:20" s="44" customFormat="1" ht="12.75" customHeight="1" x14ac:dyDescent="0.2">
      <c r="A532" s="458"/>
      <c r="B532" s="461"/>
      <c r="C532" s="464"/>
      <c r="D532" s="461"/>
      <c r="E532" s="476"/>
      <c r="F532" s="479"/>
      <c r="G532" s="502"/>
      <c r="H532" s="472"/>
      <c r="I532" s="499"/>
      <c r="J532" s="472"/>
      <c r="K532" s="88"/>
      <c r="L532" s="88"/>
      <c r="M532" s="88"/>
      <c r="N532" s="89"/>
      <c r="O532" s="90">
        <v>0</v>
      </c>
      <c r="P532" s="472"/>
      <c r="Q532" s="472"/>
      <c r="R532" s="472"/>
      <c r="S532" s="480"/>
      <c r="T532" s="481"/>
    </row>
    <row r="533" spans="1:20" ht="12.75" customHeight="1" x14ac:dyDescent="0.2">
      <c r="A533" s="193"/>
      <c r="B533" s="318"/>
      <c r="C533" s="325" t="s">
        <v>1383</v>
      </c>
      <c r="D533" s="440"/>
      <c r="E533" s="321"/>
      <c r="F533" s="207">
        <v>0</v>
      </c>
      <c r="G533" s="330"/>
      <c r="H533" s="211">
        <v>0</v>
      </c>
      <c r="I533" s="331"/>
      <c r="J533" s="211">
        <v>0</v>
      </c>
      <c r="K533" s="54"/>
      <c r="L533" s="54"/>
      <c r="M533" s="54"/>
      <c r="N533" s="145"/>
      <c r="O533" s="45">
        <v>0</v>
      </c>
      <c r="P533" s="211">
        <v>0</v>
      </c>
      <c r="Q533" s="211">
        <v>0</v>
      </c>
      <c r="R533" s="211">
        <v>0</v>
      </c>
      <c r="S533" s="205">
        <v>0</v>
      </c>
      <c r="T533" s="205">
        <v>0</v>
      </c>
    </row>
    <row r="534" spans="1:20" ht="12.75" customHeight="1" x14ac:dyDescent="0.2">
      <c r="A534" s="193"/>
      <c r="B534" s="319"/>
      <c r="C534" s="326"/>
      <c r="D534" s="324"/>
      <c r="E534" s="321"/>
      <c r="F534" s="208"/>
      <c r="G534" s="330"/>
      <c r="H534" s="212"/>
      <c r="I534" s="332"/>
      <c r="J534" s="212"/>
      <c r="K534" s="23"/>
      <c r="L534" s="23"/>
      <c r="M534" s="23"/>
      <c r="N534" s="144"/>
      <c r="O534" s="45">
        <v>0</v>
      </c>
      <c r="P534" s="212"/>
      <c r="Q534" s="212"/>
      <c r="R534" s="212"/>
      <c r="S534" s="205"/>
      <c r="T534" s="205"/>
    </row>
    <row r="535" spans="1:20" ht="12.75" customHeight="1" x14ac:dyDescent="0.2">
      <c r="A535" s="193"/>
      <c r="B535" s="319"/>
      <c r="C535" s="326"/>
      <c r="D535" s="324"/>
      <c r="E535" s="321"/>
      <c r="F535" s="208"/>
      <c r="G535" s="330"/>
      <c r="H535" s="212"/>
      <c r="I535" s="332"/>
      <c r="J535" s="212"/>
      <c r="K535" s="23"/>
      <c r="L535" s="23"/>
      <c r="M535" s="24"/>
      <c r="N535" s="144"/>
      <c r="O535" s="45">
        <v>0</v>
      </c>
      <c r="P535" s="212"/>
      <c r="Q535" s="212"/>
      <c r="R535" s="212"/>
      <c r="S535" s="205"/>
      <c r="T535" s="205"/>
    </row>
    <row r="536" spans="1:20" ht="12.75" customHeight="1" x14ac:dyDescent="0.2">
      <c r="A536" s="193"/>
      <c r="B536" s="320"/>
      <c r="C536" s="327"/>
      <c r="D536" s="324"/>
      <c r="E536" s="321"/>
      <c r="F536" s="209"/>
      <c r="G536" s="330"/>
      <c r="H536" s="213"/>
      <c r="I536" s="333"/>
      <c r="J536" s="213"/>
      <c r="K536" s="23"/>
      <c r="L536" s="23"/>
      <c r="M536" s="23"/>
      <c r="N536" s="144"/>
      <c r="O536" s="45">
        <v>0</v>
      </c>
      <c r="P536" s="213"/>
      <c r="Q536" s="213"/>
      <c r="R536" s="213"/>
      <c r="S536" s="205"/>
      <c r="T536" s="205"/>
    </row>
    <row r="537" spans="1:20" ht="12.75" customHeight="1" x14ac:dyDescent="0.2">
      <c r="A537" s="193">
        <v>1</v>
      </c>
      <c r="B537" s="220" t="s">
        <v>613</v>
      </c>
      <c r="C537" s="194" t="s">
        <v>1384</v>
      </c>
      <c r="D537" s="217" t="s">
        <v>1297</v>
      </c>
      <c r="E537" s="206">
        <v>1.35</v>
      </c>
      <c r="F537" s="207">
        <v>17.4922866</v>
      </c>
      <c r="G537" s="225">
        <v>5.0199999999999996</v>
      </c>
      <c r="H537" s="211">
        <v>9.5314739999999993</v>
      </c>
      <c r="I537" s="225">
        <v>3.38</v>
      </c>
      <c r="J537" s="211">
        <v>7.9608125999999997</v>
      </c>
      <c r="K537" s="54"/>
      <c r="L537" s="54"/>
      <c r="M537" s="54"/>
      <c r="N537" s="176"/>
      <c r="O537" s="45">
        <v>0</v>
      </c>
      <c r="P537" s="211">
        <v>23.61458691</v>
      </c>
      <c r="Q537" s="211">
        <v>0</v>
      </c>
      <c r="R537" s="211">
        <v>0</v>
      </c>
      <c r="S537" s="205"/>
      <c r="T537" s="205"/>
    </row>
    <row r="538" spans="1:20" ht="12.75" customHeight="1" x14ac:dyDescent="0.2">
      <c r="A538" s="193"/>
      <c r="B538" s="220"/>
      <c r="C538" s="194"/>
      <c r="D538" s="218"/>
      <c r="E538" s="206"/>
      <c r="F538" s="208"/>
      <c r="G538" s="225"/>
      <c r="H538" s="212"/>
      <c r="I538" s="225"/>
      <c r="J538" s="212"/>
      <c r="K538" s="23"/>
      <c r="L538" s="23"/>
      <c r="M538" s="23"/>
      <c r="N538" s="174"/>
      <c r="O538" s="45">
        <v>0</v>
      </c>
      <c r="P538" s="212"/>
      <c r="Q538" s="212"/>
      <c r="R538" s="212"/>
      <c r="S538" s="205"/>
      <c r="T538" s="205"/>
    </row>
    <row r="539" spans="1:20" ht="12.75" customHeight="1" x14ac:dyDescent="0.2">
      <c r="A539" s="193"/>
      <c r="B539" s="220"/>
      <c r="C539" s="194"/>
      <c r="D539" s="218"/>
      <c r="E539" s="206"/>
      <c r="F539" s="208"/>
      <c r="G539" s="225"/>
      <c r="H539" s="212"/>
      <c r="I539" s="225"/>
      <c r="J539" s="212"/>
      <c r="K539" s="23"/>
      <c r="L539" s="23"/>
      <c r="M539" s="24"/>
      <c r="N539" s="174"/>
      <c r="O539" s="45">
        <v>0</v>
      </c>
      <c r="P539" s="212"/>
      <c r="Q539" s="212"/>
      <c r="R539" s="212"/>
      <c r="S539" s="205"/>
      <c r="T539" s="205"/>
    </row>
    <row r="540" spans="1:20" ht="12.75" customHeight="1" x14ac:dyDescent="0.2">
      <c r="A540" s="193"/>
      <c r="B540" s="220"/>
      <c r="C540" s="194"/>
      <c r="D540" s="219"/>
      <c r="E540" s="206"/>
      <c r="F540" s="209"/>
      <c r="G540" s="225"/>
      <c r="H540" s="213"/>
      <c r="I540" s="225"/>
      <c r="J540" s="213"/>
      <c r="K540" s="23"/>
      <c r="L540" s="23"/>
      <c r="M540" s="23"/>
      <c r="N540" s="174"/>
      <c r="O540" s="45">
        <v>0</v>
      </c>
      <c r="P540" s="213"/>
      <c r="Q540" s="213"/>
      <c r="R540" s="213"/>
      <c r="S540" s="205"/>
      <c r="T540" s="205"/>
    </row>
    <row r="541" spans="1:20" ht="12.75" customHeight="1" x14ac:dyDescent="0.2">
      <c r="A541" s="193">
        <v>2</v>
      </c>
      <c r="B541" s="306" t="s">
        <v>615</v>
      </c>
      <c r="C541" s="194" t="s">
        <v>1385</v>
      </c>
      <c r="D541" s="217" t="s">
        <v>1297</v>
      </c>
      <c r="E541" s="206">
        <v>1.35</v>
      </c>
      <c r="F541" s="207">
        <v>120.81744962400001</v>
      </c>
      <c r="G541" s="225">
        <v>38.700000000000003</v>
      </c>
      <c r="H541" s="211">
        <v>73.479690000000005</v>
      </c>
      <c r="I541" s="225">
        <v>1.1000000000000001</v>
      </c>
      <c r="J541" s="211">
        <v>2.5907970000000002</v>
      </c>
      <c r="K541" s="23" t="s">
        <v>619</v>
      </c>
      <c r="L541" s="23" t="s">
        <v>33</v>
      </c>
      <c r="M541" s="23">
        <v>1.04</v>
      </c>
      <c r="N541" s="174">
        <v>38</v>
      </c>
      <c r="O541" s="45">
        <v>39.520000000000003</v>
      </c>
      <c r="P541" s="211">
        <v>163.10355699240003</v>
      </c>
      <c r="Q541" s="211">
        <v>39.520000000000003</v>
      </c>
      <c r="R541" s="211">
        <v>44.746962623999998</v>
      </c>
      <c r="S541" s="205"/>
      <c r="T541" s="205"/>
    </row>
    <row r="542" spans="1:20" ht="12.75" customHeight="1" x14ac:dyDescent="0.2">
      <c r="A542" s="193"/>
      <c r="B542" s="306"/>
      <c r="C542" s="194"/>
      <c r="D542" s="218"/>
      <c r="E542" s="206"/>
      <c r="F542" s="208"/>
      <c r="G542" s="225"/>
      <c r="H542" s="212"/>
      <c r="I542" s="225"/>
      <c r="J542" s="212"/>
      <c r="K542" s="23"/>
      <c r="L542" s="23"/>
      <c r="M542" s="23"/>
      <c r="N542" s="174"/>
      <c r="O542" s="45">
        <v>0</v>
      </c>
      <c r="P542" s="212"/>
      <c r="Q542" s="212"/>
      <c r="R542" s="212"/>
      <c r="S542" s="205"/>
      <c r="T542" s="205"/>
    </row>
    <row r="543" spans="1:20" ht="12.75" customHeight="1" x14ac:dyDescent="0.2">
      <c r="A543" s="193"/>
      <c r="B543" s="306"/>
      <c r="C543" s="194"/>
      <c r="D543" s="218"/>
      <c r="E543" s="206"/>
      <c r="F543" s="208"/>
      <c r="G543" s="225"/>
      <c r="H543" s="212"/>
      <c r="I543" s="225"/>
      <c r="J543" s="212"/>
      <c r="K543" s="23"/>
      <c r="L543" s="174"/>
      <c r="M543" s="17"/>
      <c r="N543" s="174"/>
      <c r="O543" s="45">
        <v>0</v>
      </c>
      <c r="P543" s="212"/>
      <c r="Q543" s="212"/>
      <c r="R543" s="212"/>
      <c r="S543" s="205"/>
      <c r="T543" s="205"/>
    </row>
    <row r="544" spans="1:20" ht="12.75" customHeight="1" x14ac:dyDescent="0.2">
      <c r="A544" s="193"/>
      <c r="B544" s="306"/>
      <c r="C544" s="194"/>
      <c r="D544" s="219"/>
      <c r="E544" s="206"/>
      <c r="F544" s="209"/>
      <c r="G544" s="225"/>
      <c r="H544" s="213"/>
      <c r="I544" s="225"/>
      <c r="J544" s="213"/>
      <c r="K544" s="23"/>
      <c r="L544" s="23"/>
      <c r="M544" s="23"/>
      <c r="N544" s="174"/>
      <c r="O544" s="45">
        <v>0</v>
      </c>
      <c r="P544" s="213"/>
      <c r="Q544" s="213"/>
      <c r="R544" s="213"/>
      <c r="S544" s="205"/>
      <c r="T544" s="205"/>
    </row>
    <row r="545" spans="1:20" ht="12.75" customHeight="1" x14ac:dyDescent="0.2">
      <c r="A545" s="193">
        <v>3</v>
      </c>
      <c r="B545" s="220" t="s">
        <v>617</v>
      </c>
      <c r="C545" s="194" t="s">
        <v>1386</v>
      </c>
      <c r="D545" s="217" t="s">
        <v>1296</v>
      </c>
      <c r="E545" s="206">
        <v>309</v>
      </c>
      <c r="F545" s="207">
        <v>0.57281726111999998</v>
      </c>
      <c r="G545" s="225">
        <v>0.16</v>
      </c>
      <c r="H545" s="211">
        <v>0.30379200000000001</v>
      </c>
      <c r="I545" s="331"/>
      <c r="J545" s="211">
        <v>0</v>
      </c>
      <c r="K545" s="23" t="s">
        <v>113</v>
      </c>
      <c r="L545" s="23" t="s">
        <v>23</v>
      </c>
      <c r="M545" s="23">
        <v>1.08</v>
      </c>
      <c r="N545" s="174">
        <v>0.22</v>
      </c>
      <c r="O545" s="45">
        <v>0.23760000000000001</v>
      </c>
      <c r="P545" s="211">
        <v>177.00053368607999</v>
      </c>
      <c r="Q545" s="211">
        <v>0.23760000000000001</v>
      </c>
      <c r="R545" s="211">
        <v>0.26902526112000003</v>
      </c>
      <c r="S545" s="205"/>
      <c r="T545" s="205"/>
    </row>
    <row r="546" spans="1:20" ht="12.75" customHeight="1" x14ac:dyDescent="0.2">
      <c r="A546" s="193"/>
      <c r="B546" s="220"/>
      <c r="C546" s="194"/>
      <c r="D546" s="218"/>
      <c r="E546" s="206"/>
      <c r="F546" s="208"/>
      <c r="G546" s="225"/>
      <c r="H546" s="212"/>
      <c r="I546" s="332"/>
      <c r="J546" s="212"/>
      <c r="K546" s="23"/>
      <c r="L546" s="23"/>
      <c r="M546" s="23"/>
      <c r="N546" s="174"/>
      <c r="O546" s="45">
        <v>0</v>
      </c>
      <c r="P546" s="212"/>
      <c r="Q546" s="212"/>
      <c r="R546" s="212"/>
      <c r="S546" s="205"/>
      <c r="T546" s="205"/>
    </row>
    <row r="547" spans="1:20" ht="12.75" customHeight="1" x14ac:dyDescent="0.2">
      <c r="A547" s="193"/>
      <c r="B547" s="220"/>
      <c r="C547" s="194"/>
      <c r="D547" s="218"/>
      <c r="E547" s="206"/>
      <c r="F547" s="208"/>
      <c r="G547" s="225"/>
      <c r="H547" s="212"/>
      <c r="I547" s="332"/>
      <c r="J547" s="212"/>
      <c r="K547" s="23"/>
      <c r="L547" s="23"/>
      <c r="M547" s="24"/>
      <c r="N547" s="174"/>
      <c r="O547" s="45">
        <v>0</v>
      </c>
      <c r="P547" s="212"/>
      <c r="Q547" s="212"/>
      <c r="R547" s="212"/>
      <c r="S547" s="205"/>
      <c r="T547" s="205"/>
    </row>
    <row r="548" spans="1:20" ht="12.75" customHeight="1" x14ac:dyDescent="0.2">
      <c r="A548" s="193"/>
      <c r="B548" s="220"/>
      <c r="C548" s="194"/>
      <c r="D548" s="219"/>
      <c r="E548" s="206"/>
      <c r="F548" s="209"/>
      <c r="G548" s="225"/>
      <c r="H548" s="213"/>
      <c r="I548" s="333"/>
      <c r="J548" s="213"/>
      <c r="K548" s="23"/>
      <c r="L548" s="23"/>
      <c r="M548" s="23"/>
      <c r="N548" s="174"/>
      <c r="O548" s="45">
        <v>0</v>
      </c>
      <c r="P548" s="213"/>
      <c r="Q548" s="213"/>
      <c r="R548" s="213"/>
      <c r="S548" s="205"/>
      <c r="T548" s="205"/>
    </row>
    <row r="549" spans="1:20" s="44" customFormat="1" ht="12.75" customHeight="1" x14ac:dyDescent="0.2">
      <c r="A549" s="456"/>
      <c r="B549" s="459"/>
      <c r="C549" s="462" t="s">
        <v>1319</v>
      </c>
      <c r="D549" s="459"/>
      <c r="E549" s="474"/>
      <c r="F549" s="477">
        <v>0</v>
      </c>
      <c r="G549" s="500"/>
      <c r="H549" s="470">
        <v>0</v>
      </c>
      <c r="I549" s="497"/>
      <c r="J549" s="470">
        <v>0</v>
      </c>
      <c r="K549" s="88"/>
      <c r="L549" s="88"/>
      <c r="M549" s="88"/>
      <c r="N549" s="89"/>
      <c r="O549" s="90">
        <v>0</v>
      </c>
      <c r="P549" s="470">
        <v>0</v>
      </c>
      <c r="Q549" s="470">
        <v>0</v>
      </c>
      <c r="R549" s="470">
        <v>0</v>
      </c>
      <c r="S549" s="480"/>
      <c r="T549" s="503"/>
    </row>
    <row r="550" spans="1:20" s="44" customFormat="1" ht="12.75" customHeight="1" x14ac:dyDescent="0.2">
      <c r="A550" s="457"/>
      <c r="B550" s="460"/>
      <c r="C550" s="463"/>
      <c r="D550" s="460"/>
      <c r="E550" s="475"/>
      <c r="F550" s="478"/>
      <c r="G550" s="501"/>
      <c r="H550" s="471"/>
      <c r="I550" s="498"/>
      <c r="J550" s="471"/>
      <c r="K550" s="88"/>
      <c r="L550" s="88"/>
      <c r="M550" s="88"/>
      <c r="N550" s="89"/>
      <c r="O550" s="90">
        <v>0</v>
      </c>
      <c r="P550" s="471"/>
      <c r="Q550" s="471"/>
      <c r="R550" s="471"/>
      <c r="S550" s="480"/>
      <c r="T550" s="503"/>
    </row>
    <row r="551" spans="1:20" s="44" customFormat="1" ht="12.75" customHeight="1" x14ac:dyDescent="0.2">
      <c r="A551" s="457"/>
      <c r="B551" s="460"/>
      <c r="C551" s="463"/>
      <c r="D551" s="460"/>
      <c r="E551" s="475"/>
      <c r="F551" s="478"/>
      <c r="G551" s="501"/>
      <c r="H551" s="471"/>
      <c r="I551" s="498"/>
      <c r="J551" s="471"/>
      <c r="K551" s="88"/>
      <c r="L551" s="88"/>
      <c r="M551" s="88"/>
      <c r="N551" s="89"/>
      <c r="O551" s="90">
        <v>0</v>
      </c>
      <c r="P551" s="471"/>
      <c r="Q551" s="471"/>
      <c r="R551" s="471"/>
      <c r="S551" s="480"/>
      <c r="T551" s="503"/>
    </row>
    <row r="552" spans="1:20" s="44" customFormat="1" ht="12.75" customHeight="1" x14ac:dyDescent="0.2">
      <c r="A552" s="458"/>
      <c r="B552" s="461"/>
      <c r="C552" s="464"/>
      <c r="D552" s="461"/>
      <c r="E552" s="476"/>
      <c r="F552" s="479"/>
      <c r="G552" s="502"/>
      <c r="H552" s="472"/>
      <c r="I552" s="499"/>
      <c r="J552" s="472"/>
      <c r="K552" s="88"/>
      <c r="L552" s="88"/>
      <c r="M552" s="88"/>
      <c r="N552" s="89"/>
      <c r="O552" s="90">
        <v>0</v>
      </c>
      <c r="P552" s="472"/>
      <c r="Q552" s="472"/>
      <c r="R552" s="472"/>
      <c r="S552" s="480"/>
      <c r="T552" s="503"/>
    </row>
    <row r="553" spans="1:20" s="44" customFormat="1" ht="12.75" customHeight="1" x14ac:dyDescent="0.2">
      <c r="A553" s="456"/>
      <c r="B553" s="459"/>
      <c r="C553" s="462" t="s">
        <v>1320</v>
      </c>
      <c r="D553" s="459"/>
      <c r="E553" s="474"/>
      <c r="F553" s="477">
        <v>0</v>
      </c>
      <c r="G553" s="500"/>
      <c r="H553" s="470">
        <v>0</v>
      </c>
      <c r="I553" s="497"/>
      <c r="J553" s="470">
        <v>0</v>
      </c>
      <c r="K553" s="88"/>
      <c r="L553" s="88"/>
      <c r="M553" s="88"/>
      <c r="N553" s="89"/>
      <c r="O553" s="90">
        <v>0</v>
      </c>
      <c r="P553" s="470">
        <v>0</v>
      </c>
      <c r="Q553" s="470">
        <v>0</v>
      </c>
      <c r="R553" s="470">
        <v>0</v>
      </c>
      <c r="S553" s="480"/>
      <c r="T553" s="481">
        <v>1.7447602092525781E-3</v>
      </c>
    </row>
    <row r="554" spans="1:20" s="44" customFormat="1" ht="12.75" customHeight="1" x14ac:dyDescent="0.2">
      <c r="A554" s="457"/>
      <c r="B554" s="460"/>
      <c r="C554" s="463"/>
      <c r="D554" s="460"/>
      <c r="E554" s="475"/>
      <c r="F554" s="478"/>
      <c r="G554" s="501"/>
      <c r="H554" s="471"/>
      <c r="I554" s="498"/>
      <c r="J554" s="471"/>
      <c r="K554" s="88"/>
      <c r="L554" s="88"/>
      <c r="M554" s="88"/>
      <c r="N554" s="89"/>
      <c r="O554" s="90">
        <v>0</v>
      </c>
      <c r="P554" s="471"/>
      <c r="Q554" s="471"/>
      <c r="R554" s="471"/>
      <c r="S554" s="480"/>
      <c r="T554" s="481"/>
    </row>
    <row r="555" spans="1:20" s="44" customFormat="1" ht="12.75" customHeight="1" x14ac:dyDescent="0.2">
      <c r="A555" s="457"/>
      <c r="B555" s="460"/>
      <c r="C555" s="463"/>
      <c r="D555" s="460"/>
      <c r="E555" s="475"/>
      <c r="F555" s="478"/>
      <c r="G555" s="501"/>
      <c r="H555" s="471"/>
      <c r="I555" s="498"/>
      <c r="J555" s="471"/>
      <c r="K555" s="88"/>
      <c r="L555" s="88"/>
      <c r="M555" s="88"/>
      <c r="N555" s="89"/>
      <c r="O555" s="90">
        <v>0</v>
      </c>
      <c r="P555" s="471"/>
      <c r="Q555" s="471"/>
      <c r="R555" s="471"/>
      <c r="S555" s="480"/>
      <c r="T555" s="481"/>
    </row>
    <row r="556" spans="1:20" s="44" customFormat="1" ht="12.75" customHeight="1" x14ac:dyDescent="0.2">
      <c r="A556" s="458"/>
      <c r="B556" s="461"/>
      <c r="C556" s="464"/>
      <c r="D556" s="461"/>
      <c r="E556" s="476"/>
      <c r="F556" s="479"/>
      <c r="G556" s="502"/>
      <c r="H556" s="472"/>
      <c r="I556" s="499"/>
      <c r="J556" s="472"/>
      <c r="K556" s="88"/>
      <c r="L556" s="88"/>
      <c r="M556" s="88"/>
      <c r="N556" s="89"/>
      <c r="O556" s="90">
        <v>0</v>
      </c>
      <c r="P556" s="472"/>
      <c r="Q556" s="472"/>
      <c r="R556" s="472"/>
      <c r="S556" s="480"/>
      <c r="T556" s="481"/>
    </row>
    <row r="557" spans="1:20" ht="12.75" customHeight="1" x14ac:dyDescent="0.2">
      <c r="A557" s="193"/>
      <c r="B557" s="318"/>
      <c r="C557" s="325" t="s">
        <v>1387</v>
      </c>
      <c r="D557" s="440"/>
      <c r="E557" s="321"/>
      <c r="F557" s="207">
        <v>0</v>
      </c>
      <c r="G557" s="330"/>
      <c r="H557" s="211">
        <v>0</v>
      </c>
      <c r="I557" s="331"/>
      <c r="J557" s="211">
        <v>0</v>
      </c>
      <c r="K557" s="54"/>
      <c r="L557" s="54"/>
      <c r="M557" s="54"/>
      <c r="N557" s="145"/>
      <c r="O557" s="45">
        <v>0</v>
      </c>
      <c r="P557" s="211">
        <v>0</v>
      </c>
      <c r="Q557" s="211">
        <v>0</v>
      </c>
      <c r="R557" s="211">
        <v>0</v>
      </c>
      <c r="S557" s="205">
        <v>0</v>
      </c>
      <c r="T557" s="205">
        <v>0</v>
      </c>
    </row>
    <row r="558" spans="1:20" ht="12.75" customHeight="1" x14ac:dyDescent="0.2">
      <c r="A558" s="193"/>
      <c r="B558" s="319"/>
      <c r="C558" s="326"/>
      <c r="D558" s="324"/>
      <c r="E558" s="321"/>
      <c r="F558" s="208"/>
      <c r="G558" s="330"/>
      <c r="H558" s="212"/>
      <c r="I558" s="332"/>
      <c r="J558" s="212"/>
      <c r="K558" s="23"/>
      <c r="L558" s="23"/>
      <c r="M558" s="23"/>
      <c r="N558" s="144"/>
      <c r="O558" s="45">
        <v>0</v>
      </c>
      <c r="P558" s="212"/>
      <c r="Q558" s="212"/>
      <c r="R558" s="212"/>
      <c r="S558" s="205"/>
      <c r="T558" s="205"/>
    </row>
    <row r="559" spans="1:20" ht="12.75" customHeight="1" x14ac:dyDescent="0.2">
      <c r="A559" s="193"/>
      <c r="B559" s="319"/>
      <c r="C559" s="326"/>
      <c r="D559" s="324"/>
      <c r="E559" s="321"/>
      <c r="F559" s="208"/>
      <c r="G559" s="330"/>
      <c r="H559" s="212"/>
      <c r="I559" s="332"/>
      <c r="J559" s="212"/>
      <c r="K559" s="23"/>
      <c r="L559" s="23"/>
      <c r="M559" s="24"/>
      <c r="N559" s="144"/>
      <c r="O559" s="45">
        <v>0</v>
      </c>
      <c r="P559" s="212"/>
      <c r="Q559" s="212"/>
      <c r="R559" s="212"/>
      <c r="S559" s="205"/>
      <c r="T559" s="205"/>
    </row>
    <row r="560" spans="1:20" ht="12.75" customHeight="1" x14ac:dyDescent="0.2">
      <c r="A560" s="193"/>
      <c r="B560" s="320"/>
      <c r="C560" s="327"/>
      <c r="D560" s="324"/>
      <c r="E560" s="321"/>
      <c r="F560" s="209"/>
      <c r="G560" s="330"/>
      <c r="H560" s="213"/>
      <c r="I560" s="333"/>
      <c r="J560" s="213"/>
      <c r="K560" s="23"/>
      <c r="L560" s="23"/>
      <c r="M560" s="23"/>
      <c r="N560" s="144"/>
      <c r="O560" s="45">
        <v>0</v>
      </c>
      <c r="P560" s="213"/>
      <c r="Q560" s="213"/>
      <c r="R560" s="213"/>
      <c r="S560" s="205"/>
      <c r="T560" s="205"/>
    </row>
    <row r="561" spans="1:20" ht="12.75" customHeight="1" x14ac:dyDescent="0.2">
      <c r="A561" s="193">
        <v>1</v>
      </c>
      <c r="B561" s="220" t="s">
        <v>621</v>
      </c>
      <c r="C561" s="194" t="s">
        <v>1388</v>
      </c>
      <c r="D561" s="469" t="s">
        <v>1433</v>
      </c>
      <c r="E561" s="206">
        <v>88</v>
      </c>
      <c r="F561" s="207">
        <v>0.24428743800000002</v>
      </c>
      <c r="G561" s="225">
        <v>0.11700000000000001</v>
      </c>
      <c r="H561" s="205">
        <v>0.22214790000000001</v>
      </c>
      <c r="I561" s="269">
        <v>9.4000000000000004E-3</v>
      </c>
      <c r="J561" s="211">
        <v>2.2139538E-2</v>
      </c>
      <c r="K561" s="23"/>
      <c r="L561" s="23"/>
      <c r="M561" s="23"/>
      <c r="N561" s="174"/>
      <c r="O561" s="45">
        <v>0</v>
      </c>
      <c r="P561" s="211">
        <v>21.497294544000003</v>
      </c>
      <c r="Q561" s="211">
        <v>0</v>
      </c>
      <c r="R561" s="211">
        <v>0</v>
      </c>
      <c r="S561" s="205"/>
      <c r="T561" s="205"/>
    </row>
    <row r="562" spans="1:20" ht="12.75" customHeight="1" x14ac:dyDescent="0.2">
      <c r="A562" s="193"/>
      <c r="B562" s="220"/>
      <c r="C562" s="194"/>
      <c r="D562" s="204"/>
      <c r="E562" s="206"/>
      <c r="F562" s="208"/>
      <c r="G562" s="225"/>
      <c r="H562" s="205"/>
      <c r="I562" s="269"/>
      <c r="J562" s="212"/>
      <c r="K562" s="23"/>
      <c r="L562" s="23"/>
      <c r="M562" s="23"/>
      <c r="N562" s="174"/>
      <c r="O562" s="45">
        <v>0</v>
      </c>
      <c r="P562" s="212"/>
      <c r="Q562" s="212"/>
      <c r="R562" s="212"/>
      <c r="S562" s="205"/>
      <c r="T562" s="205"/>
    </row>
    <row r="563" spans="1:20" ht="12.75" customHeight="1" x14ac:dyDescent="0.2">
      <c r="A563" s="193"/>
      <c r="B563" s="220"/>
      <c r="C563" s="194"/>
      <c r="D563" s="204"/>
      <c r="E563" s="206"/>
      <c r="F563" s="208"/>
      <c r="G563" s="225"/>
      <c r="H563" s="205"/>
      <c r="I563" s="269"/>
      <c r="J563" s="212"/>
      <c r="K563" s="23"/>
      <c r="L563" s="23"/>
      <c r="M563" s="24"/>
      <c r="N563" s="174"/>
      <c r="O563" s="45">
        <v>0</v>
      </c>
      <c r="P563" s="212"/>
      <c r="Q563" s="212"/>
      <c r="R563" s="212"/>
      <c r="S563" s="205"/>
      <c r="T563" s="205"/>
    </row>
    <row r="564" spans="1:20" ht="12.75" customHeight="1" x14ac:dyDescent="0.2">
      <c r="A564" s="193"/>
      <c r="B564" s="220"/>
      <c r="C564" s="194"/>
      <c r="D564" s="204"/>
      <c r="E564" s="206"/>
      <c r="F564" s="209"/>
      <c r="G564" s="225"/>
      <c r="H564" s="205"/>
      <c r="I564" s="269"/>
      <c r="J564" s="213"/>
      <c r="K564" s="23"/>
      <c r="L564" s="23"/>
      <c r="M564" s="23"/>
      <c r="N564" s="174"/>
      <c r="O564" s="45">
        <v>0</v>
      </c>
      <c r="P564" s="213"/>
      <c r="Q564" s="213"/>
      <c r="R564" s="213"/>
      <c r="S564" s="205"/>
      <c r="T564" s="205"/>
    </row>
    <row r="565" spans="1:20" ht="12.75" customHeight="1" x14ac:dyDescent="0.2">
      <c r="A565" s="193">
        <v>2</v>
      </c>
      <c r="B565" s="220" t="s">
        <v>46</v>
      </c>
      <c r="C565" s="194" t="s">
        <v>1389</v>
      </c>
      <c r="D565" s="194" t="s">
        <v>1434</v>
      </c>
      <c r="E565" s="206">
        <v>1.0999999999999999E-2</v>
      </c>
      <c r="F565" s="207">
        <v>243.43615800000001</v>
      </c>
      <c r="G565" s="225"/>
      <c r="H565" s="205">
        <v>0</v>
      </c>
      <c r="I565" s="225"/>
      <c r="J565" s="211">
        <v>0</v>
      </c>
      <c r="K565" s="23" t="s">
        <v>58</v>
      </c>
      <c r="L565" s="23" t="s">
        <v>28</v>
      </c>
      <c r="M565" s="23">
        <v>1</v>
      </c>
      <c r="N565" s="174">
        <v>215</v>
      </c>
      <c r="O565" s="45">
        <v>215</v>
      </c>
      <c r="P565" s="211">
        <v>2.6777977379999998</v>
      </c>
      <c r="Q565" s="211">
        <v>215</v>
      </c>
      <c r="R565" s="211">
        <v>243.43615800000001</v>
      </c>
      <c r="S565" s="205"/>
      <c r="T565" s="205"/>
    </row>
    <row r="566" spans="1:20" ht="12.75" customHeight="1" x14ac:dyDescent="0.2">
      <c r="A566" s="193"/>
      <c r="B566" s="220"/>
      <c r="C566" s="194"/>
      <c r="D566" s="193"/>
      <c r="E566" s="206"/>
      <c r="F566" s="208"/>
      <c r="G566" s="225"/>
      <c r="H566" s="205"/>
      <c r="I566" s="225"/>
      <c r="J566" s="212"/>
      <c r="K566" s="23"/>
      <c r="L566" s="23"/>
      <c r="M566" s="23"/>
      <c r="N566" s="174"/>
      <c r="O566" s="45">
        <v>0</v>
      </c>
      <c r="P566" s="212"/>
      <c r="Q566" s="212"/>
      <c r="R566" s="212"/>
      <c r="S566" s="205"/>
      <c r="T566" s="205"/>
    </row>
    <row r="567" spans="1:20" ht="12.75" customHeight="1" x14ac:dyDescent="0.2">
      <c r="A567" s="193"/>
      <c r="B567" s="220"/>
      <c r="C567" s="194"/>
      <c r="D567" s="193"/>
      <c r="E567" s="206"/>
      <c r="F567" s="208"/>
      <c r="G567" s="225"/>
      <c r="H567" s="205"/>
      <c r="I567" s="225"/>
      <c r="J567" s="212"/>
      <c r="K567" s="23"/>
      <c r="L567" s="23"/>
      <c r="M567" s="24"/>
      <c r="N567" s="174"/>
      <c r="O567" s="45">
        <v>0</v>
      </c>
      <c r="P567" s="212"/>
      <c r="Q567" s="212"/>
      <c r="R567" s="212"/>
      <c r="S567" s="205"/>
      <c r="T567" s="205"/>
    </row>
    <row r="568" spans="1:20" ht="12.75" customHeight="1" x14ac:dyDescent="0.2">
      <c r="A568" s="193"/>
      <c r="B568" s="220"/>
      <c r="C568" s="194"/>
      <c r="D568" s="193"/>
      <c r="E568" s="206"/>
      <c r="F568" s="209"/>
      <c r="G568" s="225"/>
      <c r="H568" s="205"/>
      <c r="I568" s="225"/>
      <c r="J568" s="213"/>
      <c r="K568" s="23"/>
      <c r="L568" s="23"/>
      <c r="M568" s="23"/>
      <c r="N568" s="174"/>
      <c r="O568" s="45">
        <v>0</v>
      </c>
      <c r="P568" s="213"/>
      <c r="Q568" s="213"/>
      <c r="R568" s="213"/>
      <c r="S568" s="205"/>
      <c r="T568" s="205"/>
    </row>
    <row r="569" spans="1:20" ht="12.75" customHeight="1" x14ac:dyDescent="0.2">
      <c r="A569" s="193">
        <v>3</v>
      </c>
      <c r="B569" s="220" t="s">
        <v>46</v>
      </c>
      <c r="C569" s="194" t="s">
        <v>1390</v>
      </c>
      <c r="D569" s="217" t="s">
        <v>1297</v>
      </c>
      <c r="E569" s="206">
        <v>1.5</v>
      </c>
      <c r="F569" s="207">
        <v>14.719395599999999</v>
      </c>
      <c r="G569" s="225"/>
      <c r="H569" s="205">
        <v>0</v>
      </c>
      <c r="I569" s="225"/>
      <c r="J569" s="211">
        <v>0</v>
      </c>
      <c r="K569" s="23" t="s">
        <v>625</v>
      </c>
      <c r="L569" s="23" t="s">
        <v>33</v>
      </c>
      <c r="M569" s="23">
        <v>1</v>
      </c>
      <c r="N569" s="37">
        <v>13</v>
      </c>
      <c r="O569" s="45">
        <v>13</v>
      </c>
      <c r="P569" s="211">
        <v>22.079093399999998</v>
      </c>
      <c r="Q569" s="211">
        <v>13</v>
      </c>
      <c r="R569" s="211">
        <v>14.719395599999999</v>
      </c>
      <c r="S569" s="205"/>
      <c r="T569" s="205"/>
    </row>
    <row r="570" spans="1:20" ht="12.75" customHeight="1" x14ac:dyDescent="0.2">
      <c r="A570" s="193"/>
      <c r="B570" s="220"/>
      <c r="C570" s="194"/>
      <c r="D570" s="218"/>
      <c r="E570" s="206"/>
      <c r="F570" s="208"/>
      <c r="G570" s="225"/>
      <c r="H570" s="205"/>
      <c r="I570" s="225"/>
      <c r="J570" s="212"/>
      <c r="K570" s="23"/>
      <c r="L570" s="23"/>
      <c r="M570" s="23"/>
      <c r="N570" s="17">
        <v>0</v>
      </c>
      <c r="O570" s="45">
        <v>0</v>
      </c>
      <c r="P570" s="212"/>
      <c r="Q570" s="212"/>
      <c r="R570" s="212"/>
      <c r="S570" s="205"/>
      <c r="T570" s="205"/>
    </row>
    <row r="571" spans="1:20" ht="12.75" customHeight="1" x14ac:dyDescent="0.2">
      <c r="A571" s="193"/>
      <c r="B571" s="220"/>
      <c r="C571" s="194"/>
      <c r="D571" s="218"/>
      <c r="E571" s="206"/>
      <c r="F571" s="208"/>
      <c r="G571" s="225"/>
      <c r="H571" s="205"/>
      <c r="I571" s="225"/>
      <c r="J571" s="212"/>
      <c r="K571" s="23"/>
      <c r="L571" s="23"/>
      <c r="M571" s="24"/>
      <c r="N571" s="17">
        <v>0</v>
      </c>
      <c r="O571" s="45">
        <v>0</v>
      </c>
      <c r="P571" s="212"/>
      <c r="Q571" s="212"/>
      <c r="R571" s="212"/>
      <c r="S571" s="205"/>
      <c r="T571" s="205"/>
    </row>
    <row r="572" spans="1:20" ht="12.75" customHeight="1" x14ac:dyDescent="0.2">
      <c r="A572" s="193"/>
      <c r="B572" s="220"/>
      <c r="C572" s="194"/>
      <c r="D572" s="219"/>
      <c r="E572" s="206"/>
      <c r="F572" s="209"/>
      <c r="G572" s="225"/>
      <c r="H572" s="205"/>
      <c r="I572" s="225"/>
      <c r="J572" s="213"/>
      <c r="K572" s="23"/>
      <c r="L572" s="23"/>
      <c r="M572" s="23"/>
      <c r="N572" s="17">
        <v>0</v>
      </c>
      <c r="O572" s="45">
        <v>0</v>
      </c>
      <c r="P572" s="213"/>
      <c r="Q572" s="213"/>
      <c r="R572" s="213"/>
      <c r="S572" s="205"/>
      <c r="T572" s="205"/>
    </row>
    <row r="573" spans="1:20" ht="12.75" customHeight="1" x14ac:dyDescent="0.2">
      <c r="A573" s="193">
        <v>4</v>
      </c>
      <c r="B573" s="220" t="s">
        <v>476</v>
      </c>
      <c r="C573" s="194" t="s">
        <v>1381</v>
      </c>
      <c r="D573" s="217" t="s">
        <v>1296</v>
      </c>
      <c r="E573" s="206">
        <v>15</v>
      </c>
      <c r="F573" s="207">
        <v>2.7208189900799997</v>
      </c>
      <c r="G573" s="225">
        <v>0.79400000000000004</v>
      </c>
      <c r="H573" s="205">
        <v>1.5075678000000001</v>
      </c>
      <c r="I573" s="225">
        <v>6.4000000000000001E-2</v>
      </c>
      <c r="J573" s="211">
        <v>0.15073728</v>
      </c>
      <c r="K573" s="23" t="s">
        <v>47</v>
      </c>
      <c r="L573" s="23" t="s">
        <v>33</v>
      </c>
      <c r="M573" s="23">
        <v>3.1E-2</v>
      </c>
      <c r="N573" s="177">
        <v>26.4</v>
      </c>
      <c r="O573" s="45">
        <v>0.81839999999999991</v>
      </c>
      <c r="P573" s="211">
        <v>40.812284851199998</v>
      </c>
      <c r="Q573" s="211">
        <v>0.9383999999999999</v>
      </c>
      <c r="R573" s="211">
        <v>1.0625139100799998</v>
      </c>
      <c r="S573" s="205"/>
      <c r="T573" s="205"/>
    </row>
    <row r="574" spans="1:20" ht="12.75" customHeight="1" x14ac:dyDescent="0.2">
      <c r="A574" s="193"/>
      <c r="B574" s="220"/>
      <c r="C574" s="194"/>
      <c r="D574" s="218"/>
      <c r="E574" s="206"/>
      <c r="F574" s="208"/>
      <c r="G574" s="225"/>
      <c r="H574" s="205"/>
      <c r="I574" s="225"/>
      <c r="J574" s="212"/>
      <c r="K574" s="23" t="s">
        <v>477</v>
      </c>
      <c r="L574" s="23" t="s">
        <v>30</v>
      </c>
      <c r="M574" s="23">
        <v>0.12</v>
      </c>
      <c r="N574" s="174">
        <v>1</v>
      </c>
      <c r="O574" s="45">
        <v>0.12</v>
      </c>
      <c r="P574" s="212"/>
      <c r="Q574" s="212"/>
      <c r="R574" s="212"/>
      <c r="S574" s="205"/>
      <c r="T574" s="205"/>
    </row>
    <row r="575" spans="1:20" ht="12.75" customHeight="1" x14ac:dyDescent="0.2">
      <c r="A575" s="193"/>
      <c r="B575" s="220"/>
      <c r="C575" s="194"/>
      <c r="D575" s="218"/>
      <c r="E575" s="206"/>
      <c r="F575" s="208"/>
      <c r="G575" s="225"/>
      <c r="H575" s="205"/>
      <c r="I575" s="225"/>
      <c r="J575" s="212"/>
      <c r="K575" s="23"/>
      <c r="L575" s="23"/>
      <c r="M575" s="37"/>
      <c r="N575" s="174"/>
      <c r="O575" s="45">
        <v>0</v>
      </c>
      <c r="P575" s="212"/>
      <c r="Q575" s="212"/>
      <c r="R575" s="212"/>
      <c r="S575" s="205"/>
      <c r="T575" s="205"/>
    </row>
    <row r="576" spans="1:20" ht="12.75" customHeight="1" x14ac:dyDescent="0.2">
      <c r="A576" s="193"/>
      <c r="B576" s="220"/>
      <c r="C576" s="194"/>
      <c r="D576" s="219"/>
      <c r="E576" s="206"/>
      <c r="F576" s="209"/>
      <c r="G576" s="225"/>
      <c r="H576" s="205"/>
      <c r="I576" s="225"/>
      <c r="J576" s="213"/>
      <c r="K576" s="23"/>
      <c r="L576" s="23"/>
      <c r="M576" s="23"/>
      <c r="N576" s="174"/>
      <c r="O576" s="45">
        <v>0</v>
      </c>
      <c r="P576" s="213"/>
      <c r="Q576" s="213"/>
      <c r="R576" s="213"/>
      <c r="S576" s="205"/>
      <c r="T576" s="205"/>
    </row>
    <row r="577" spans="1:20" ht="12.75" customHeight="1" x14ac:dyDescent="0.2">
      <c r="A577" s="193">
        <v>5</v>
      </c>
      <c r="B577" s="220" t="s">
        <v>46</v>
      </c>
      <c r="C577" s="194" t="s">
        <v>1382</v>
      </c>
      <c r="D577" s="217" t="s">
        <v>1296</v>
      </c>
      <c r="E577" s="206">
        <v>15</v>
      </c>
      <c r="F577" s="207">
        <v>0.11616999912000001</v>
      </c>
      <c r="G577" s="330"/>
      <c r="H577" s="205">
        <v>0</v>
      </c>
      <c r="I577" s="225"/>
      <c r="J577" s="211">
        <v>0</v>
      </c>
      <c r="K577" s="23" t="s">
        <v>113</v>
      </c>
      <c r="L577" s="174" t="s">
        <v>23</v>
      </c>
      <c r="M577" s="23">
        <v>1.08</v>
      </c>
      <c r="N577" s="174">
        <v>9.5000000000000001E-2</v>
      </c>
      <c r="O577" s="45">
        <v>0.10260000000000001</v>
      </c>
      <c r="P577" s="211">
        <v>1.7425499868000001</v>
      </c>
      <c r="Q577" s="211">
        <v>0.10260000000000001</v>
      </c>
      <c r="R577" s="211">
        <v>0.11616999912000001</v>
      </c>
      <c r="S577" s="205"/>
      <c r="T577" s="205"/>
    </row>
    <row r="578" spans="1:20" ht="12.75" customHeight="1" x14ac:dyDescent="0.2">
      <c r="A578" s="193"/>
      <c r="B578" s="220"/>
      <c r="C578" s="194"/>
      <c r="D578" s="218"/>
      <c r="E578" s="206"/>
      <c r="F578" s="208"/>
      <c r="G578" s="330"/>
      <c r="H578" s="205"/>
      <c r="I578" s="225"/>
      <c r="J578" s="212"/>
      <c r="K578" s="23"/>
      <c r="L578" s="23"/>
      <c r="M578" s="23"/>
      <c r="N578" s="174"/>
      <c r="O578" s="45">
        <v>0</v>
      </c>
      <c r="P578" s="212"/>
      <c r="Q578" s="212"/>
      <c r="R578" s="212"/>
      <c r="S578" s="205"/>
      <c r="T578" s="205"/>
    </row>
    <row r="579" spans="1:20" ht="12.75" customHeight="1" x14ac:dyDescent="0.2">
      <c r="A579" s="193"/>
      <c r="B579" s="220"/>
      <c r="C579" s="194"/>
      <c r="D579" s="218"/>
      <c r="E579" s="206"/>
      <c r="F579" s="208"/>
      <c r="G579" s="330"/>
      <c r="H579" s="205"/>
      <c r="I579" s="225"/>
      <c r="J579" s="212"/>
      <c r="K579" s="23"/>
      <c r="L579" s="23"/>
      <c r="M579" s="24"/>
      <c r="N579" s="174"/>
      <c r="O579" s="45">
        <v>0</v>
      </c>
      <c r="P579" s="212"/>
      <c r="Q579" s="212"/>
      <c r="R579" s="212"/>
      <c r="S579" s="205"/>
      <c r="T579" s="205"/>
    </row>
    <row r="580" spans="1:20" ht="12.75" customHeight="1" x14ac:dyDescent="0.2">
      <c r="A580" s="193"/>
      <c r="B580" s="220"/>
      <c r="C580" s="194"/>
      <c r="D580" s="219"/>
      <c r="E580" s="206"/>
      <c r="F580" s="209"/>
      <c r="G580" s="330"/>
      <c r="H580" s="205"/>
      <c r="I580" s="225"/>
      <c r="J580" s="213"/>
      <c r="K580" s="23"/>
      <c r="L580" s="23"/>
      <c r="M580" s="23"/>
      <c r="N580" s="174"/>
      <c r="O580" s="45">
        <v>0</v>
      </c>
      <c r="P580" s="213"/>
      <c r="Q580" s="213"/>
      <c r="R580" s="213"/>
      <c r="S580" s="205"/>
      <c r="T580" s="205"/>
    </row>
    <row r="581" spans="1:20" s="44" customFormat="1" ht="12.75" customHeight="1" x14ac:dyDescent="0.2">
      <c r="A581" s="456"/>
      <c r="B581" s="459"/>
      <c r="C581" s="462" t="s">
        <v>1319</v>
      </c>
      <c r="D581" s="459"/>
      <c r="E581" s="474"/>
      <c r="F581" s="477">
        <v>0</v>
      </c>
      <c r="G581" s="500"/>
      <c r="H581" s="470">
        <v>0</v>
      </c>
      <c r="I581" s="497"/>
      <c r="J581" s="470">
        <v>0</v>
      </c>
      <c r="K581" s="88"/>
      <c r="L581" s="88"/>
      <c r="M581" s="88"/>
      <c r="N581" s="89"/>
      <c r="O581" s="90">
        <v>0</v>
      </c>
      <c r="P581" s="470">
        <v>0</v>
      </c>
      <c r="Q581" s="470">
        <v>0</v>
      </c>
      <c r="R581" s="470">
        <v>0</v>
      </c>
      <c r="S581" s="480"/>
      <c r="T581" s="503"/>
    </row>
    <row r="582" spans="1:20" s="44" customFormat="1" ht="12.75" customHeight="1" x14ac:dyDescent="0.2">
      <c r="A582" s="457"/>
      <c r="B582" s="460"/>
      <c r="C582" s="463"/>
      <c r="D582" s="460"/>
      <c r="E582" s="475"/>
      <c r="F582" s="478"/>
      <c r="G582" s="501"/>
      <c r="H582" s="471"/>
      <c r="I582" s="498"/>
      <c r="J582" s="471"/>
      <c r="K582" s="88"/>
      <c r="L582" s="88"/>
      <c r="M582" s="88"/>
      <c r="N582" s="89"/>
      <c r="O582" s="90">
        <v>0</v>
      </c>
      <c r="P582" s="471"/>
      <c r="Q582" s="471"/>
      <c r="R582" s="471"/>
      <c r="S582" s="480"/>
      <c r="T582" s="503"/>
    </row>
    <row r="583" spans="1:20" s="44" customFormat="1" ht="12.75" customHeight="1" x14ac:dyDescent="0.2">
      <c r="A583" s="457"/>
      <c r="B583" s="460"/>
      <c r="C583" s="463"/>
      <c r="D583" s="460"/>
      <c r="E583" s="475"/>
      <c r="F583" s="478"/>
      <c r="G583" s="501"/>
      <c r="H583" s="471"/>
      <c r="I583" s="498"/>
      <c r="J583" s="471"/>
      <c r="K583" s="88"/>
      <c r="L583" s="88"/>
      <c r="M583" s="88"/>
      <c r="N583" s="89"/>
      <c r="O583" s="90">
        <v>0</v>
      </c>
      <c r="P583" s="471"/>
      <c r="Q583" s="471"/>
      <c r="R583" s="471"/>
      <c r="S583" s="480"/>
      <c r="T583" s="503"/>
    </row>
    <row r="584" spans="1:20" s="44" customFormat="1" ht="12.75" customHeight="1" x14ac:dyDescent="0.2">
      <c r="A584" s="458"/>
      <c r="B584" s="461"/>
      <c r="C584" s="464"/>
      <c r="D584" s="461"/>
      <c r="E584" s="476"/>
      <c r="F584" s="479"/>
      <c r="G584" s="502"/>
      <c r="H584" s="472"/>
      <c r="I584" s="499"/>
      <c r="J584" s="472"/>
      <c r="K584" s="88"/>
      <c r="L584" s="88"/>
      <c r="M584" s="88"/>
      <c r="N584" s="89"/>
      <c r="O584" s="90">
        <v>0</v>
      </c>
      <c r="P584" s="472"/>
      <c r="Q584" s="472"/>
      <c r="R584" s="472"/>
      <c r="S584" s="480"/>
      <c r="T584" s="503"/>
    </row>
    <row r="585" spans="1:20" s="44" customFormat="1" ht="12.75" customHeight="1" x14ac:dyDescent="0.2">
      <c r="A585" s="456"/>
      <c r="B585" s="459"/>
      <c r="C585" s="462" t="s">
        <v>1320</v>
      </c>
      <c r="D585" s="459"/>
      <c r="E585" s="474"/>
      <c r="F585" s="477">
        <v>0</v>
      </c>
      <c r="G585" s="500"/>
      <c r="H585" s="470">
        <v>0</v>
      </c>
      <c r="I585" s="497"/>
      <c r="J585" s="470">
        <v>0</v>
      </c>
      <c r="K585" s="88"/>
      <c r="L585" s="88"/>
      <c r="M585" s="88"/>
      <c r="N585" s="89"/>
      <c r="O585" s="90">
        <v>0</v>
      </c>
      <c r="P585" s="470">
        <v>0</v>
      </c>
      <c r="Q585" s="470">
        <v>0</v>
      </c>
      <c r="R585" s="470">
        <v>0</v>
      </c>
      <c r="S585" s="480"/>
      <c r="T585" s="481">
        <v>4.2601728966282649E-4</v>
      </c>
    </row>
    <row r="586" spans="1:20" s="44" customFormat="1" ht="12.75" customHeight="1" x14ac:dyDescent="0.2">
      <c r="A586" s="457"/>
      <c r="B586" s="460"/>
      <c r="C586" s="463"/>
      <c r="D586" s="460"/>
      <c r="E586" s="475"/>
      <c r="F586" s="478"/>
      <c r="G586" s="501"/>
      <c r="H586" s="471"/>
      <c r="I586" s="498"/>
      <c r="J586" s="471"/>
      <c r="K586" s="88"/>
      <c r="L586" s="88"/>
      <c r="M586" s="88"/>
      <c r="N586" s="89"/>
      <c r="O586" s="90">
        <v>0</v>
      </c>
      <c r="P586" s="471"/>
      <c r="Q586" s="471"/>
      <c r="R586" s="471"/>
      <c r="S586" s="480"/>
      <c r="T586" s="481"/>
    </row>
    <row r="587" spans="1:20" s="44" customFormat="1" ht="12.75" customHeight="1" x14ac:dyDescent="0.2">
      <c r="A587" s="457"/>
      <c r="B587" s="460"/>
      <c r="C587" s="463"/>
      <c r="D587" s="460"/>
      <c r="E587" s="475"/>
      <c r="F587" s="478"/>
      <c r="G587" s="501"/>
      <c r="H587" s="471"/>
      <c r="I587" s="498"/>
      <c r="J587" s="471"/>
      <c r="K587" s="88"/>
      <c r="L587" s="88"/>
      <c r="M587" s="88"/>
      <c r="N587" s="89"/>
      <c r="O587" s="90">
        <v>0</v>
      </c>
      <c r="P587" s="471"/>
      <c r="Q587" s="471"/>
      <c r="R587" s="471"/>
      <c r="S587" s="480"/>
      <c r="T587" s="481"/>
    </row>
    <row r="588" spans="1:20" s="44" customFormat="1" ht="12.75" customHeight="1" x14ac:dyDescent="0.2">
      <c r="A588" s="458"/>
      <c r="B588" s="461"/>
      <c r="C588" s="464"/>
      <c r="D588" s="461"/>
      <c r="E588" s="476"/>
      <c r="F588" s="479"/>
      <c r="G588" s="502"/>
      <c r="H588" s="472"/>
      <c r="I588" s="499"/>
      <c r="J588" s="472"/>
      <c r="K588" s="88"/>
      <c r="L588" s="88"/>
      <c r="M588" s="88"/>
      <c r="N588" s="89"/>
      <c r="O588" s="90">
        <v>0</v>
      </c>
      <c r="P588" s="472"/>
      <c r="Q588" s="472"/>
      <c r="R588" s="472"/>
      <c r="S588" s="480"/>
      <c r="T588" s="481"/>
    </row>
    <row r="589" spans="1:20" ht="12.75" customHeight="1" x14ac:dyDescent="0.2">
      <c r="A589" s="324"/>
      <c r="B589" s="350"/>
      <c r="C589" s="226" t="s">
        <v>1584</v>
      </c>
      <c r="D589" s="193"/>
      <c r="E589" s="334"/>
      <c r="F589" s="196">
        <v>0</v>
      </c>
      <c r="G589" s="352"/>
      <c r="H589" s="200">
        <v>0</v>
      </c>
      <c r="I589" s="352"/>
      <c r="J589" s="200">
        <v>0</v>
      </c>
      <c r="K589" s="47"/>
      <c r="L589" s="47"/>
      <c r="M589" s="47"/>
      <c r="N589" s="138"/>
      <c r="O589" s="49">
        <v>0</v>
      </c>
      <c r="P589" s="200">
        <v>0</v>
      </c>
      <c r="Q589" s="200">
        <v>0</v>
      </c>
      <c r="R589" s="200">
        <v>0</v>
      </c>
      <c r="S589" s="205">
        <v>0</v>
      </c>
      <c r="T589" s="205">
        <v>0</v>
      </c>
    </row>
    <row r="590" spans="1:20" ht="12.75" customHeight="1" x14ac:dyDescent="0.2">
      <c r="A590" s="324"/>
      <c r="B590" s="350"/>
      <c r="C590" s="226"/>
      <c r="D590" s="193"/>
      <c r="E590" s="334"/>
      <c r="F590" s="197"/>
      <c r="G590" s="352"/>
      <c r="H590" s="201"/>
      <c r="I590" s="352"/>
      <c r="J590" s="201"/>
      <c r="K590" s="47"/>
      <c r="L590" s="47"/>
      <c r="M590" s="47"/>
      <c r="N590" s="139"/>
      <c r="O590" s="49">
        <v>0</v>
      </c>
      <c r="P590" s="201"/>
      <c r="Q590" s="201"/>
      <c r="R590" s="201"/>
      <c r="S590" s="205"/>
      <c r="T590" s="205"/>
    </row>
    <row r="591" spans="1:20" ht="12.75" customHeight="1" x14ac:dyDescent="0.2">
      <c r="A591" s="324"/>
      <c r="B591" s="350"/>
      <c r="C591" s="226"/>
      <c r="D591" s="193"/>
      <c r="E591" s="334"/>
      <c r="F591" s="197"/>
      <c r="G591" s="352"/>
      <c r="H591" s="201"/>
      <c r="I591" s="352"/>
      <c r="J591" s="201"/>
      <c r="K591" s="47"/>
      <c r="L591" s="47"/>
      <c r="M591" s="20"/>
      <c r="N591" s="106"/>
      <c r="O591" s="49">
        <v>0</v>
      </c>
      <c r="P591" s="201"/>
      <c r="Q591" s="201"/>
      <c r="R591" s="201"/>
      <c r="S591" s="205"/>
      <c r="T591" s="205"/>
    </row>
    <row r="592" spans="1:20" ht="12.75" customHeight="1" x14ac:dyDescent="0.2">
      <c r="A592" s="324"/>
      <c r="B592" s="350"/>
      <c r="C592" s="226"/>
      <c r="D592" s="193"/>
      <c r="E592" s="334"/>
      <c r="F592" s="198"/>
      <c r="G592" s="352"/>
      <c r="H592" s="202"/>
      <c r="I592" s="352"/>
      <c r="J592" s="202"/>
      <c r="K592" s="47"/>
      <c r="L592" s="107"/>
      <c r="M592" s="47"/>
      <c r="N592" s="47"/>
      <c r="O592" s="49">
        <v>0</v>
      </c>
      <c r="P592" s="202"/>
      <c r="Q592" s="202"/>
      <c r="R592" s="202"/>
      <c r="S592" s="205"/>
      <c r="T592" s="205"/>
    </row>
    <row r="593" spans="1:20" ht="12.75" customHeight="1" x14ac:dyDescent="0.2">
      <c r="A593" s="324">
        <v>1</v>
      </c>
      <c r="B593" s="194" t="s">
        <v>537</v>
      </c>
      <c r="C593" s="194" t="s">
        <v>1585</v>
      </c>
      <c r="D593" s="217" t="s">
        <v>1296</v>
      </c>
      <c r="E593" s="206">
        <v>12</v>
      </c>
      <c r="F593" s="204">
        <v>1.120233</v>
      </c>
      <c r="G593" s="199">
        <v>0.59</v>
      </c>
      <c r="H593" s="301">
        <v>1.120233</v>
      </c>
      <c r="I593" s="199"/>
      <c r="J593" s="301">
        <v>0</v>
      </c>
      <c r="K593" s="47"/>
      <c r="L593" s="47"/>
      <c r="M593" s="47"/>
      <c r="N593" s="171"/>
      <c r="O593" s="49">
        <v>0</v>
      </c>
      <c r="P593" s="301">
        <v>13.442796000000001</v>
      </c>
      <c r="Q593" s="301">
        <v>0</v>
      </c>
      <c r="R593" s="301">
        <v>0</v>
      </c>
      <c r="S593" s="205"/>
      <c r="T593" s="205"/>
    </row>
    <row r="594" spans="1:20" ht="12.75" customHeight="1" x14ac:dyDescent="0.2">
      <c r="A594" s="324"/>
      <c r="B594" s="194"/>
      <c r="C594" s="194"/>
      <c r="D594" s="218"/>
      <c r="E594" s="206"/>
      <c r="F594" s="204"/>
      <c r="G594" s="199"/>
      <c r="H594" s="301"/>
      <c r="I594" s="199"/>
      <c r="J594" s="301"/>
      <c r="K594" s="47"/>
      <c r="L594" s="47"/>
      <c r="M594" s="47"/>
      <c r="N594" s="171"/>
      <c r="O594" s="49">
        <v>0</v>
      </c>
      <c r="P594" s="301"/>
      <c r="Q594" s="301"/>
      <c r="R594" s="301"/>
      <c r="S594" s="205"/>
      <c r="T594" s="205"/>
    </row>
    <row r="595" spans="1:20" ht="12.75" customHeight="1" x14ac:dyDescent="0.2">
      <c r="A595" s="324"/>
      <c r="B595" s="194"/>
      <c r="C595" s="194"/>
      <c r="D595" s="218"/>
      <c r="E595" s="206"/>
      <c r="F595" s="204"/>
      <c r="G595" s="199"/>
      <c r="H595" s="301"/>
      <c r="I595" s="199"/>
      <c r="J595" s="301"/>
      <c r="K595" s="47"/>
      <c r="L595" s="47"/>
      <c r="M595" s="50"/>
      <c r="N595" s="171"/>
      <c r="O595" s="49">
        <v>0</v>
      </c>
      <c r="P595" s="301"/>
      <c r="Q595" s="301"/>
      <c r="R595" s="301"/>
      <c r="S595" s="205"/>
      <c r="T595" s="205"/>
    </row>
    <row r="596" spans="1:20" ht="12.75" customHeight="1" x14ac:dyDescent="0.2">
      <c r="A596" s="324"/>
      <c r="B596" s="194"/>
      <c r="C596" s="194"/>
      <c r="D596" s="219"/>
      <c r="E596" s="206"/>
      <c r="F596" s="204"/>
      <c r="G596" s="199"/>
      <c r="H596" s="301"/>
      <c r="I596" s="199"/>
      <c r="J596" s="301"/>
      <c r="K596" s="47"/>
      <c r="L596" s="47"/>
      <c r="M596" s="47"/>
      <c r="N596" s="171"/>
      <c r="O596" s="49">
        <v>0</v>
      </c>
      <c r="P596" s="301"/>
      <c r="Q596" s="301"/>
      <c r="R596" s="301"/>
      <c r="S596" s="205"/>
      <c r="T596" s="205"/>
    </row>
    <row r="597" spans="1:20" ht="12.75" customHeight="1" x14ac:dyDescent="0.2">
      <c r="A597" s="324">
        <v>2</v>
      </c>
      <c r="B597" s="194" t="s">
        <v>538</v>
      </c>
      <c r="C597" s="194" t="s">
        <v>1586</v>
      </c>
      <c r="D597" s="217" t="s">
        <v>1296</v>
      </c>
      <c r="E597" s="206">
        <v>57.6</v>
      </c>
      <c r="F597" s="204">
        <v>0.93361658179679996</v>
      </c>
      <c r="G597" s="199">
        <v>0.35099999999999998</v>
      </c>
      <c r="H597" s="301">
        <v>0.66644369999999997</v>
      </c>
      <c r="I597" s="344"/>
      <c r="J597" s="301">
        <v>0</v>
      </c>
      <c r="K597" s="47" t="s">
        <v>51</v>
      </c>
      <c r="L597" s="47" t="s">
        <v>30</v>
      </c>
      <c r="M597" s="47">
        <v>0.13600000000000001</v>
      </c>
      <c r="N597" s="20">
        <v>1.107</v>
      </c>
      <c r="O597" s="49">
        <v>0.15055200000000002</v>
      </c>
      <c r="P597" s="301">
        <v>53.776315111495677</v>
      </c>
      <c r="Q597" s="301">
        <v>0.23596400000000001</v>
      </c>
      <c r="R597" s="301">
        <v>0.26717288179679999</v>
      </c>
      <c r="S597" s="205"/>
      <c r="T597" s="205"/>
    </row>
    <row r="598" spans="1:20" ht="12.75" customHeight="1" x14ac:dyDescent="0.2">
      <c r="A598" s="324"/>
      <c r="B598" s="194"/>
      <c r="C598" s="194"/>
      <c r="D598" s="218"/>
      <c r="E598" s="206"/>
      <c r="F598" s="204"/>
      <c r="G598" s="199"/>
      <c r="H598" s="301"/>
      <c r="I598" s="344"/>
      <c r="J598" s="301"/>
      <c r="K598" s="47" t="s">
        <v>53</v>
      </c>
      <c r="L598" s="47" t="s">
        <v>30</v>
      </c>
      <c r="M598" s="47">
        <v>8.5999999999999993E-2</v>
      </c>
      <c r="N598" s="171">
        <v>0.79700000000000004</v>
      </c>
      <c r="O598" s="49">
        <v>6.8541999999999992E-2</v>
      </c>
      <c r="P598" s="301"/>
      <c r="Q598" s="301"/>
      <c r="R598" s="301"/>
      <c r="S598" s="205"/>
      <c r="T598" s="205"/>
    </row>
    <row r="599" spans="1:20" ht="12.75" customHeight="1" x14ac:dyDescent="0.2">
      <c r="A599" s="324"/>
      <c r="B599" s="194"/>
      <c r="C599" s="194"/>
      <c r="D599" s="218"/>
      <c r="E599" s="206"/>
      <c r="F599" s="204"/>
      <c r="G599" s="199"/>
      <c r="H599" s="301"/>
      <c r="I599" s="344"/>
      <c r="J599" s="301"/>
      <c r="K599" s="47" t="s">
        <v>52</v>
      </c>
      <c r="L599" s="47" t="s">
        <v>30</v>
      </c>
      <c r="M599" s="50">
        <v>2.41E-2</v>
      </c>
      <c r="N599" s="20">
        <v>0.7</v>
      </c>
      <c r="O599" s="49">
        <v>1.687E-2</v>
      </c>
      <c r="P599" s="301"/>
      <c r="Q599" s="301"/>
      <c r="R599" s="301"/>
      <c r="S599" s="205"/>
      <c r="T599" s="205"/>
    </row>
    <row r="600" spans="1:20" ht="12.75" customHeight="1" x14ac:dyDescent="0.2">
      <c r="A600" s="324"/>
      <c r="B600" s="194"/>
      <c r="C600" s="194"/>
      <c r="D600" s="219"/>
      <c r="E600" s="206"/>
      <c r="F600" s="204"/>
      <c r="G600" s="199"/>
      <c r="H600" s="301"/>
      <c r="I600" s="344"/>
      <c r="J600" s="301"/>
      <c r="K600" s="47"/>
      <c r="L600" s="47"/>
      <c r="M600" s="47"/>
      <c r="N600" s="171"/>
      <c r="O600" s="49">
        <v>0</v>
      </c>
      <c r="P600" s="301"/>
      <c r="Q600" s="301"/>
      <c r="R600" s="301"/>
      <c r="S600" s="205"/>
      <c r="T600" s="205"/>
    </row>
    <row r="601" spans="1:20" ht="12.75" customHeight="1" x14ac:dyDescent="0.2">
      <c r="A601" s="324">
        <v>3</v>
      </c>
      <c r="B601" s="194" t="s">
        <v>1479</v>
      </c>
      <c r="C601" s="194" t="s">
        <v>1587</v>
      </c>
      <c r="D601" s="194" t="s">
        <v>1434</v>
      </c>
      <c r="E601" s="206">
        <v>0.68</v>
      </c>
      <c r="F601" s="204">
        <v>78.46318508001599</v>
      </c>
      <c r="G601" s="199">
        <v>19.8</v>
      </c>
      <c r="H601" s="301">
        <v>37.594260000000006</v>
      </c>
      <c r="I601" s="199">
        <v>15.5</v>
      </c>
      <c r="J601" s="301">
        <v>36.506684999999997</v>
      </c>
      <c r="K601" s="47" t="s">
        <v>59</v>
      </c>
      <c r="L601" s="47" t="s">
        <v>30</v>
      </c>
      <c r="M601" s="47">
        <v>4.78</v>
      </c>
      <c r="N601" s="171">
        <v>0.80600000000000005</v>
      </c>
      <c r="O601" s="49">
        <v>3.8526800000000003</v>
      </c>
      <c r="P601" s="301">
        <v>53.354965854410878</v>
      </c>
      <c r="Q601" s="301">
        <v>3.8526800000000003</v>
      </c>
      <c r="R601" s="301">
        <v>4.3622400800160008</v>
      </c>
      <c r="S601" s="205"/>
      <c r="T601" s="205"/>
    </row>
    <row r="602" spans="1:20" ht="12.75" customHeight="1" x14ac:dyDescent="0.2">
      <c r="A602" s="324"/>
      <c r="B602" s="194"/>
      <c r="C602" s="194"/>
      <c r="D602" s="193"/>
      <c r="E602" s="206"/>
      <c r="F602" s="204"/>
      <c r="G602" s="199"/>
      <c r="H602" s="301"/>
      <c r="I602" s="199"/>
      <c r="J602" s="301"/>
      <c r="K602" s="47"/>
      <c r="L602" s="47"/>
      <c r="M602" s="47"/>
      <c r="N602" s="171"/>
      <c r="O602" s="49">
        <v>0</v>
      </c>
      <c r="P602" s="301"/>
      <c r="Q602" s="301"/>
      <c r="R602" s="301"/>
      <c r="S602" s="205"/>
      <c r="T602" s="205"/>
    </row>
    <row r="603" spans="1:20" ht="12.75" customHeight="1" x14ac:dyDescent="0.2">
      <c r="A603" s="324"/>
      <c r="B603" s="194"/>
      <c r="C603" s="194"/>
      <c r="D603" s="193"/>
      <c r="E603" s="206"/>
      <c r="F603" s="204"/>
      <c r="G603" s="199"/>
      <c r="H603" s="301"/>
      <c r="I603" s="199"/>
      <c r="J603" s="301"/>
      <c r="K603" s="47"/>
      <c r="L603" s="47"/>
      <c r="M603" s="48"/>
      <c r="N603" s="171"/>
      <c r="O603" s="49">
        <v>0</v>
      </c>
      <c r="P603" s="301"/>
      <c r="Q603" s="301"/>
      <c r="R603" s="301"/>
      <c r="S603" s="205"/>
      <c r="T603" s="205"/>
    </row>
    <row r="604" spans="1:20" ht="12.75" customHeight="1" x14ac:dyDescent="0.2">
      <c r="A604" s="324"/>
      <c r="B604" s="194"/>
      <c r="C604" s="194"/>
      <c r="D604" s="193"/>
      <c r="E604" s="206"/>
      <c r="F604" s="204"/>
      <c r="G604" s="199"/>
      <c r="H604" s="301"/>
      <c r="I604" s="199"/>
      <c r="J604" s="301"/>
      <c r="K604" s="47"/>
      <c r="L604" s="47"/>
      <c r="M604" s="47"/>
      <c r="N604" s="171"/>
      <c r="O604" s="49">
        <v>0</v>
      </c>
      <c r="P604" s="301"/>
      <c r="Q604" s="301"/>
      <c r="R604" s="301"/>
      <c r="S604" s="205"/>
      <c r="T604" s="205"/>
    </row>
    <row r="605" spans="1:20" ht="12.75" customHeight="1" x14ac:dyDescent="0.2">
      <c r="A605" s="324">
        <v>4</v>
      </c>
      <c r="B605" s="194" t="s">
        <v>46</v>
      </c>
      <c r="C605" s="194" t="s">
        <v>1588</v>
      </c>
      <c r="D605" s="194" t="s">
        <v>1434</v>
      </c>
      <c r="E605" s="206">
        <v>0.46</v>
      </c>
      <c r="F605" s="204">
        <v>651.49969769639995</v>
      </c>
      <c r="G605" s="199"/>
      <c r="H605" s="301">
        <v>0</v>
      </c>
      <c r="I605" s="199"/>
      <c r="J605" s="301">
        <v>0</v>
      </c>
      <c r="K605" s="47" t="s">
        <v>1482</v>
      </c>
      <c r="L605" s="47" t="s">
        <v>28</v>
      </c>
      <c r="M605" s="47">
        <v>1</v>
      </c>
      <c r="N605" s="171">
        <v>575.39700000000005</v>
      </c>
      <c r="O605" s="49">
        <v>575.39700000000005</v>
      </c>
      <c r="P605" s="301">
        <v>299.68986094034398</v>
      </c>
      <c r="Q605" s="301">
        <v>575.39700000000005</v>
      </c>
      <c r="R605" s="301">
        <v>651.49969769639995</v>
      </c>
      <c r="S605" s="205"/>
      <c r="T605" s="205"/>
    </row>
    <row r="606" spans="1:20" ht="12.75" customHeight="1" x14ac:dyDescent="0.2">
      <c r="A606" s="324"/>
      <c r="B606" s="194"/>
      <c r="C606" s="194"/>
      <c r="D606" s="193"/>
      <c r="E606" s="206"/>
      <c r="F606" s="204"/>
      <c r="G606" s="199"/>
      <c r="H606" s="301"/>
      <c r="I606" s="199"/>
      <c r="J606" s="301"/>
      <c r="K606" s="47"/>
      <c r="L606" s="47"/>
      <c r="M606" s="47"/>
      <c r="N606" s="171"/>
      <c r="O606" s="49">
        <v>0</v>
      </c>
      <c r="P606" s="301"/>
      <c r="Q606" s="301"/>
      <c r="R606" s="301"/>
      <c r="S606" s="205"/>
      <c r="T606" s="205"/>
    </row>
    <row r="607" spans="1:20" ht="12.75" customHeight="1" x14ac:dyDescent="0.2">
      <c r="A607" s="324"/>
      <c r="B607" s="194"/>
      <c r="C607" s="194"/>
      <c r="D607" s="193"/>
      <c r="E607" s="206"/>
      <c r="F607" s="204"/>
      <c r="G607" s="199"/>
      <c r="H607" s="301"/>
      <c r="I607" s="199"/>
      <c r="J607" s="301"/>
      <c r="K607" s="47"/>
      <c r="L607" s="47"/>
      <c r="M607" s="50"/>
      <c r="N607" s="171"/>
      <c r="O607" s="49">
        <v>0</v>
      </c>
      <c r="P607" s="301"/>
      <c r="Q607" s="301"/>
      <c r="R607" s="301"/>
      <c r="S607" s="205"/>
      <c r="T607" s="205"/>
    </row>
    <row r="608" spans="1:20" ht="12.75" customHeight="1" x14ac:dyDescent="0.2">
      <c r="A608" s="324"/>
      <c r="B608" s="194"/>
      <c r="C608" s="194"/>
      <c r="D608" s="193"/>
      <c r="E608" s="206"/>
      <c r="F608" s="204"/>
      <c r="G608" s="199"/>
      <c r="H608" s="301"/>
      <c r="I608" s="199"/>
      <c r="J608" s="301"/>
      <c r="K608" s="47"/>
      <c r="L608" s="47"/>
      <c r="M608" s="47"/>
      <c r="N608" s="171"/>
      <c r="O608" s="49">
        <v>0</v>
      </c>
      <c r="P608" s="301"/>
      <c r="Q608" s="301"/>
      <c r="R608" s="301"/>
      <c r="S608" s="205"/>
      <c r="T608" s="205"/>
    </row>
    <row r="609" spans="1:20" ht="12.75" customHeight="1" x14ac:dyDescent="0.2">
      <c r="A609" s="324">
        <v>5</v>
      </c>
      <c r="B609" s="194" t="s">
        <v>46</v>
      </c>
      <c r="C609" s="194" t="s">
        <v>1589</v>
      </c>
      <c r="D609" s="194" t="s">
        <v>1434</v>
      </c>
      <c r="E609" s="206">
        <v>7.6999999999999999E-2</v>
      </c>
      <c r="F609" s="204">
        <v>439.12146441239997</v>
      </c>
      <c r="G609" s="199"/>
      <c r="H609" s="301">
        <v>0</v>
      </c>
      <c r="I609" s="199"/>
      <c r="J609" s="301">
        <v>0</v>
      </c>
      <c r="K609" s="47" t="s">
        <v>1484</v>
      </c>
      <c r="L609" s="47" t="s">
        <v>28</v>
      </c>
      <c r="M609" s="47">
        <v>1</v>
      </c>
      <c r="N609" s="171">
        <v>387.827</v>
      </c>
      <c r="O609" s="49">
        <v>387.827</v>
      </c>
      <c r="P609" s="301">
        <v>33.812352759754795</v>
      </c>
      <c r="Q609" s="301">
        <v>387.827</v>
      </c>
      <c r="R609" s="301">
        <v>439.12146441239997</v>
      </c>
      <c r="S609" s="205"/>
      <c r="T609" s="205"/>
    </row>
    <row r="610" spans="1:20" ht="12.75" customHeight="1" x14ac:dyDescent="0.2">
      <c r="A610" s="324"/>
      <c r="B610" s="194"/>
      <c r="C610" s="194"/>
      <c r="D610" s="193"/>
      <c r="E610" s="206"/>
      <c r="F610" s="204"/>
      <c r="G610" s="199"/>
      <c r="H610" s="301"/>
      <c r="I610" s="199"/>
      <c r="J610" s="301"/>
      <c r="K610" s="47"/>
      <c r="L610" s="47"/>
      <c r="M610" s="47"/>
      <c r="N610" s="171"/>
      <c r="O610" s="49">
        <v>0</v>
      </c>
      <c r="P610" s="301"/>
      <c r="Q610" s="301"/>
      <c r="R610" s="301"/>
      <c r="S610" s="205"/>
      <c r="T610" s="205"/>
    </row>
    <row r="611" spans="1:20" ht="12.75" customHeight="1" x14ac:dyDescent="0.2">
      <c r="A611" s="324"/>
      <c r="B611" s="194"/>
      <c r="C611" s="194"/>
      <c r="D611" s="193"/>
      <c r="E611" s="206"/>
      <c r="F611" s="204"/>
      <c r="G611" s="199"/>
      <c r="H611" s="301"/>
      <c r="I611" s="199"/>
      <c r="J611" s="301"/>
      <c r="K611" s="47"/>
      <c r="L611" s="47"/>
      <c r="M611" s="50"/>
      <c r="N611" s="171"/>
      <c r="O611" s="49">
        <v>0</v>
      </c>
      <c r="P611" s="301"/>
      <c r="Q611" s="301"/>
      <c r="R611" s="301"/>
      <c r="S611" s="205"/>
      <c r="T611" s="205"/>
    </row>
    <row r="612" spans="1:20" ht="12.75" customHeight="1" x14ac:dyDescent="0.2">
      <c r="A612" s="324"/>
      <c r="B612" s="194"/>
      <c r="C612" s="194"/>
      <c r="D612" s="193"/>
      <c r="E612" s="206"/>
      <c r="F612" s="204"/>
      <c r="G612" s="199"/>
      <c r="H612" s="301"/>
      <c r="I612" s="199"/>
      <c r="J612" s="301"/>
      <c r="K612" s="47"/>
      <c r="L612" s="47"/>
      <c r="M612" s="47"/>
      <c r="N612" s="171"/>
      <c r="O612" s="49">
        <v>0</v>
      </c>
      <c r="P612" s="301"/>
      <c r="Q612" s="301"/>
      <c r="R612" s="301"/>
      <c r="S612" s="205"/>
      <c r="T612" s="205"/>
    </row>
    <row r="613" spans="1:20" ht="12.75" customHeight="1" x14ac:dyDescent="0.2">
      <c r="A613" s="324">
        <v>6</v>
      </c>
      <c r="B613" s="194" t="s">
        <v>46</v>
      </c>
      <c r="C613" s="194" t="s">
        <v>1590</v>
      </c>
      <c r="D613" s="194" t="s">
        <v>1434</v>
      </c>
      <c r="E613" s="206">
        <v>0.14699999999999999</v>
      </c>
      <c r="F613" s="204">
        <v>437.890696488</v>
      </c>
      <c r="G613" s="199"/>
      <c r="H613" s="301">
        <v>0</v>
      </c>
      <c r="I613" s="199"/>
      <c r="J613" s="301">
        <v>0</v>
      </c>
      <c r="K613" s="47" t="s">
        <v>1486</v>
      </c>
      <c r="L613" s="47" t="s">
        <v>28</v>
      </c>
      <c r="M613" s="47">
        <v>1</v>
      </c>
      <c r="N613" s="171">
        <v>386.74</v>
      </c>
      <c r="O613" s="49">
        <v>386.74</v>
      </c>
      <c r="P613" s="301">
        <v>64.369932383736</v>
      </c>
      <c r="Q613" s="301">
        <v>386.74</v>
      </c>
      <c r="R613" s="301">
        <v>437.890696488</v>
      </c>
      <c r="S613" s="205"/>
      <c r="T613" s="205"/>
    </row>
    <row r="614" spans="1:20" ht="12.75" customHeight="1" x14ac:dyDescent="0.2">
      <c r="A614" s="324"/>
      <c r="B614" s="194"/>
      <c r="C614" s="194"/>
      <c r="D614" s="193"/>
      <c r="E614" s="206"/>
      <c r="F614" s="204"/>
      <c r="G614" s="199"/>
      <c r="H614" s="301"/>
      <c r="I614" s="199"/>
      <c r="J614" s="301"/>
      <c r="K614" s="47"/>
      <c r="L614" s="47"/>
      <c r="M614" s="47"/>
      <c r="N614" s="171"/>
      <c r="O614" s="49">
        <v>0</v>
      </c>
      <c r="P614" s="301"/>
      <c r="Q614" s="301"/>
      <c r="R614" s="301"/>
      <c r="S614" s="205"/>
      <c r="T614" s="205"/>
    </row>
    <row r="615" spans="1:20" ht="12.75" customHeight="1" x14ac:dyDescent="0.2">
      <c r="A615" s="324"/>
      <c r="B615" s="194"/>
      <c r="C615" s="194"/>
      <c r="D615" s="193"/>
      <c r="E615" s="206"/>
      <c r="F615" s="204"/>
      <c r="G615" s="199"/>
      <c r="H615" s="301"/>
      <c r="I615" s="199"/>
      <c r="J615" s="301"/>
      <c r="K615" s="47"/>
      <c r="L615" s="47"/>
      <c r="M615" s="50"/>
      <c r="N615" s="171"/>
      <c r="O615" s="49">
        <v>0</v>
      </c>
      <c r="P615" s="301"/>
      <c r="Q615" s="301"/>
      <c r="R615" s="301"/>
      <c r="S615" s="205"/>
      <c r="T615" s="205"/>
    </row>
    <row r="616" spans="1:20" ht="12.75" customHeight="1" x14ac:dyDescent="0.2">
      <c r="A616" s="324"/>
      <c r="B616" s="194"/>
      <c r="C616" s="194"/>
      <c r="D616" s="193"/>
      <c r="E616" s="206"/>
      <c r="F616" s="204"/>
      <c r="G616" s="199"/>
      <c r="H616" s="301"/>
      <c r="I616" s="199"/>
      <c r="J616" s="301"/>
      <c r="K616" s="47"/>
      <c r="L616" s="47"/>
      <c r="M616" s="47"/>
      <c r="N616" s="171"/>
      <c r="O616" s="49">
        <v>0</v>
      </c>
      <c r="P616" s="301"/>
      <c r="Q616" s="301"/>
      <c r="R616" s="301"/>
      <c r="S616" s="205"/>
      <c r="T616" s="205"/>
    </row>
    <row r="617" spans="1:20" s="44" customFormat="1" ht="12.75" customHeight="1" x14ac:dyDescent="0.2">
      <c r="A617" s="456"/>
      <c r="B617" s="459"/>
      <c r="C617" s="462" t="s">
        <v>1319</v>
      </c>
      <c r="D617" s="459"/>
      <c r="E617" s="474"/>
      <c r="F617" s="477">
        <v>0</v>
      </c>
      <c r="G617" s="500"/>
      <c r="H617" s="470">
        <v>0</v>
      </c>
      <c r="I617" s="497"/>
      <c r="J617" s="470">
        <v>0</v>
      </c>
      <c r="K617" s="88"/>
      <c r="L617" s="88"/>
      <c r="M617" s="88"/>
      <c r="N617" s="89"/>
      <c r="O617" s="90">
        <v>0</v>
      </c>
      <c r="P617" s="470">
        <v>0</v>
      </c>
      <c r="Q617" s="470">
        <v>0</v>
      </c>
      <c r="R617" s="470">
        <v>0</v>
      </c>
      <c r="S617" s="480"/>
      <c r="T617" s="503"/>
    </row>
    <row r="618" spans="1:20" s="44" customFormat="1" ht="12.75" customHeight="1" x14ac:dyDescent="0.2">
      <c r="A618" s="457"/>
      <c r="B618" s="460"/>
      <c r="C618" s="463"/>
      <c r="D618" s="460"/>
      <c r="E618" s="475"/>
      <c r="F618" s="478"/>
      <c r="G618" s="501"/>
      <c r="H618" s="471"/>
      <c r="I618" s="498"/>
      <c r="J618" s="471"/>
      <c r="K618" s="88"/>
      <c r="L618" s="88"/>
      <c r="M618" s="88"/>
      <c r="N618" s="89"/>
      <c r="O618" s="90">
        <v>0</v>
      </c>
      <c r="P618" s="471"/>
      <c r="Q618" s="471"/>
      <c r="R618" s="471"/>
      <c r="S618" s="480"/>
      <c r="T618" s="503"/>
    </row>
    <row r="619" spans="1:20" s="44" customFormat="1" ht="12.75" customHeight="1" x14ac:dyDescent="0.2">
      <c r="A619" s="457"/>
      <c r="B619" s="460"/>
      <c r="C619" s="463"/>
      <c r="D619" s="460"/>
      <c r="E619" s="475"/>
      <c r="F619" s="478"/>
      <c r="G619" s="501"/>
      <c r="H619" s="471"/>
      <c r="I619" s="498"/>
      <c r="J619" s="471"/>
      <c r="K619" s="88"/>
      <c r="L619" s="88"/>
      <c r="M619" s="88"/>
      <c r="N619" s="89"/>
      <c r="O619" s="90">
        <v>0</v>
      </c>
      <c r="P619" s="471"/>
      <c r="Q619" s="471"/>
      <c r="R619" s="471"/>
      <c r="S619" s="480"/>
      <c r="T619" s="503"/>
    </row>
    <row r="620" spans="1:20" s="44" customFormat="1" ht="12.75" customHeight="1" x14ac:dyDescent="0.2">
      <c r="A620" s="458"/>
      <c r="B620" s="461"/>
      <c r="C620" s="464"/>
      <c r="D620" s="461"/>
      <c r="E620" s="476"/>
      <c r="F620" s="479"/>
      <c r="G620" s="502"/>
      <c r="H620" s="472"/>
      <c r="I620" s="499"/>
      <c r="J620" s="472"/>
      <c r="K620" s="88"/>
      <c r="L620" s="88"/>
      <c r="M620" s="88"/>
      <c r="N620" s="89"/>
      <c r="O620" s="90">
        <v>0</v>
      </c>
      <c r="P620" s="472"/>
      <c r="Q620" s="472"/>
      <c r="R620" s="472"/>
      <c r="S620" s="480"/>
      <c r="T620" s="503"/>
    </row>
    <row r="621" spans="1:20" s="44" customFormat="1" ht="12.75" customHeight="1" x14ac:dyDescent="0.2">
      <c r="A621" s="456"/>
      <c r="B621" s="459"/>
      <c r="C621" s="462" t="s">
        <v>1320</v>
      </c>
      <c r="D621" s="459"/>
      <c r="E621" s="474"/>
      <c r="F621" s="477">
        <v>0</v>
      </c>
      <c r="G621" s="500"/>
      <c r="H621" s="470">
        <v>0</v>
      </c>
      <c r="I621" s="497"/>
      <c r="J621" s="470">
        <v>0</v>
      </c>
      <c r="K621" s="88"/>
      <c r="L621" s="88"/>
      <c r="M621" s="88"/>
      <c r="N621" s="89"/>
      <c r="O621" s="90">
        <v>0</v>
      </c>
      <c r="P621" s="470">
        <v>0</v>
      </c>
      <c r="Q621" s="470">
        <v>0</v>
      </c>
      <c r="R621" s="470">
        <v>0</v>
      </c>
      <c r="S621" s="480"/>
      <c r="T621" s="481">
        <v>2.4869889734887942E-3</v>
      </c>
    </row>
    <row r="622" spans="1:20" s="44" customFormat="1" ht="12.75" customHeight="1" x14ac:dyDescent="0.2">
      <c r="A622" s="457"/>
      <c r="B622" s="460"/>
      <c r="C622" s="463"/>
      <c r="D622" s="460"/>
      <c r="E622" s="475"/>
      <c r="F622" s="478"/>
      <c r="G622" s="501"/>
      <c r="H622" s="471"/>
      <c r="I622" s="498"/>
      <c r="J622" s="471"/>
      <c r="K622" s="88"/>
      <c r="L622" s="88"/>
      <c r="M622" s="88"/>
      <c r="N622" s="89"/>
      <c r="O622" s="90">
        <v>0</v>
      </c>
      <c r="P622" s="471"/>
      <c r="Q622" s="471"/>
      <c r="R622" s="471"/>
      <c r="S622" s="480"/>
      <c r="T622" s="481"/>
    </row>
    <row r="623" spans="1:20" s="44" customFormat="1" ht="12.75" customHeight="1" x14ac:dyDescent="0.2">
      <c r="A623" s="457"/>
      <c r="B623" s="460"/>
      <c r="C623" s="463"/>
      <c r="D623" s="460"/>
      <c r="E623" s="475"/>
      <c r="F623" s="478"/>
      <c r="G623" s="501"/>
      <c r="H623" s="471"/>
      <c r="I623" s="498"/>
      <c r="J623" s="471"/>
      <c r="K623" s="88"/>
      <c r="L623" s="88"/>
      <c r="M623" s="88"/>
      <c r="N623" s="89"/>
      <c r="O623" s="90">
        <v>0</v>
      </c>
      <c r="P623" s="471"/>
      <c r="Q623" s="471"/>
      <c r="R623" s="471"/>
      <c r="S623" s="480"/>
      <c r="T623" s="481"/>
    </row>
    <row r="624" spans="1:20" s="44" customFormat="1" ht="12.75" customHeight="1" x14ac:dyDescent="0.2">
      <c r="A624" s="458"/>
      <c r="B624" s="461"/>
      <c r="C624" s="464"/>
      <c r="D624" s="461"/>
      <c r="E624" s="476"/>
      <c r="F624" s="479"/>
      <c r="G624" s="502"/>
      <c r="H624" s="472"/>
      <c r="I624" s="499"/>
      <c r="J624" s="472"/>
      <c r="K624" s="88"/>
      <c r="L624" s="88"/>
      <c r="M624" s="88"/>
      <c r="N624" s="89"/>
      <c r="O624" s="90">
        <v>0</v>
      </c>
      <c r="P624" s="472"/>
      <c r="Q624" s="472"/>
      <c r="R624" s="472"/>
      <c r="S624" s="480"/>
      <c r="T624" s="481"/>
    </row>
    <row r="625" spans="1:20" ht="12.75" customHeight="1" x14ac:dyDescent="0.2">
      <c r="A625" s="214"/>
      <c r="B625" s="220"/>
      <c r="C625" s="303" t="s">
        <v>1391</v>
      </c>
      <c r="D625" s="189"/>
      <c r="E625" s="315"/>
      <c r="F625" s="207">
        <v>0</v>
      </c>
      <c r="G625" s="302"/>
      <c r="H625" s="211">
        <v>0</v>
      </c>
      <c r="I625" s="302"/>
      <c r="J625" s="211">
        <v>0</v>
      </c>
      <c r="K625" s="23"/>
      <c r="L625" s="23"/>
      <c r="M625" s="23"/>
      <c r="N625" s="144"/>
      <c r="O625" s="45">
        <v>0</v>
      </c>
      <c r="P625" s="211">
        <v>0</v>
      </c>
      <c r="Q625" s="211">
        <v>0</v>
      </c>
      <c r="R625" s="211">
        <v>0</v>
      </c>
      <c r="S625" s="205">
        <v>0</v>
      </c>
      <c r="T625" s="205">
        <v>0</v>
      </c>
    </row>
    <row r="626" spans="1:20" ht="12.75" customHeight="1" x14ac:dyDescent="0.2">
      <c r="A626" s="215"/>
      <c r="B626" s="220"/>
      <c r="C626" s="304"/>
      <c r="D626" s="189"/>
      <c r="E626" s="316"/>
      <c r="F626" s="208"/>
      <c r="G626" s="302"/>
      <c r="H626" s="212"/>
      <c r="I626" s="302"/>
      <c r="J626" s="212"/>
      <c r="K626" s="23"/>
      <c r="L626" s="23"/>
      <c r="M626" s="23"/>
      <c r="N626" s="144"/>
      <c r="O626" s="45">
        <v>0</v>
      </c>
      <c r="P626" s="212"/>
      <c r="Q626" s="212"/>
      <c r="R626" s="212"/>
      <c r="S626" s="205"/>
      <c r="T626" s="205"/>
    </row>
    <row r="627" spans="1:20" ht="12.75" customHeight="1" x14ac:dyDescent="0.2">
      <c r="A627" s="215"/>
      <c r="B627" s="220"/>
      <c r="C627" s="304"/>
      <c r="D627" s="189"/>
      <c r="E627" s="316"/>
      <c r="F627" s="208"/>
      <c r="G627" s="302"/>
      <c r="H627" s="212"/>
      <c r="I627" s="302"/>
      <c r="J627" s="212"/>
      <c r="K627" s="23"/>
      <c r="L627" s="23"/>
      <c r="M627" s="24"/>
      <c r="N627" s="144"/>
      <c r="O627" s="45">
        <v>0</v>
      </c>
      <c r="P627" s="212"/>
      <c r="Q627" s="212"/>
      <c r="R627" s="212"/>
      <c r="S627" s="205"/>
      <c r="T627" s="205"/>
    </row>
    <row r="628" spans="1:20" ht="12.75" customHeight="1" x14ac:dyDescent="0.2">
      <c r="A628" s="216"/>
      <c r="B628" s="220"/>
      <c r="C628" s="305"/>
      <c r="D628" s="189"/>
      <c r="E628" s="317"/>
      <c r="F628" s="209"/>
      <c r="G628" s="302"/>
      <c r="H628" s="213"/>
      <c r="I628" s="302"/>
      <c r="J628" s="213"/>
      <c r="K628" s="23"/>
      <c r="L628" s="23"/>
      <c r="M628" s="23"/>
      <c r="N628" s="144"/>
      <c r="O628" s="45">
        <v>0</v>
      </c>
      <c r="P628" s="213"/>
      <c r="Q628" s="213"/>
      <c r="R628" s="213"/>
      <c r="S628" s="205"/>
      <c r="T628" s="205"/>
    </row>
    <row r="629" spans="1:20" ht="12.75" customHeight="1" x14ac:dyDescent="0.2">
      <c r="A629" s="353"/>
      <c r="B629" s="217"/>
      <c r="C629" s="325" t="s">
        <v>1442</v>
      </c>
      <c r="D629" s="214"/>
      <c r="E629" s="444"/>
      <c r="F629" s="196">
        <v>0</v>
      </c>
      <c r="G629" s="222"/>
      <c r="H629" s="200">
        <v>0</v>
      </c>
      <c r="I629" s="360"/>
      <c r="J629" s="200">
        <v>0</v>
      </c>
      <c r="K629" s="47"/>
      <c r="L629" s="139"/>
      <c r="M629" s="47"/>
      <c r="N629" s="139"/>
      <c r="O629" s="49">
        <v>0</v>
      </c>
      <c r="P629" s="200">
        <v>0</v>
      </c>
      <c r="Q629" s="200">
        <v>0</v>
      </c>
      <c r="R629" s="200">
        <v>0</v>
      </c>
      <c r="S629" s="205">
        <v>0</v>
      </c>
      <c r="T629" s="205">
        <v>0</v>
      </c>
    </row>
    <row r="630" spans="1:20" ht="12.75" customHeight="1" x14ac:dyDescent="0.2">
      <c r="A630" s="354"/>
      <c r="B630" s="218"/>
      <c r="C630" s="326"/>
      <c r="D630" s="215"/>
      <c r="E630" s="445"/>
      <c r="F630" s="197"/>
      <c r="G630" s="223"/>
      <c r="H630" s="201"/>
      <c r="I630" s="361"/>
      <c r="J630" s="201"/>
      <c r="K630" s="47"/>
      <c r="L630" s="47"/>
      <c r="M630" s="47"/>
      <c r="N630" s="139"/>
      <c r="O630" s="49">
        <v>0</v>
      </c>
      <c r="P630" s="201"/>
      <c r="Q630" s="201"/>
      <c r="R630" s="201"/>
      <c r="S630" s="205"/>
      <c r="T630" s="205"/>
    </row>
    <row r="631" spans="1:20" ht="12.75" customHeight="1" x14ac:dyDescent="0.2">
      <c r="A631" s="354"/>
      <c r="B631" s="218"/>
      <c r="C631" s="326"/>
      <c r="D631" s="215"/>
      <c r="E631" s="445"/>
      <c r="F631" s="197"/>
      <c r="G631" s="223"/>
      <c r="H631" s="201"/>
      <c r="I631" s="361"/>
      <c r="J631" s="201"/>
      <c r="K631" s="47"/>
      <c r="L631" s="139"/>
      <c r="M631" s="47"/>
      <c r="N631" s="139"/>
      <c r="O631" s="49">
        <v>0</v>
      </c>
      <c r="P631" s="201"/>
      <c r="Q631" s="201"/>
      <c r="R631" s="201"/>
      <c r="S631" s="205"/>
      <c r="T631" s="205"/>
    </row>
    <row r="632" spans="1:20" ht="12.75" customHeight="1" x14ac:dyDescent="0.2">
      <c r="A632" s="355"/>
      <c r="B632" s="219"/>
      <c r="C632" s="327"/>
      <c r="D632" s="216"/>
      <c r="E632" s="446"/>
      <c r="F632" s="198"/>
      <c r="G632" s="224"/>
      <c r="H632" s="202"/>
      <c r="I632" s="362"/>
      <c r="J632" s="202"/>
      <c r="K632" s="105"/>
      <c r="L632" s="105"/>
      <c r="M632" s="105"/>
      <c r="N632" s="138"/>
      <c r="O632" s="49">
        <v>0</v>
      </c>
      <c r="P632" s="202"/>
      <c r="Q632" s="202"/>
      <c r="R632" s="202"/>
      <c r="S632" s="205"/>
      <c r="T632" s="205"/>
    </row>
    <row r="633" spans="1:20" ht="12.75" customHeight="1" x14ac:dyDescent="0.2">
      <c r="A633" s="214">
        <v>1</v>
      </c>
      <c r="B633" s="194" t="s">
        <v>1487</v>
      </c>
      <c r="C633" s="194" t="s">
        <v>1591</v>
      </c>
      <c r="D633" s="217" t="s">
        <v>1296</v>
      </c>
      <c r="E633" s="206">
        <v>1500</v>
      </c>
      <c r="F633" s="196">
        <v>0.16436823</v>
      </c>
      <c r="G633" s="199">
        <v>6.3E-2</v>
      </c>
      <c r="H633" s="200">
        <v>0.1196181</v>
      </c>
      <c r="I633" s="199">
        <v>1.9E-2</v>
      </c>
      <c r="J633" s="200">
        <v>4.4750129999999999E-2</v>
      </c>
      <c r="K633" s="46"/>
      <c r="L633" s="46"/>
      <c r="M633" s="46"/>
      <c r="N633" s="182"/>
      <c r="O633" s="49">
        <v>0</v>
      </c>
      <c r="P633" s="200">
        <v>246.552345</v>
      </c>
      <c r="Q633" s="200">
        <v>0</v>
      </c>
      <c r="R633" s="200">
        <v>0</v>
      </c>
      <c r="S633" s="205"/>
      <c r="T633" s="205"/>
    </row>
    <row r="634" spans="1:20" ht="12.75" customHeight="1" x14ac:dyDescent="0.2">
      <c r="A634" s="215"/>
      <c r="B634" s="194"/>
      <c r="C634" s="194"/>
      <c r="D634" s="218"/>
      <c r="E634" s="206"/>
      <c r="F634" s="197"/>
      <c r="G634" s="199"/>
      <c r="H634" s="201"/>
      <c r="I634" s="199"/>
      <c r="J634" s="201"/>
      <c r="K634" s="46"/>
      <c r="L634" s="46"/>
      <c r="M634" s="46"/>
      <c r="N634" s="182"/>
      <c r="O634" s="49">
        <v>0</v>
      </c>
      <c r="P634" s="201"/>
      <c r="Q634" s="201"/>
      <c r="R634" s="201"/>
      <c r="S634" s="205"/>
      <c r="T634" s="205"/>
    </row>
    <row r="635" spans="1:20" ht="12.75" customHeight="1" x14ac:dyDescent="0.2">
      <c r="A635" s="215"/>
      <c r="B635" s="194"/>
      <c r="C635" s="194"/>
      <c r="D635" s="218"/>
      <c r="E635" s="206"/>
      <c r="F635" s="197"/>
      <c r="G635" s="199"/>
      <c r="H635" s="201"/>
      <c r="I635" s="199"/>
      <c r="J635" s="201"/>
      <c r="K635" s="46"/>
      <c r="L635" s="46"/>
      <c r="M635" s="51"/>
      <c r="N635" s="182"/>
      <c r="O635" s="49">
        <v>0</v>
      </c>
      <c r="P635" s="201"/>
      <c r="Q635" s="201"/>
      <c r="R635" s="201"/>
      <c r="S635" s="205"/>
      <c r="T635" s="205"/>
    </row>
    <row r="636" spans="1:20" ht="12.75" customHeight="1" x14ac:dyDescent="0.2">
      <c r="A636" s="216"/>
      <c r="B636" s="194"/>
      <c r="C636" s="194"/>
      <c r="D636" s="219"/>
      <c r="E636" s="206"/>
      <c r="F636" s="198"/>
      <c r="G636" s="199"/>
      <c r="H636" s="202"/>
      <c r="I636" s="199"/>
      <c r="J636" s="202"/>
      <c r="K636" s="46"/>
      <c r="L636" s="46"/>
      <c r="M636" s="46"/>
      <c r="N636" s="182"/>
      <c r="O636" s="49">
        <v>0</v>
      </c>
      <c r="P636" s="202"/>
      <c r="Q636" s="202"/>
      <c r="R636" s="202"/>
      <c r="S636" s="205"/>
      <c r="T636" s="205"/>
    </row>
    <row r="637" spans="1:20" ht="12.75" customHeight="1" x14ac:dyDescent="0.2">
      <c r="A637" s="214">
        <v>2</v>
      </c>
      <c r="B637" s="194" t="s">
        <v>1489</v>
      </c>
      <c r="C637" s="194" t="s">
        <v>1592</v>
      </c>
      <c r="D637" s="217" t="s">
        <v>1296</v>
      </c>
      <c r="E637" s="473">
        <v>1500</v>
      </c>
      <c r="F637" s="196">
        <v>0.38505983999999993</v>
      </c>
      <c r="G637" s="300">
        <v>0.14449999999999999</v>
      </c>
      <c r="H637" s="200">
        <v>0.27436214999999997</v>
      </c>
      <c r="I637" s="199">
        <v>4.7E-2</v>
      </c>
      <c r="J637" s="200">
        <v>0.11069768999999999</v>
      </c>
      <c r="K637" s="42"/>
      <c r="L637" s="42"/>
      <c r="M637" s="42"/>
      <c r="N637" s="20"/>
      <c r="O637" s="49">
        <v>0</v>
      </c>
      <c r="P637" s="200">
        <v>577.58975999999984</v>
      </c>
      <c r="Q637" s="200">
        <v>0</v>
      </c>
      <c r="R637" s="200">
        <v>0</v>
      </c>
      <c r="S637" s="205"/>
      <c r="T637" s="205"/>
    </row>
    <row r="638" spans="1:20" ht="12.75" customHeight="1" x14ac:dyDescent="0.2">
      <c r="A638" s="215"/>
      <c r="B638" s="194"/>
      <c r="C638" s="194"/>
      <c r="D638" s="218"/>
      <c r="E638" s="473"/>
      <c r="F638" s="197"/>
      <c r="G638" s="300"/>
      <c r="H638" s="201"/>
      <c r="I638" s="199"/>
      <c r="J638" s="201"/>
      <c r="K638" s="42"/>
      <c r="L638" s="42"/>
      <c r="M638" s="42"/>
      <c r="N638" s="171"/>
      <c r="O638" s="49">
        <v>0</v>
      </c>
      <c r="P638" s="201"/>
      <c r="Q638" s="201"/>
      <c r="R638" s="201"/>
      <c r="S638" s="205"/>
      <c r="T638" s="205"/>
    </row>
    <row r="639" spans="1:20" ht="12.75" customHeight="1" x14ac:dyDescent="0.2">
      <c r="A639" s="215"/>
      <c r="B639" s="194"/>
      <c r="C639" s="194"/>
      <c r="D639" s="218"/>
      <c r="E639" s="473"/>
      <c r="F639" s="197"/>
      <c r="G639" s="300"/>
      <c r="H639" s="201"/>
      <c r="I639" s="199"/>
      <c r="J639" s="201"/>
      <c r="K639" s="42"/>
      <c r="L639" s="42"/>
      <c r="M639" s="42"/>
      <c r="N639" s="20"/>
      <c r="O639" s="49">
        <v>0</v>
      </c>
      <c r="P639" s="201"/>
      <c r="Q639" s="201"/>
      <c r="R639" s="201"/>
      <c r="S639" s="205"/>
      <c r="T639" s="205"/>
    </row>
    <row r="640" spans="1:20" ht="12.75" customHeight="1" x14ac:dyDescent="0.2">
      <c r="A640" s="216"/>
      <c r="B640" s="194"/>
      <c r="C640" s="194"/>
      <c r="D640" s="219"/>
      <c r="E640" s="473"/>
      <c r="F640" s="198"/>
      <c r="G640" s="300"/>
      <c r="H640" s="202"/>
      <c r="I640" s="199"/>
      <c r="J640" s="202"/>
      <c r="K640" s="42"/>
      <c r="L640" s="42"/>
      <c r="M640" s="42"/>
      <c r="N640" s="178"/>
      <c r="O640" s="49">
        <v>0</v>
      </c>
      <c r="P640" s="202"/>
      <c r="Q640" s="202"/>
      <c r="R640" s="202"/>
      <c r="S640" s="205"/>
      <c r="T640" s="205"/>
    </row>
    <row r="641" spans="1:20" ht="12.75" customHeight="1" x14ac:dyDescent="0.2">
      <c r="A641" s="214">
        <v>3</v>
      </c>
      <c r="B641" s="217" t="s">
        <v>140</v>
      </c>
      <c r="C641" s="217" t="s">
        <v>1392</v>
      </c>
      <c r="D641" s="217" t="s">
        <v>1296</v>
      </c>
      <c r="E641" s="339">
        <v>175</v>
      </c>
      <c r="F641" s="196">
        <v>9.1521750000000013E-2</v>
      </c>
      <c r="G641" s="360">
        <v>4.2000000000000003E-2</v>
      </c>
      <c r="H641" s="200">
        <v>7.9745400000000008E-2</v>
      </c>
      <c r="I641" s="222">
        <v>5.0000000000000001E-3</v>
      </c>
      <c r="J641" s="200">
        <v>1.1776350000000001E-2</v>
      </c>
      <c r="K641" s="47"/>
      <c r="L641" s="47"/>
      <c r="M641" s="47"/>
      <c r="N641" s="178"/>
      <c r="O641" s="49">
        <v>0</v>
      </c>
      <c r="P641" s="200">
        <v>16.016306250000003</v>
      </c>
      <c r="Q641" s="200">
        <v>0</v>
      </c>
      <c r="R641" s="200">
        <v>0</v>
      </c>
      <c r="S641" s="205"/>
      <c r="T641" s="205"/>
    </row>
    <row r="642" spans="1:20" ht="12.75" customHeight="1" x14ac:dyDescent="0.2">
      <c r="A642" s="215"/>
      <c r="B642" s="218"/>
      <c r="C642" s="218"/>
      <c r="D642" s="218"/>
      <c r="E642" s="340"/>
      <c r="F642" s="197"/>
      <c r="G642" s="361"/>
      <c r="H642" s="201"/>
      <c r="I642" s="223"/>
      <c r="J642" s="201"/>
      <c r="K642" s="47"/>
      <c r="L642" s="47"/>
      <c r="M642" s="47"/>
      <c r="N642" s="171"/>
      <c r="O642" s="49">
        <v>0</v>
      </c>
      <c r="P642" s="201"/>
      <c r="Q642" s="201"/>
      <c r="R642" s="201"/>
      <c r="S642" s="205"/>
      <c r="T642" s="205"/>
    </row>
    <row r="643" spans="1:20" ht="12.75" customHeight="1" x14ac:dyDescent="0.2">
      <c r="A643" s="215"/>
      <c r="B643" s="218"/>
      <c r="C643" s="218"/>
      <c r="D643" s="218"/>
      <c r="E643" s="340"/>
      <c r="F643" s="197"/>
      <c r="G643" s="361"/>
      <c r="H643" s="201"/>
      <c r="I643" s="223"/>
      <c r="J643" s="201"/>
      <c r="K643" s="47"/>
      <c r="L643" s="47"/>
      <c r="M643" s="47"/>
      <c r="N643" s="171"/>
      <c r="O643" s="49">
        <v>0</v>
      </c>
      <c r="P643" s="201"/>
      <c r="Q643" s="201"/>
      <c r="R643" s="201"/>
      <c r="S643" s="205"/>
      <c r="T643" s="205"/>
    </row>
    <row r="644" spans="1:20" ht="12.75" customHeight="1" x14ac:dyDescent="0.2">
      <c r="A644" s="216"/>
      <c r="B644" s="219"/>
      <c r="C644" s="219"/>
      <c r="D644" s="219"/>
      <c r="E644" s="341"/>
      <c r="F644" s="198"/>
      <c r="G644" s="362"/>
      <c r="H644" s="202"/>
      <c r="I644" s="224"/>
      <c r="J644" s="202"/>
      <c r="K644" s="47"/>
      <c r="L644" s="47"/>
      <c r="M644" s="47"/>
      <c r="N644" s="171"/>
      <c r="O644" s="49">
        <v>0</v>
      </c>
      <c r="P644" s="202"/>
      <c r="Q644" s="202"/>
      <c r="R644" s="202"/>
      <c r="S644" s="205"/>
      <c r="T644" s="205"/>
    </row>
    <row r="645" spans="1:20" ht="12.75" customHeight="1" x14ac:dyDescent="0.2">
      <c r="A645" s="214">
        <v>4</v>
      </c>
      <c r="B645" s="194" t="s">
        <v>1487</v>
      </c>
      <c r="C645" s="194" t="s">
        <v>1593</v>
      </c>
      <c r="D645" s="217" t="s">
        <v>1296</v>
      </c>
      <c r="E645" s="206">
        <v>175</v>
      </c>
      <c r="F645" s="196">
        <v>0.16436823</v>
      </c>
      <c r="G645" s="199">
        <v>6.3E-2</v>
      </c>
      <c r="H645" s="200">
        <v>0.1196181</v>
      </c>
      <c r="I645" s="199">
        <v>1.9E-2</v>
      </c>
      <c r="J645" s="200">
        <v>4.4750129999999999E-2</v>
      </c>
      <c r="K645" s="46"/>
      <c r="L645" s="46"/>
      <c r="M645" s="46"/>
      <c r="N645" s="182"/>
      <c r="O645" s="49">
        <v>0</v>
      </c>
      <c r="P645" s="200">
        <v>28.76444025</v>
      </c>
      <c r="Q645" s="200">
        <v>0</v>
      </c>
      <c r="R645" s="200">
        <v>0</v>
      </c>
      <c r="S645" s="205"/>
      <c r="T645" s="205"/>
    </row>
    <row r="646" spans="1:20" ht="12.75" customHeight="1" x14ac:dyDescent="0.2">
      <c r="A646" s="215"/>
      <c r="B646" s="194"/>
      <c r="C646" s="194"/>
      <c r="D646" s="218"/>
      <c r="E646" s="206"/>
      <c r="F646" s="197"/>
      <c r="G646" s="199"/>
      <c r="H646" s="201"/>
      <c r="I646" s="199"/>
      <c r="J646" s="201"/>
      <c r="K646" s="46"/>
      <c r="L646" s="46"/>
      <c r="M646" s="46"/>
      <c r="N646" s="182"/>
      <c r="O646" s="49">
        <v>0</v>
      </c>
      <c r="P646" s="201"/>
      <c r="Q646" s="201"/>
      <c r="R646" s="201"/>
      <c r="S646" s="205"/>
      <c r="T646" s="205"/>
    </row>
    <row r="647" spans="1:20" ht="12.75" customHeight="1" x14ac:dyDescent="0.2">
      <c r="A647" s="215"/>
      <c r="B647" s="194"/>
      <c r="C647" s="194"/>
      <c r="D647" s="218"/>
      <c r="E647" s="206"/>
      <c r="F647" s="197"/>
      <c r="G647" s="199"/>
      <c r="H647" s="201"/>
      <c r="I647" s="199"/>
      <c r="J647" s="201"/>
      <c r="K647" s="46"/>
      <c r="L647" s="46"/>
      <c r="M647" s="51"/>
      <c r="N647" s="182"/>
      <c r="O647" s="49">
        <v>0</v>
      </c>
      <c r="P647" s="201"/>
      <c r="Q647" s="201"/>
      <c r="R647" s="201"/>
      <c r="S647" s="205"/>
      <c r="T647" s="205"/>
    </row>
    <row r="648" spans="1:20" ht="12.75" customHeight="1" x14ac:dyDescent="0.2">
      <c r="A648" s="216"/>
      <c r="B648" s="194"/>
      <c r="C648" s="194"/>
      <c r="D648" s="219"/>
      <c r="E648" s="206"/>
      <c r="F648" s="198"/>
      <c r="G648" s="199"/>
      <c r="H648" s="202"/>
      <c r="I648" s="199"/>
      <c r="J648" s="202"/>
      <c r="K648" s="46"/>
      <c r="L648" s="46"/>
      <c r="M648" s="46"/>
      <c r="N648" s="182"/>
      <c r="O648" s="49">
        <v>0</v>
      </c>
      <c r="P648" s="202"/>
      <c r="Q648" s="202"/>
      <c r="R648" s="202"/>
      <c r="S648" s="205"/>
      <c r="T648" s="205"/>
    </row>
    <row r="649" spans="1:20" ht="12.75" customHeight="1" x14ac:dyDescent="0.2">
      <c r="A649" s="214">
        <v>5</v>
      </c>
      <c r="B649" s="217" t="s">
        <v>244</v>
      </c>
      <c r="C649" s="217" t="s">
        <v>1393</v>
      </c>
      <c r="D649" s="194" t="s">
        <v>1434</v>
      </c>
      <c r="E649" s="339">
        <v>112</v>
      </c>
      <c r="F649" s="196">
        <v>2.4565023000000004</v>
      </c>
      <c r="G649" s="222">
        <v>0.81</v>
      </c>
      <c r="H649" s="200">
        <v>1.5379470000000002</v>
      </c>
      <c r="I649" s="379">
        <v>0.39</v>
      </c>
      <c r="J649" s="200">
        <v>0.91855529999999996</v>
      </c>
      <c r="K649" s="47"/>
      <c r="L649" s="47"/>
      <c r="M649" s="47"/>
      <c r="N649" s="171"/>
      <c r="O649" s="49">
        <v>0</v>
      </c>
      <c r="P649" s="200">
        <v>275.12825760000004</v>
      </c>
      <c r="Q649" s="200">
        <v>0</v>
      </c>
      <c r="R649" s="200">
        <v>0</v>
      </c>
      <c r="S649" s="205"/>
      <c r="T649" s="205"/>
    </row>
    <row r="650" spans="1:20" ht="12.75" customHeight="1" x14ac:dyDescent="0.2">
      <c r="A650" s="215"/>
      <c r="B650" s="218"/>
      <c r="C650" s="218"/>
      <c r="D650" s="193"/>
      <c r="E650" s="340"/>
      <c r="F650" s="197"/>
      <c r="G650" s="223"/>
      <c r="H650" s="201"/>
      <c r="I650" s="380"/>
      <c r="J650" s="201"/>
      <c r="K650" s="47"/>
      <c r="L650" s="47"/>
      <c r="M650" s="47"/>
      <c r="N650" s="171"/>
      <c r="O650" s="49">
        <v>0</v>
      </c>
      <c r="P650" s="201"/>
      <c r="Q650" s="201"/>
      <c r="R650" s="201"/>
      <c r="S650" s="205"/>
      <c r="T650" s="205"/>
    </row>
    <row r="651" spans="1:20" ht="12.75" customHeight="1" x14ac:dyDescent="0.2">
      <c r="A651" s="215"/>
      <c r="B651" s="218"/>
      <c r="C651" s="218"/>
      <c r="D651" s="193"/>
      <c r="E651" s="340"/>
      <c r="F651" s="197"/>
      <c r="G651" s="223"/>
      <c r="H651" s="201"/>
      <c r="I651" s="380"/>
      <c r="J651" s="201"/>
      <c r="K651" s="47"/>
      <c r="L651" s="47"/>
      <c r="M651" s="50"/>
      <c r="N651" s="171"/>
      <c r="O651" s="49">
        <v>0</v>
      </c>
      <c r="P651" s="201"/>
      <c r="Q651" s="201"/>
      <c r="R651" s="201"/>
      <c r="S651" s="205"/>
      <c r="T651" s="205"/>
    </row>
    <row r="652" spans="1:20" ht="12.75" customHeight="1" x14ac:dyDescent="0.2">
      <c r="A652" s="216"/>
      <c r="B652" s="219"/>
      <c r="C652" s="219"/>
      <c r="D652" s="193"/>
      <c r="E652" s="341"/>
      <c r="F652" s="198"/>
      <c r="G652" s="224"/>
      <c r="H652" s="202"/>
      <c r="I652" s="381"/>
      <c r="J652" s="202"/>
      <c r="K652" s="47"/>
      <c r="L652" s="47"/>
      <c r="M652" s="47"/>
      <c r="N652" s="171"/>
      <c r="O652" s="49">
        <v>0</v>
      </c>
      <c r="P652" s="202"/>
      <c r="Q652" s="202"/>
      <c r="R652" s="202"/>
      <c r="S652" s="205"/>
      <c r="T652" s="205"/>
    </row>
    <row r="653" spans="1:20" ht="12.75" customHeight="1" x14ac:dyDescent="0.2">
      <c r="A653" s="214">
        <v>6</v>
      </c>
      <c r="B653" s="217" t="s">
        <v>55</v>
      </c>
      <c r="C653" s="217" t="s">
        <v>1394</v>
      </c>
      <c r="D653" s="194" t="s">
        <v>1434</v>
      </c>
      <c r="E653" s="339">
        <v>112</v>
      </c>
      <c r="F653" s="196">
        <v>2.8602360000000004</v>
      </c>
      <c r="G653" s="379">
        <v>0.39</v>
      </c>
      <c r="H653" s="200">
        <v>0.74049300000000007</v>
      </c>
      <c r="I653" s="222">
        <v>0.9</v>
      </c>
      <c r="J653" s="200">
        <v>2.1197430000000002</v>
      </c>
      <c r="K653" s="47"/>
      <c r="L653" s="47"/>
      <c r="M653" s="47"/>
      <c r="N653" s="171"/>
      <c r="O653" s="49">
        <v>0</v>
      </c>
      <c r="P653" s="200">
        <v>320.34643200000005</v>
      </c>
      <c r="Q653" s="200">
        <v>0</v>
      </c>
      <c r="R653" s="200">
        <v>0</v>
      </c>
      <c r="S653" s="205"/>
      <c r="T653" s="205"/>
    </row>
    <row r="654" spans="1:20" ht="12.75" customHeight="1" x14ac:dyDescent="0.2">
      <c r="A654" s="215"/>
      <c r="B654" s="218"/>
      <c r="C654" s="218"/>
      <c r="D654" s="193"/>
      <c r="E654" s="340"/>
      <c r="F654" s="197"/>
      <c r="G654" s="380"/>
      <c r="H654" s="201"/>
      <c r="I654" s="223"/>
      <c r="J654" s="201"/>
      <c r="K654" s="47"/>
      <c r="L654" s="47"/>
      <c r="M654" s="47"/>
      <c r="N654" s="171"/>
      <c r="O654" s="49">
        <v>0</v>
      </c>
      <c r="P654" s="201"/>
      <c r="Q654" s="201"/>
      <c r="R654" s="201"/>
      <c r="S654" s="205"/>
      <c r="T654" s="205"/>
    </row>
    <row r="655" spans="1:20" ht="12.75" customHeight="1" x14ac:dyDescent="0.2">
      <c r="A655" s="215"/>
      <c r="B655" s="218"/>
      <c r="C655" s="218"/>
      <c r="D655" s="193"/>
      <c r="E655" s="340"/>
      <c r="F655" s="197"/>
      <c r="G655" s="380"/>
      <c r="H655" s="201"/>
      <c r="I655" s="223"/>
      <c r="J655" s="201"/>
      <c r="K655" s="47"/>
      <c r="L655" s="47"/>
      <c r="M655" s="50"/>
      <c r="N655" s="171"/>
      <c r="O655" s="49">
        <v>0</v>
      </c>
      <c r="P655" s="201"/>
      <c r="Q655" s="201"/>
      <c r="R655" s="201"/>
      <c r="S655" s="205"/>
      <c r="T655" s="205"/>
    </row>
    <row r="656" spans="1:20" ht="12.75" customHeight="1" x14ac:dyDescent="0.2">
      <c r="A656" s="216"/>
      <c r="B656" s="219"/>
      <c r="C656" s="219"/>
      <c r="D656" s="193"/>
      <c r="E656" s="341"/>
      <c r="F656" s="198"/>
      <c r="G656" s="381"/>
      <c r="H656" s="202"/>
      <c r="I656" s="224"/>
      <c r="J656" s="202"/>
      <c r="K656" s="47"/>
      <c r="L656" s="47"/>
      <c r="M656" s="47"/>
      <c r="N656" s="171"/>
      <c r="O656" s="49">
        <v>0</v>
      </c>
      <c r="P656" s="202"/>
      <c r="Q656" s="202"/>
      <c r="R656" s="202"/>
      <c r="S656" s="205"/>
      <c r="T656" s="205"/>
    </row>
    <row r="657" spans="1:20" s="44" customFormat="1" ht="12.75" customHeight="1" x14ac:dyDescent="0.2">
      <c r="A657" s="456"/>
      <c r="B657" s="459"/>
      <c r="C657" s="462" t="s">
        <v>1319</v>
      </c>
      <c r="D657" s="459"/>
      <c r="E657" s="474"/>
      <c r="F657" s="477">
        <v>0</v>
      </c>
      <c r="G657" s="500"/>
      <c r="H657" s="470">
        <v>0</v>
      </c>
      <c r="I657" s="497"/>
      <c r="J657" s="470">
        <v>0</v>
      </c>
      <c r="K657" s="88"/>
      <c r="L657" s="88"/>
      <c r="M657" s="88"/>
      <c r="N657" s="89"/>
      <c r="O657" s="90">
        <v>0</v>
      </c>
      <c r="P657" s="470">
        <v>0</v>
      </c>
      <c r="Q657" s="470">
        <v>0</v>
      </c>
      <c r="R657" s="470">
        <v>0</v>
      </c>
      <c r="S657" s="480"/>
      <c r="T657" s="503"/>
    </row>
    <row r="658" spans="1:20" s="44" customFormat="1" ht="12.75" customHeight="1" x14ac:dyDescent="0.2">
      <c r="A658" s="457"/>
      <c r="B658" s="460"/>
      <c r="C658" s="463"/>
      <c r="D658" s="460"/>
      <c r="E658" s="475"/>
      <c r="F658" s="478"/>
      <c r="G658" s="501"/>
      <c r="H658" s="471"/>
      <c r="I658" s="498"/>
      <c r="J658" s="471"/>
      <c r="K658" s="88"/>
      <c r="L658" s="88"/>
      <c r="M658" s="88"/>
      <c r="N658" s="89"/>
      <c r="O658" s="90">
        <v>0</v>
      </c>
      <c r="P658" s="471"/>
      <c r="Q658" s="471"/>
      <c r="R658" s="471"/>
      <c r="S658" s="480"/>
      <c r="T658" s="503"/>
    </row>
    <row r="659" spans="1:20" s="44" customFormat="1" ht="12.75" customHeight="1" x14ac:dyDescent="0.2">
      <c r="A659" s="457"/>
      <c r="B659" s="460"/>
      <c r="C659" s="463"/>
      <c r="D659" s="460"/>
      <c r="E659" s="475"/>
      <c r="F659" s="478"/>
      <c r="G659" s="501"/>
      <c r="H659" s="471"/>
      <c r="I659" s="498"/>
      <c r="J659" s="471"/>
      <c r="K659" s="88"/>
      <c r="L659" s="88"/>
      <c r="M659" s="88"/>
      <c r="N659" s="89"/>
      <c r="O659" s="90">
        <v>0</v>
      </c>
      <c r="P659" s="471"/>
      <c r="Q659" s="471"/>
      <c r="R659" s="471"/>
      <c r="S659" s="480"/>
      <c r="T659" s="503"/>
    </row>
    <row r="660" spans="1:20" s="44" customFormat="1" ht="12.75" customHeight="1" x14ac:dyDescent="0.2">
      <c r="A660" s="458"/>
      <c r="B660" s="461"/>
      <c r="C660" s="464"/>
      <c r="D660" s="461"/>
      <c r="E660" s="476"/>
      <c r="F660" s="479"/>
      <c r="G660" s="502"/>
      <c r="H660" s="472"/>
      <c r="I660" s="499"/>
      <c r="J660" s="472"/>
      <c r="K660" s="88"/>
      <c r="L660" s="88"/>
      <c r="M660" s="88"/>
      <c r="N660" s="89"/>
      <c r="O660" s="90">
        <v>0</v>
      </c>
      <c r="P660" s="472"/>
      <c r="Q660" s="472"/>
      <c r="R660" s="472"/>
      <c r="S660" s="480"/>
      <c r="T660" s="503"/>
    </row>
    <row r="661" spans="1:20" s="44" customFormat="1" ht="12.75" customHeight="1" x14ac:dyDescent="0.2">
      <c r="A661" s="456"/>
      <c r="B661" s="459"/>
      <c r="C661" s="462" t="s">
        <v>1320</v>
      </c>
      <c r="D661" s="459"/>
      <c r="E661" s="474"/>
      <c r="F661" s="477">
        <v>0</v>
      </c>
      <c r="G661" s="500"/>
      <c r="H661" s="470">
        <v>0</v>
      </c>
      <c r="I661" s="497"/>
      <c r="J661" s="470">
        <v>0</v>
      </c>
      <c r="K661" s="88"/>
      <c r="L661" s="88"/>
      <c r="M661" s="88"/>
      <c r="N661" s="89"/>
      <c r="O661" s="90">
        <v>0</v>
      </c>
      <c r="P661" s="470">
        <v>0</v>
      </c>
      <c r="Q661" s="470">
        <v>0</v>
      </c>
      <c r="R661" s="470">
        <v>0</v>
      </c>
      <c r="S661" s="480"/>
      <c r="T661" s="481">
        <v>7.024721900945133E-3</v>
      </c>
    </row>
    <row r="662" spans="1:20" s="44" customFormat="1" ht="12.75" customHeight="1" x14ac:dyDescent="0.2">
      <c r="A662" s="457"/>
      <c r="B662" s="460"/>
      <c r="C662" s="463"/>
      <c r="D662" s="460"/>
      <c r="E662" s="475"/>
      <c r="F662" s="478"/>
      <c r="G662" s="501"/>
      <c r="H662" s="471"/>
      <c r="I662" s="498"/>
      <c r="J662" s="471"/>
      <c r="K662" s="88"/>
      <c r="L662" s="88"/>
      <c r="M662" s="88"/>
      <c r="N662" s="89"/>
      <c r="O662" s="90">
        <v>0</v>
      </c>
      <c r="P662" s="471"/>
      <c r="Q662" s="471"/>
      <c r="R662" s="471"/>
      <c r="S662" s="480"/>
      <c r="T662" s="481"/>
    </row>
    <row r="663" spans="1:20" s="44" customFormat="1" ht="12.75" customHeight="1" x14ac:dyDescent="0.2">
      <c r="A663" s="457"/>
      <c r="B663" s="460"/>
      <c r="C663" s="463"/>
      <c r="D663" s="460"/>
      <c r="E663" s="475"/>
      <c r="F663" s="478"/>
      <c r="G663" s="501"/>
      <c r="H663" s="471"/>
      <c r="I663" s="498"/>
      <c r="J663" s="471"/>
      <c r="K663" s="88"/>
      <c r="L663" s="88"/>
      <c r="M663" s="88"/>
      <c r="N663" s="89"/>
      <c r="O663" s="90">
        <v>0</v>
      </c>
      <c r="P663" s="471"/>
      <c r="Q663" s="471"/>
      <c r="R663" s="471"/>
      <c r="S663" s="480"/>
      <c r="T663" s="481"/>
    </row>
    <row r="664" spans="1:20" s="44" customFormat="1" ht="12.75" customHeight="1" x14ac:dyDescent="0.2">
      <c r="A664" s="458"/>
      <c r="B664" s="461"/>
      <c r="C664" s="464"/>
      <c r="D664" s="461"/>
      <c r="E664" s="476"/>
      <c r="F664" s="479"/>
      <c r="G664" s="502"/>
      <c r="H664" s="472"/>
      <c r="I664" s="499"/>
      <c r="J664" s="472"/>
      <c r="K664" s="88"/>
      <c r="L664" s="88"/>
      <c r="M664" s="88"/>
      <c r="N664" s="89"/>
      <c r="O664" s="90">
        <v>0</v>
      </c>
      <c r="P664" s="472"/>
      <c r="Q664" s="472"/>
      <c r="R664" s="472"/>
      <c r="S664" s="480"/>
      <c r="T664" s="481"/>
    </row>
    <row r="665" spans="1:20" ht="12.75" customHeight="1" x14ac:dyDescent="0.2">
      <c r="A665" s="353"/>
      <c r="B665" s="235"/>
      <c r="C665" s="303" t="s">
        <v>1395</v>
      </c>
      <c r="D665" s="232"/>
      <c r="E665" s="466"/>
      <c r="F665" s="207">
        <v>0</v>
      </c>
      <c r="G665" s="250"/>
      <c r="H665" s="211">
        <v>0</v>
      </c>
      <c r="I665" s="259"/>
      <c r="J665" s="211">
        <v>0</v>
      </c>
      <c r="K665" s="23"/>
      <c r="L665" s="144"/>
      <c r="M665" s="23"/>
      <c r="N665" s="144"/>
      <c r="O665" s="45">
        <v>0</v>
      </c>
      <c r="P665" s="211">
        <v>0</v>
      </c>
      <c r="Q665" s="211">
        <v>0</v>
      </c>
      <c r="R665" s="211">
        <v>0</v>
      </c>
      <c r="S665" s="205">
        <v>0</v>
      </c>
      <c r="T665" s="205">
        <v>0</v>
      </c>
    </row>
    <row r="666" spans="1:20" ht="12.75" customHeight="1" x14ac:dyDescent="0.2">
      <c r="A666" s="354"/>
      <c r="B666" s="236"/>
      <c r="C666" s="304"/>
      <c r="D666" s="233"/>
      <c r="E666" s="467"/>
      <c r="F666" s="208"/>
      <c r="G666" s="251"/>
      <c r="H666" s="212"/>
      <c r="I666" s="260"/>
      <c r="J666" s="212"/>
      <c r="K666" s="23"/>
      <c r="L666" s="23"/>
      <c r="M666" s="23"/>
      <c r="N666" s="144"/>
      <c r="O666" s="45">
        <v>0</v>
      </c>
      <c r="P666" s="212"/>
      <c r="Q666" s="212"/>
      <c r="R666" s="212"/>
      <c r="S666" s="205"/>
      <c r="T666" s="205"/>
    </row>
    <row r="667" spans="1:20" ht="12.75" customHeight="1" x14ac:dyDescent="0.2">
      <c r="A667" s="354"/>
      <c r="B667" s="236"/>
      <c r="C667" s="304"/>
      <c r="D667" s="233"/>
      <c r="E667" s="467"/>
      <c r="F667" s="208"/>
      <c r="G667" s="251"/>
      <c r="H667" s="212"/>
      <c r="I667" s="260"/>
      <c r="J667" s="212"/>
      <c r="K667" s="23"/>
      <c r="L667" s="144"/>
      <c r="M667" s="23"/>
      <c r="N667" s="144"/>
      <c r="O667" s="45">
        <v>0</v>
      </c>
      <c r="P667" s="212"/>
      <c r="Q667" s="212"/>
      <c r="R667" s="212"/>
      <c r="S667" s="205"/>
      <c r="T667" s="205"/>
    </row>
    <row r="668" spans="1:20" ht="12.75" customHeight="1" x14ac:dyDescent="0.2">
      <c r="A668" s="355"/>
      <c r="B668" s="237"/>
      <c r="C668" s="305"/>
      <c r="D668" s="234"/>
      <c r="E668" s="468"/>
      <c r="F668" s="209"/>
      <c r="G668" s="252"/>
      <c r="H668" s="213"/>
      <c r="I668" s="261"/>
      <c r="J668" s="213"/>
      <c r="K668" s="54"/>
      <c r="L668" s="54"/>
      <c r="M668" s="54"/>
      <c r="N668" s="145"/>
      <c r="O668" s="45">
        <v>0</v>
      </c>
      <c r="P668" s="213"/>
      <c r="Q668" s="213"/>
      <c r="R668" s="213"/>
      <c r="S668" s="205"/>
      <c r="T668" s="205"/>
    </row>
    <row r="669" spans="1:20" ht="12.75" customHeight="1" x14ac:dyDescent="0.2">
      <c r="A669" s="193">
        <v>1</v>
      </c>
      <c r="B669" s="217" t="s">
        <v>1496</v>
      </c>
      <c r="C669" s="194" t="s">
        <v>1594</v>
      </c>
      <c r="D669" s="217" t="s">
        <v>1296</v>
      </c>
      <c r="E669" s="206">
        <v>1380</v>
      </c>
      <c r="F669" s="196">
        <v>3.2318867383439995</v>
      </c>
      <c r="G669" s="300">
        <v>9.8900000000000002E-2</v>
      </c>
      <c r="H669" s="200">
        <v>0.18778143</v>
      </c>
      <c r="I669" s="300">
        <v>4.4900000000000002E-2</v>
      </c>
      <c r="J669" s="200">
        <v>0.105751623</v>
      </c>
      <c r="K669" s="47" t="s">
        <v>47</v>
      </c>
      <c r="L669" s="171" t="s">
        <v>44</v>
      </c>
      <c r="M669" s="47">
        <v>9.8299999999999998E-2</v>
      </c>
      <c r="N669" s="171">
        <v>26.4</v>
      </c>
      <c r="O669" s="49">
        <v>2.5951199999999996</v>
      </c>
      <c r="P669" s="200">
        <v>4460.0036989147193</v>
      </c>
      <c r="Q669" s="200">
        <v>2.5951199999999996</v>
      </c>
      <c r="R669" s="200">
        <v>2.9383536853439995</v>
      </c>
      <c r="S669" s="205"/>
      <c r="T669" s="205"/>
    </row>
    <row r="670" spans="1:20" ht="12.75" customHeight="1" x14ac:dyDescent="0.2">
      <c r="A670" s="193"/>
      <c r="B670" s="218"/>
      <c r="C670" s="194"/>
      <c r="D670" s="218"/>
      <c r="E670" s="206"/>
      <c r="F670" s="197"/>
      <c r="G670" s="300"/>
      <c r="H670" s="201"/>
      <c r="I670" s="300"/>
      <c r="J670" s="201"/>
      <c r="K670" s="47"/>
      <c r="L670" s="47"/>
      <c r="M670" s="47"/>
      <c r="N670" s="171"/>
      <c r="O670" s="49">
        <v>0</v>
      </c>
      <c r="P670" s="201"/>
      <c r="Q670" s="201"/>
      <c r="R670" s="201"/>
      <c r="S670" s="205"/>
      <c r="T670" s="205"/>
    </row>
    <row r="671" spans="1:20" ht="12.75" customHeight="1" x14ac:dyDescent="0.2">
      <c r="A671" s="193"/>
      <c r="B671" s="218"/>
      <c r="C671" s="194"/>
      <c r="D671" s="218"/>
      <c r="E671" s="206"/>
      <c r="F671" s="197"/>
      <c r="G671" s="300"/>
      <c r="H671" s="201"/>
      <c r="I671" s="300"/>
      <c r="J671" s="201"/>
      <c r="K671" s="47"/>
      <c r="L671" s="47"/>
      <c r="M671" s="10"/>
      <c r="N671" s="171"/>
      <c r="O671" s="49">
        <v>0</v>
      </c>
      <c r="P671" s="201"/>
      <c r="Q671" s="201"/>
      <c r="R671" s="201"/>
      <c r="S671" s="205"/>
      <c r="T671" s="205"/>
    </row>
    <row r="672" spans="1:20" ht="12.75" customHeight="1" x14ac:dyDescent="0.2">
      <c r="A672" s="193"/>
      <c r="B672" s="219"/>
      <c r="C672" s="194"/>
      <c r="D672" s="219"/>
      <c r="E672" s="206"/>
      <c r="F672" s="198"/>
      <c r="G672" s="300"/>
      <c r="H672" s="202"/>
      <c r="I672" s="300"/>
      <c r="J672" s="202"/>
      <c r="K672" s="47"/>
      <c r="L672" s="47"/>
      <c r="M672" s="47"/>
      <c r="N672" s="171"/>
      <c r="O672" s="49">
        <v>0</v>
      </c>
      <c r="P672" s="202"/>
      <c r="Q672" s="202"/>
      <c r="R672" s="202"/>
      <c r="S672" s="205"/>
      <c r="T672" s="205"/>
    </row>
    <row r="673" spans="1:20" ht="12.75" customHeight="1" x14ac:dyDescent="0.2">
      <c r="A673" s="193">
        <v>2</v>
      </c>
      <c r="B673" s="217" t="s">
        <v>526</v>
      </c>
      <c r="C673" s="194" t="s">
        <v>1805</v>
      </c>
      <c r="D673" s="194" t="s">
        <v>1434</v>
      </c>
      <c r="E673" s="206">
        <v>1.84</v>
      </c>
      <c r="F673" s="196">
        <v>16.13259</v>
      </c>
      <c r="G673" s="199">
        <v>6.76</v>
      </c>
      <c r="H673" s="200">
        <v>12.835212</v>
      </c>
      <c r="I673" s="199">
        <v>1.4</v>
      </c>
      <c r="J673" s="200">
        <v>3.2973779999999997</v>
      </c>
      <c r="K673" s="47"/>
      <c r="L673" s="47"/>
      <c r="M673" s="47"/>
      <c r="N673" s="170"/>
      <c r="O673" s="49">
        <v>0</v>
      </c>
      <c r="P673" s="200">
        <v>29.683965600000001</v>
      </c>
      <c r="Q673" s="200">
        <v>0</v>
      </c>
      <c r="R673" s="200">
        <v>0</v>
      </c>
      <c r="S673" s="205"/>
      <c r="T673" s="205"/>
    </row>
    <row r="674" spans="1:20" ht="12.75" customHeight="1" x14ac:dyDescent="0.2">
      <c r="A674" s="193"/>
      <c r="B674" s="218"/>
      <c r="C674" s="194"/>
      <c r="D674" s="193"/>
      <c r="E674" s="206"/>
      <c r="F674" s="197"/>
      <c r="G674" s="199"/>
      <c r="H674" s="201"/>
      <c r="I674" s="199"/>
      <c r="J674" s="201"/>
      <c r="K674" s="47"/>
      <c r="L674" s="47"/>
      <c r="M674" s="47"/>
      <c r="N674" s="20"/>
      <c r="O674" s="49">
        <v>0</v>
      </c>
      <c r="P674" s="201"/>
      <c r="Q674" s="201"/>
      <c r="R674" s="201"/>
      <c r="S674" s="205"/>
      <c r="T674" s="205"/>
    </row>
    <row r="675" spans="1:20" ht="12.75" customHeight="1" x14ac:dyDescent="0.2">
      <c r="A675" s="193"/>
      <c r="B675" s="218"/>
      <c r="C675" s="194"/>
      <c r="D675" s="193"/>
      <c r="E675" s="206"/>
      <c r="F675" s="197"/>
      <c r="G675" s="199"/>
      <c r="H675" s="201"/>
      <c r="I675" s="199"/>
      <c r="J675" s="201"/>
      <c r="K675" s="47"/>
      <c r="L675" s="47"/>
      <c r="M675" s="48"/>
      <c r="N675" s="20"/>
      <c r="O675" s="49">
        <v>0</v>
      </c>
      <c r="P675" s="201"/>
      <c r="Q675" s="201"/>
      <c r="R675" s="201"/>
      <c r="S675" s="205"/>
      <c r="T675" s="205"/>
    </row>
    <row r="676" spans="1:20" ht="12.75" customHeight="1" x14ac:dyDescent="0.2">
      <c r="A676" s="193"/>
      <c r="B676" s="219"/>
      <c r="C676" s="194"/>
      <c r="D676" s="193"/>
      <c r="E676" s="206"/>
      <c r="F676" s="198"/>
      <c r="G676" s="199"/>
      <c r="H676" s="202"/>
      <c r="I676" s="199"/>
      <c r="J676" s="202"/>
      <c r="K676" s="47"/>
      <c r="L676" s="47"/>
      <c r="M676" s="47"/>
      <c r="N676" s="20"/>
      <c r="O676" s="49">
        <v>0</v>
      </c>
      <c r="P676" s="202"/>
      <c r="Q676" s="202"/>
      <c r="R676" s="202"/>
      <c r="S676" s="205"/>
      <c r="T676" s="205"/>
    </row>
    <row r="677" spans="1:20" ht="12.75" customHeight="1" x14ac:dyDescent="0.2">
      <c r="A677" s="193">
        <v>3</v>
      </c>
      <c r="B677" s="217" t="s">
        <v>46</v>
      </c>
      <c r="C677" s="194" t="s">
        <v>1806</v>
      </c>
      <c r="D677" s="217" t="s">
        <v>1296</v>
      </c>
      <c r="E677" s="206">
        <v>1480</v>
      </c>
      <c r="F677" s="196">
        <v>0.56613060000000004</v>
      </c>
      <c r="G677" s="199"/>
      <c r="H677" s="200">
        <v>0</v>
      </c>
      <c r="I677" s="199"/>
      <c r="J677" s="200">
        <v>0</v>
      </c>
      <c r="K677" s="47" t="s">
        <v>1797</v>
      </c>
      <c r="L677" s="171" t="s">
        <v>23</v>
      </c>
      <c r="M677" s="47">
        <v>1</v>
      </c>
      <c r="N677" s="106">
        <v>0.5</v>
      </c>
      <c r="O677" s="49">
        <v>0.5</v>
      </c>
      <c r="P677" s="200">
        <v>837.873288</v>
      </c>
      <c r="Q677" s="200">
        <v>0.5</v>
      </c>
      <c r="R677" s="200">
        <v>0.56613060000000004</v>
      </c>
      <c r="S677" s="205"/>
      <c r="T677" s="205"/>
    </row>
    <row r="678" spans="1:20" ht="12.75" customHeight="1" x14ac:dyDescent="0.2">
      <c r="A678" s="193"/>
      <c r="B678" s="218"/>
      <c r="C678" s="194"/>
      <c r="D678" s="218"/>
      <c r="E678" s="206"/>
      <c r="F678" s="197"/>
      <c r="G678" s="199"/>
      <c r="H678" s="201"/>
      <c r="I678" s="199"/>
      <c r="J678" s="201"/>
      <c r="K678" s="47"/>
      <c r="L678" s="47"/>
      <c r="M678" s="47"/>
      <c r="N678" s="20"/>
      <c r="O678" s="49">
        <v>0</v>
      </c>
      <c r="P678" s="201"/>
      <c r="Q678" s="201"/>
      <c r="R678" s="201"/>
      <c r="S678" s="205"/>
      <c r="T678" s="205"/>
    </row>
    <row r="679" spans="1:20" ht="12.75" customHeight="1" x14ac:dyDescent="0.2">
      <c r="A679" s="193"/>
      <c r="B679" s="218"/>
      <c r="C679" s="194"/>
      <c r="D679" s="218"/>
      <c r="E679" s="206"/>
      <c r="F679" s="197"/>
      <c r="G679" s="199"/>
      <c r="H679" s="201"/>
      <c r="I679" s="199"/>
      <c r="J679" s="201"/>
      <c r="K679" s="47"/>
      <c r="L679" s="47"/>
      <c r="M679" s="48"/>
      <c r="N679" s="20"/>
      <c r="O679" s="49">
        <v>0</v>
      </c>
      <c r="P679" s="201"/>
      <c r="Q679" s="201"/>
      <c r="R679" s="201"/>
      <c r="S679" s="205"/>
      <c r="T679" s="205"/>
    </row>
    <row r="680" spans="1:20" ht="12.75" customHeight="1" x14ac:dyDescent="0.2">
      <c r="A680" s="193"/>
      <c r="B680" s="219"/>
      <c r="C680" s="194"/>
      <c r="D680" s="219"/>
      <c r="E680" s="206"/>
      <c r="F680" s="198"/>
      <c r="G680" s="199"/>
      <c r="H680" s="202"/>
      <c r="I680" s="199"/>
      <c r="J680" s="202"/>
      <c r="K680" s="47"/>
      <c r="L680" s="47"/>
      <c r="M680" s="47"/>
      <c r="N680" s="20"/>
      <c r="O680" s="49">
        <v>0</v>
      </c>
      <c r="P680" s="202"/>
      <c r="Q680" s="202"/>
      <c r="R680" s="202"/>
      <c r="S680" s="205"/>
      <c r="T680" s="205"/>
    </row>
    <row r="681" spans="1:20" ht="12.75" customHeight="1" x14ac:dyDescent="0.2">
      <c r="A681" s="193">
        <v>4</v>
      </c>
      <c r="B681" s="217" t="s">
        <v>747</v>
      </c>
      <c r="C681" s="194" t="s">
        <v>1828</v>
      </c>
      <c r="D681" s="217" t="s">
        <v>1296</v>
      </c>
      <c r="E681" s="206">
        <v>1380</v>
      </c>
      <c r="F681" s="196">
        <v>7.4270088000000003</v>
      </c>
      <c r="G681" s="199">
        <v>0.28399999999999997</v>
      </c>
      <c r="H681" s="200">
        <v>0.5392307999999999</v>
      </c>
      <c r="I681" s="199">
        <v>0.04</v>
      </c>
      <c r="J681" s="200">
        <v>9.4210800000000011E-2</v>
      </c>
      <c r="K681" s="47" t="s">
        <v>1829</v>
      </c>
      <c r="L681" s="171" t="s">
        <v>23</v>
      </c>
      <c r="M681" s="47">
        <v>1</v>
      </c>
      <c r="N681" s="171">
        <v>6</v>
      </c>
      <c r="O681" s="49">
        <v>6</v>
      </c>
      <c r="P681" s="200">
        <v>10249.272144</v>
      </c>
      <c r="Q681" s="200">
        <v>6</v>
      </c>
      <c r="R681" s="200">
        <v>6.7935672</v>
      </c>
      <c r="S681" s="205"/>
      <c r="T681" s="205"/>
    </row>
    <row r="682" spans="1:20" ht="12.75" customHeight="1" x14ac:dyDescent="0.2">
      <c r="A682" s="193"/>
      <c r="B682" s="218"/>
      <c r="C682" s="194"/>
      <c r="D682" s="218"/>
      <c r="E682" s="206"/>
      <c r="F682" s="197"/>
      <c r="G682" s="199"/>
      <c r="H682" s="201"/>
      <c r="I682" s="199"/>
      <c r="J682" s="201"/>
      <c r="K682" s="47"/>
      <c r="L682" s="47"/>
      <c r="M682" s="47"/>
      <c r="N682" s="171"/>
      <c r="O682" s="49">
        <v>0</v>
      </c>
      <c r="P682" s="201"/>
      <c r="Q682" s="201"/>
      <c r="R682" s="201"/>
      <c r="S682" s="205"/>
      <c r="T682" s="205"/>
    </row>
    <row r="683" spans="1:20" ht="12.75" customHeight="1" x14ac:dyDescent="0.2">
      <c r="A683" s="193"/>
      <c r="B683" s="218"/>
      <c r="C683" s="194"/>
      <c r="D683" s="218"/>
      <c r="E683" s="206"/>
      <c r="F683" s="197"/>
      <c r="G683" s="199"/>
      <c r="H683" s="201"/>
      <c r="I683" s="199"/>
      <c r="J683" s="201"/>
      <c r="K683" s="47"/>
      <c r="L683" s="47"/>
      <c r="M683" s="50"/>
      <c r="N683" s="171"/>
      <c r="O683" s="49">
        <v>0</v>
      </c>
      <c r="P683" s="201"/>
      <c r="Q683" s="201"/>
      <c r="R683" s="201"/>
      <c r="S683" s="205"/>
      <c r="T683" s="205"/>
    </row>
    <row r="684" spans="1:20" ht="12.75" customHeight="1" x14ac:dyDescent="0.2">
      <c r="A684" s="193"/>
      <c r="B684" s="219"/>
      <c r="C684" s="194"/>
      <c r="D684" s="219"/>
      <c r="E684" s="206"/>
      <c r="F684" s="198"/>
      <c r="G684" s="199"/>
      <c r="H684" s="202"/>
      <c r="I684" s="199"/>
      <c r="J684" s="202"/>
      <c r="K684" s="47"/>
      <c r="L684" s="47"/>
      <c r="M684" s="47"/>
      <c r="N684" s="171"/>
      <c r="O684" s="49">
        <v>0</v>
      </c>
      <c r="P684" s="202"/>
      <c r="Q684" s="202"/>
      <c r="R684" s="202"/>
      <c r="S684" s="205"/>
      <c r="T684" s="205"/>
    </row>
    <row r="685" spans="1:20" ht="12.75" customHeight="1" x14ac:dyDescent="0.2">
      <c r="A685" s="193">
        <v>5</v>
      </c>
      <c r="B685" s="194" t="s">
        <v>1498</v>
      </c>
      <c r="C685" s="194" t="s">
        <v>1595</v>
      </c>
      <c r="D685" s="217" t="s">
        <v>1296</v>
      </c>
      <c r="E685" s="206">
        <v>1500</v>
      </c>
      <c r="F685" s="196">
        <v>3.8060806319999996</v>
      </c>
      <c r="G685" s="199">
        <v>0.317</v>
      </c>
      <c r="H685" s="200">
        <v>0.60188790000000003</v>
      </c>
      <c r="I685" s="300">
        <v>9.4899999999999998E-2</v>
      </c>
      <c r="J685" s="200">
        <v>0.22351512299999998</v>
      </c>
      <c r="K685" s="47" t="s">
        <v>469</v>
      </c>
      <c r="L685" s="171" t="s">
        <v>23</v>
      </c>
      <c r="M685" s="47">
        <v>1.17</v>
      </c>
      <c r="N685" s="171">
        <v>1.083</v>
      </c>
      <c r="O685" s="49">
        <v>1.26711</v>
      </c>
      <c r="P685" s="200">
        <v>5709.1209479999998</v>
      </c>
      <c r="Q685" s="200">
        <v>2.6324999999999998</v>
      </c>
      <c r="R685" s="200">
        <v>2.9806776089999993</v>
      </c>
      <c r="S685" s="205"/>
      <c r="T685" s="205"/>
    </row>
    <row r="686" spans="1:20" ht="12.75" customHeight="1" x14ac:dyDescent="0.2">
      <c r="A686" s="193"/>
      <c r="B686" s="194"/>
      <c r="C686" s="194"/>
      <c r="D686" s="218"/>
      <c r="E686" s="206"/>
      <c r="F686" s="197"/>
      <c r="G686" s="199"/>
      <c r="H686" s="201"/>
      <c r="I686" s="300"/>
      <c r="J686" s="201"/>
      <c r="K686" s="47"/>
      <c r="L686" s="47"/>
      <c r="M686" s="47"/>
      <c r="N686" s="171"/>
      <c r="O686" s="49">
        <v>0</v>
      </c>
      <c r="P686" s="201"/>
      <c r="Q686" s="201"/>
      <c r="R686" s="201"/>
      <c r="S686" s="205"/>
      <c r="T686" s="205"/>
    </row>
    <row r="687" spans="1:20" ht="12.75" customHeight="1" x14ac:dyDescent="0.2">
      <c r="A687" s="193"/>
      <c r="B687" s="194"/>
      <c r="C687" s="194"/>
      <c r="D687" s="218"/>
      <c r="E687" s="206"/>
      <c r="F687" s="197"/>
      <c r="G687" s="199"/>
      <c r="H687" s="201"/>
      <c r="I687" s="300"/>
      <c r="J687" s="201"/>
      <c r="K687" s="47" t="s">
        <v>1798</v>
      </c>
      <c r="L687" s="171" t="s">
        <v>23</v>
      </c>
      <c r="M687" s="47">
        <v>1.17</v>
      </c>
      <c r="N687" s="171">
        <v>1.167</v>
      </c>
      <c r="O687" s="49">
        <v>1.3653899999999999</v>
      </c>
      <c r="P687" s="201"/>
      <c r="Q687" s="201"/>
      <c r="R687" s="201"/>
      <c r="S687" s="205"/>
      <c r="T687" s="205"/>
    </row>
    <row r="688" spans="1:20" ht="12.75" customHeight="1" x14ac:dyDescent="0.2">
      <c r="A688" s="193"/>
      <c r="B688" s="194"/>
      <c r="C688" s="194"/>
      <c r="D688" s="219"/>
      <c r="E688" s="206"/>
      <c r="F688" s="198"/>
      <c r="G688" s="199"/>
      <c r="H688" s="202"/>
      <c r="I688" s="300"/>
      <c r="J688" s="202"/>
      <c r="K688" s="47"/>
      <c r="L688" s="47"/>
      <c r="M688" s="47"/>
      <c r="N688" s="171"/>
      <c r="O688" s="49">
        <v>0</v>
      </c>
      <c r="P688" s="202"/>
      <c r="Q688" s="202"/>
      <c r="R688" s="202"/>
      <c r="S688" s="205"/>
      <c r="T688" s="205"/>
    </row>
    <row r="689" spans="1:20" ht="12.75" customHeight="1" x14ac:dyDescent="0.2">
      <c r="A689" s="193">
        <v>6</v>
      </c>
      <c r="B689" s="194" t="s">
        <v>131</v>
      </c>
      <c r="C689" s="194" t="s">
        <v>1596</v>
      </c>
      <c r="D689" s="217" t="s">
        <v>1296</v>
      </c>
      <c r="E689" s="206">
        <v>230</v>
      </c>
      <c r="F689" s="196">
        <v>4.4565181675199996</v>
      </c>
      <c r="G689" s="199">
        <v>0.45800000000000002</v>
      </c>
      <c r="H689" s="200">
        <v>0.86960459999999995</v>
      </c>
      <c r="I689" s="199">
        <v>4.0000000000000001E-3</v>
      </c>
      <c r="J689" s="200">
        <v>9.4210800000000001E-3</v>
      </c>
      <c r="K689" s="47" t="s">
        <v>473</v>
      </c>
      <c r="L689" s="171" t="s">
        <v>23</v>
      </c>
      <c r="M689" s="171">
        <v>1.2</v>
      </c>
      <c r="N689" s="171">
        <v>2.633</v>
      </c>
      <c r="O689" s="49">
        <v>3.1595999999999997</v>
      </c>
      <c r="P689" s="200">
        <v>1024.9991785295999</v>
      </c>
      <c r="Q689" s="200">
        <v>3.1595999999999997</v>
      </c>
      <c r="R689" s="200">
        <v>3.5774924875199998</v>
      </c>
      <c r="S689" s="205"/>
      <c r="T689" s="205"/>
    </row>
    <row r="690" spans="1:20" ht="12.75" customHeight="1" x14ac:dyDescent="0.2">
      <c r="A690" s="193"/>
      <c r="B690" s="194"/>
      <c r="C690" s="194"/>
      <c r="D690" s="218"/>
      <c r="E690" s="206"/>
      <c r="F690" s="197"/>
      <c r="G690" s="199"/>
      <c r="H690" s="201"/>
      <c r="I690" s="199"/>
      <c r="J690" s="201"/>
      <c r="K690" s="47"/>
      <c r="L690" s="47"/>
      <c r="M690" s="47"/>
      <c r="N690" s="171"/>
      <c r="O690" s="49">
        <v>0</v>
      </c>
      <c r="P690" s="201"/>
      <c r="Q690" s="201"/>
      <c r="R690" s="201"/>
      <c r="S690" s="205"/>
      <c r="T690" s="205"/>
    </row>
    <row r="691" spans="1:20" ht="12.75" customHeight="1" x14ac:dyDescent="0.2">
      <c r="A691" s="193"/>
      <c r="B691" s="194"/>
      <c r="C691" s="194"/>
      <c r="D691" s="218"/>
      <c r="E691" s="206"/>
      <c r="F691" s="197"/>
      <c r="G691" s="199"/>
      <c r="H691" s="201"/>
      <c r="I691" s="199"/>
      <c r="J691" s="201"/>
      <c r="K691" s="47"/>
      <c r="L691" s="47"/>
      <c r="M691" s="10"/>
      <c r="N691" s="171"/>
      <c r="O691" s="49">
        <v>0</v>
      </c>
      <c r="P691" s="201"/>
      <c r="Q691" s="201"/>
      <c r="R691" s="201"/>
      <c r="S691" s="205"/>
      <c r="T691" s="205"/>
    </row>
    <row r="692" spans="1:20" ht="12.75" customHeight="1" x14ac:dyDescent="0.2">
      <c r="A692" s="193"/>
      <c r="B692" s="194"/>
      <c r="C692" s="194"/>
      <c r="D692" s="219"/>
      <c r="E692" s="206"/>
      <c r="F692" s="198"/>
      <c r="G692" s="199"/>
      <c r="H692" s="202"/>
      <c r="I692" s="199"/>
      <c r="J692" s="202"/>
      <c r="K692" s="47"/>
      <c r="L692" s="47"/>
      <c r="M692" s="47"/>
      <c r="N692" s="171"/>
      <c r="O692" s="49">
        <v>0</v>
      </c>
      <c r="P692" s="202"/>
      <c r="Q692" s="202"/>
      <c r="R692" s="202"/>
      <c r="S692" s="205"/>
      <c r="T692" s="205"/>
    </row>
    <row r="693" spans="1:20" ht="12.75" customHeight="1" x14ac:dyDescent="0.2">
      <c r="A693" s="193">
        <v>7</v>
      </c>
      <c r="B693" s="194" t="s">
        <v>46</v>
      </c>
      <c r="C693" s="194" t="s">
        <v>1597</v>
      </c>
      <c r="D693" s="194" t="s">
        <v>1601</v>
      </c>
      <c r="E693" s="206">
        <v>3.5</v>
      </c>
      <c r="F693" s="196">
        <v>5.6613059999999988</v>
      </c>
      <c r="G693" s="199"/>
      <c r="H693" s="200">
        <v>0</v>
      </c>
      <c r="I693" s="199"/>
      <c r="J693" s="200">
        <v>0</v>
      </c>
      <c r="K693" s="47" t="s">
        <v>1503</v>
      </c>
      <c r="L693" s="171" t="s">
        <v>1502</v>
      </c>
      <c r="M693" s="171">
        <v>1</v>
      </c>
      <c r="N693" s="171">
        <v>5</v>
      </c>
      <c r="O693" s="49">
        <v>5</v>
      </c>
      <c r="P693" s="200">
        <v>19.814570999999997</v>
      </c>
      <c r="Q693" s="200">
        <v>5</v>
      </c>
      <c r="R693" s="200">
        <v>5.6613059999999988</v>
      </c>
      <c r="S693" s="205"/>
      <c r="T693" s="205"/>
    </row>
    <row r="694" spans="1:20" ht="12.75" customHeight="1" x14ac:dyDescent="0.2">
      <c r="A694" s="193"/>
      <c r="B694" s="194"/>
      <c r="C694" s="194"/>
      <c r="D694" s="193"/>
      <c r="E694" s="206"/>
      <c r="F694" s="197"/>
      <c r="G694" s="199"/>
      <c r="H694" s="201"/>
      <c r="I694" s="199"/>
      <c r="J694" s="201"/>
      <c r="K694" s="47"/>
      <c r="L694" s="47"/>
      <c r="M694" s="47"/>
      <c r="N694" s="171"/>
      <c r="O694" s="49">
        <v>0</v>
      </c>
      <c r="P694" s="201"/>
      <c r="Q694" s="201"/>
      <c r="R694" s="201"/>
      <c r="S694" s="205"/>
      <c r="T694" s="205"/>
    </row>
    <row r="695" spans="1:20" ht="12.75" customHeight="1" x14ac:dyDescent="0.2">
      <c r="A695" s="193"/>
      <c r="B695" s="194"/>
      <c r="C695" s="194"/>
      <c r="D695" s="193"/>
      <c r="E695" s="206"/>
      <c r="F695" s="197"/>
      <c r="G695" s="199"/>
      <c r="H695" s="201"/>
      <c r="I695" s="199"/>
      <c r="J695" s="201"/>
      <c r="K695" s="47"/>
      <c r="L695" s="47"/>
      <c r="M695" s="10"/>
      <c r="N695" s="171"/>
      <c r="O695" s="49">
        <v>0</v>
      </c>
      <c r="P695" s="201"/>
      <c r="Q695" s="201"/>
      <c r="R695" s="201"/>
      <c r="S695" s="205"/>
      <c r="T695" s="205"/>
    </row>
    <row r="696" spans="1:20" ht="12.75" customHeight="1" x14ac:dyDescent="0.2">
      <c r="A696" s="193"/>
      <c r="B696" s="194"/>
      <c r="C696" s="194"/>
      <c r="D696" s="193"/>
      <c r="E696" s="206"/>
      <c r="F696" s="198"/>
      <c r="G696" s="199"/>
      <c r="H696" s="202"/>
      <c r="I696" s="199"/>
      <c r="J696" s="202"/>
      <c r="K696" s="47"/>
      <c r="L696" s="47"/>
      <c r="M696" s="47"/>
      <c r="N696" s="171"/>
      <c r="O696" s="49">
        <v>0</v>
      </c>
      <c r="P696" s="202"/>
      <c r="Q696" s="202"/>
      <c r="R696" s="202"/>
      <c r="S696" s="205"/>
      <c r="T696" s="205"/>
    </row>
    <row r="697" spans="1:20" ht="12.75" customHeight="1" x14ac:dyDescent="0.2">
      <c r="A697" s="193">
        <v>8</v>
      </c>
      <c r="B697" s="194" t="s">
        <v>46</v>
      </c>
      <c r="C697" s="194" t="s">
        <v>1598</v>
      </c>
      <c r="D697" s="194" t="s">
        <v>1433</v>
      </c>
      <c r="E697" s="206">
        <v>178</v>
      </c>
      <c r="F697" s="196">
        <v>0.14719395599999999</v>
      </c>
      <c r="G697" s="199"/>
      <c r="H697" s="200">
        <v>0</v>
      </c>
      <c r="I697" s="199"/>
      <c r="J697" s="200">
        <v>0</v>
      </c>
      <c r="K697" s="47" t="s">
        <v>1505</v>
      </c>
      <c r="L697" s="171" t="s">
        <v>27</v>
      </c>
      <c r="M697" s="171">
        <v>1</v>
      </c>
      <c r="N697" s="171">
        <v>0.13</v>
      </c>
      <c r="O697" s="49">
        <v>0.13</v>
      </c>
      <c r="P697" s="200">
        <v>26.200524167999998</v>
      </c>
      <c r="Q697" s="200">
        <v>0.13</v>
      </c>
      <c r="R697" s="200">
        <v>0.14719395599999999</v>
      </c>
      <c r="S697" s="205"/>
      <c r="T697" s="205"/>
    </row>
    <row r="698" spans="1:20" ht="12.75" customHeight="1" x14ac:dyDescent="0.2">
      <c r="A698" s="193"/>
      <c r="B698" s="194"/>
      <c r="C698" s="194"/>
      <c r="D698" s="193"/>
      <c r="E698" s="206"/>
      <c r="F698" s="197"/>
      <c r="G698" s="199"/>
      <c r="H698" s="201"/>
      <c r="I698" s="199"/>
      <c r="J698" s="201"/>
      <c r="K698" s="47"/>
      <c r="L698" s="47"/>
      <c r="M698" s="47"/>
      <c r="N698" s="171"/>
      <c r="O698" s="49">
        <v>0</v>
      </c>
      <c r="P698" s="201"/>
      <c r="Q698" s="201"/>
      <c r="R698" s="201"/>
      <c r="S698" s="205"/>
      <c r="T698" s="205"/>
    </row>
    <row r="699" spans="1:20" ht="12.75" customHeight="1" x14ac:dyDescent="0.2">
      <c r="A699" s="193"/>
      <c r="B699" s="194"/>
      <c r="C699" s="194"/>
      <c r="D699" s="193"/>
      <c r="E699" s="206"/>
      <c r="F699" s="197"/>
      <c r="G699" s="199"/>
      <c r="H699" s="201"/>
      <c r="I699" s="199"/>
      <c r="J699" s="201"/>
      <c r="K699" s="47"/>
      <c r="L699" s="47"/>
      <c r="M699" s="10"/>
      <c r="N699" s="171"/>
      <c r="O699" s="49">
        <v>0</v>
      </c>
      <c r="P699" s="201"/>
      <c r="Q699" s="201"/>
      <c r="R699" s="201"/>
      <c r="S699" s="205"/>
      <c r="T699" s="205"/>
    </row>
    <row r="700" spans="1:20" ht="12.75" customHeight="1" x14ac:dyDescent="0.2">
      <c r="A700" s="193"/>
      <c r="B700" s="194"/>
      <c r="C700" s="194"/>
      <c r="D700" s="193"/>
      <c r="E700" s="206"/>
      <c r="F700" s="198"/>
      <c r="G700" s="199"/>
      <c r="H700" s="202"/>
      <c r="I700" s="199"/>
      <c r="J700" s="202"/>
      <c r="K700" s="47"/>
      <c r="L700" s="47"/>
      <c r="M700" s="47"/>
      <c r="N700" s="171"/>
      <c r="O700" s="49">
        <v>0</v>
      </c>
      <c r="P700" s="202"/>
      <c r="Q700" s="202"/>
      <c r="R700" s="202"/>
      <c r="S700" s="205"/>
      <c r="T700" s="205"/>
    </row>
    <row r="701" spans="1:20" ht="12.75" customHeight="1" x14ac:dyDescent="0.2">
      <c r="A701" s="193">
        <v>9</v>
      </c>
      <c r="B701" s="194" t="s">
        <v>46</v>
      </c>
      <c r="C701" s="194" t="s">
        <v>1599</v>
      </c>
      <c r="D701" s="194" t="s">
        <v>1433</v>
      </c>
      <c r="E701" s="206">
        <v>178</v>
      </c>
      <c r="F701" s="196">
        <v>5.6613060000000007E-2</v>
      </c>
      <c r="G701" s="199"/>
      <c r="H701" s="200">
        <v>0</v>
      </c>
      <c r="I701" s="199"/>
      <c r="J701" s="200">
        <v>0</v>
      </c>
      <c r="K701" s="47" t="s">
        <v>1507</v>
      </c>
      <c r="L701" s="171" t="s">
        <v>27</v>
      </c>
      <c r="M701" s="171">
        <v>1</v>
      </c>
      <c r="N701" s="171">
        <v>0.05</v>
      </c>
      <c r="O701" s="49">
        <v>0.05</v>
      </c>
      <c r="P701" s="200">
        <v>10.077124680000001</v>
      </c>
      <c r="Q701" s="200">
        <v>0.05</v>
      </c>
      <c r="R701" s="200">
        <v>5.6613060000000007E-2</v>
      </c>
      <c r="S701" s="211"/>
      <c r="T701" s="211"/>
    </row>
    <row r="702" spans="1:20" ht="12.75" customHeight="1" x14ac:dyDescent="0.2">
      <c r="A702" s="193"/>
      <c r="B702" s="194"/>
      <c r="C702" s="194"/>
      <c r="D702" s="193"/>
      <c r="E702" s="206"/>
      <c r="F702" s="197"/>
      <c r="G702" s="199"/>
      <c r="H702" s="201"/>
      <c r="I702" s="199"/>
      <c r="J702" s="201"/>
      <c r="K702" s="47"/>
      <c r="L702" s="47"/>
      <c r="M702" s="47"/>
      <c r="N702" s="171"/>
      <c r="O702" s="49">
        <v>0</v>
      </c>
      <c r="P702" s="201"/>
      <c r="Q702" s="201"/>
      <c r="R702" s="201"/>
      <c r="S702" s="212"/>
      <c r="T702" s="212"/>
    </row>
    <row r="703" spans="1:20" ht="12.75" customHeight="1" x14ac:dyDescent="0.2">
      <c r="A703" s="193"/>
      <c r="B703" s="194"/>
      <c r="C703" s="194"/>
      <c r="D703" s="193"/>
      <c r="E703" s="206"/>
      <c r="F703" s="197"/>
      <c r="G703" s="199"/>
      <c r="H703" s="201"/>
      <c r="I703" s="199"/>
      <c r="J703" s="201"/>
      <c r="K703" s="47"/>
      <c r="L703" s="47"/>
      <c r="M703" s="10"/>
      <c r="N703" s="171"/>
      <c r="O703" s="49">
        <v>0</v>
      </c>
      <c r="P703" s="201"/>
      <c r="Q703" s="201"/>
      <c r="R703" s="201"/>
      <c r="S703" s="212"/>
      <c r="T703" s="212"/>
    </row>
    <row r="704" spans="1:20" ht="12.75" customHeight="1" x14ac:dyDescent="0.2">
      <c r="A704" s="193"/>
      <c r="B704" s="194"/>
      <c r="C704" s="194"/>
      <c r="D704" s="193"/>
      <c r="E704" s="206"/>
      <c r="F704" s="198"/>
      <c r="G704" s="199"/>
      <c r="H704" s="202"/>
      <c r="I704" s="199"/>
      <c r="J704" s="202"/>
      <c r="K704" s="47"/>
      <c r="L704" s="47"/>
      <c r="M704" s="47"/>
      <c r="N704" s="171"/>
      <c r="O704" s="49">
        <v>0</v>
      </c>
      <c r="P704" s="202"/>
      <c r="Q704" s="202"/>
      <c r="R704" s="202"/>
      <c r="S704" s="213"/>
      <c r="T704" s="213"/>
    </row>
    <row r="705" spans="1:20" ht="12.75" customHeight="1" x14ac:dyDescent="0.2">
      <c r="A705" s="193">
        <v>10</v>
      </c>
      <c r="B705" s="194" t="s">
        <v>1508</v>
      </c>
      <c r="C705" s="194" t="s">
        <v>1600</v>
      </c>
      <c r="D705" s="194" t="s">
        <v>1303</v>
      </c>
      <c r="E705" s="206">
        <v>265</v>
      </c>
      <c r="F705" s="196">
        <v>4.3453006321943999</v>
      </c>
      <c r="G705" s="199">
        <v>0.159</v>
      </c>
      <c r="H705" s="200">
        <v>0.30189330000000003</v>
      </c>
      <c r="I705" s="300">
        <v>4.1000000000000003E-3</v>
      </c>
      <c r="J705" s="200">
        <v>9.6566070000000011E-3</v>
      </c>
      <c r="K705" s="47" t="s">
        <v>473</v>
      </c>
      <c r="L705" s="171" t="s">
        <v>23</v>
      </c>
      <c r="M705" s="171">
        <v>0.78</v>
      </c>
      <c r="N705" s="171">
        <v>2.633</v>
      </c>
      <c r="O705" s="49">
        <v>2.0537399999999999</v>
      </c>
      <c r="P705" s="200">
        <v>1151.5046675315159</v>
      </c>
      <c r="Q705" s="200">
        <v>3.5625619999999998</v>
      </c>
      <c r="R705" s="200">
        <v>4.0337507251944</v>
      </c>
      <c r="S705" s="211"/>
      <c r="T705" s="211"/>
    </row>
    <row r="706" spans="1:20" ht="12.75" customHeight="1" x14ac:dyDescent="0.2">
      <c r="A706" s="193"/>
      <c r="B706" s="194"/>
      <c r="C706" s="194"/>
      <c r="D706" s="193"/>
      <c r="E706" s="206"/>
      <c r="F706" s="197"/>
      <c r="G706" s="199"/>
      <c r="H706" s="201"/>
      <c r="I706" s="300"/>
      <c r="J706" s="201"/>
      <c r="K706" s="47" t="s">
        <v>472</v>
      </c>
      <c r="L706" s="47" t="s">
        <v>30</v>
      </c>
      <c r="M706" s="47">
        <v>3.7999999999999999E-2</v>
      </c>
      <c r="N706" s="171">
        <v>0.96699999999999997</v>
      </c>
      <c r="O706" s="49">
        <v>3.6746000000000001E-2</v>
      </c>
      <c r="P706" s="201"/>
      <c r="Q706" s="201"/>
      <c r="R706" s="201"/>
      <c r="S706" s="212"/>
      <c r="T706" s="212"/>
    </row>
    <row r="707" spans="1:20" ht="12.75" customHeight="1" x14ac:dyDescent="0.2">
      <c r="A707" s="193"/>
      <c r="B707" s="194"/>
      <c r="C707" s="194"/>
      <c r="D707" s="193"/>
      <c r="E707" s="206"/>
      <c r="F707" s="197"/>
      <c r="G707" s="199"/>
      <c r="H707" s="201"/>
      <c r="I707" s="300"/>
      <c r="J707" s="201"/>
      <c r="K707" s="47" t="s">
        <v>99</v>
      </c>
      <c r="L707" s="47" t="s">
        <v>30</v>
      </c>
      <c r="M707" s="20">
        <v>3.7999999999999999E-2</v>
      </c>
      <c r="N707" s="171">
        <v>0.44700000000000001</v>
      </c>
      <c r="O707" s="49">
        <v>1.6986000000000001E-2</v>
      </c>
      <c r="P707" s="201"/>
      <c r="Q707" s="201"/>
      <c r="R707" s="201"/>
      <c r="S707" s="212"/>
      <c r="T707" s="212"/>
    </row>
    <row r="708" spans="1:20" ht="12.75" customHeight="1" x14ac:dyDescent="0.2">
      <c r="A708" s="193"/>
      <c r="B708" s="194"/>
      <c r="C708" s="194"/>
      <c r="D708" s="193"/>
      <c r="E708" s="206"/>
      <c r="F708" s="198"/>
      <c r="G708" s="199"/>
      <c r="H708" s="202"/>
      <c r="I708" s="300"/>
      <c r="J708" s="202"/>
      <c r="K708" s="47" t="s">
        <v>584</v>
      </c>
      <c r="L708" s="47" t="s">
        <v>30</v>
      </c>
      <c r="M708" s="47">
        <v>1.69</v>
      </c>
      <c r="N708" s="171">
        <v>0.86099999999999999</v>
      </c>
      <c r="O708" s="49">
        <v>1.45509</v>
      </c>
      <c r="P708" s="202"/>
      <c r="Q708" s="202"/>
      <c r="R708" s="202"/>
      <c r="S708" s="213"/>
      <c r="T708" s="213"/>
    </row>
    <row r="709" spans="1:20" ht="12.75" customHeight="1" x14ac:dyDescent="0.2">
      <c r="A709" s="193">
        <v>11</v>
      </c>
      <c r="B709" s="364" t="s">
        <v>737</v>
      </c>
      <c r="C709" s="364" t="s">
        <v>1397</v>
      </c>
      <c r="D709" s="364" t="s">
        <v>1463</v>
      </c>
      <c r="E709" s="206">
        <v>8</v>
      </c>
      <c r="F709" s="196">
        <v>29.827488969408002</v>
      </c>
      <c r="G709" s="363">
        <v>2.12</v>
      </c>
      <c r="H709" s="200">
        <v>4.0252439999999998</v>
      </c>
      <c r="I709" s="363">
        <v>0.03</v>
      </c>
      <c r="J709" s="200">
        <v>7.0658099999999988E-2</v>
      </c>
      <c r="K709" s="46" t="s">
        <v>738</v>
      </c>
      <c r="L709" s="46" t="s">
        <v>32</v>
      </c>
      <c r="M709" s="46">
        <v>7.5</v>
      </c>
      <c r="N709" s="182">
        <v>1.82</v>
      </c>
      <c r="O709" s="49">
        <v>13.65</v>
      </c>
      <c r="P709" s="200">
        <v>238.61991175526401</v>
      </c>
      <c r="Q709" s="200">
        <v>22.725840000000002</v>
      </c>
      <c r="R709" s="200">
        <v>25.731586869408002</v>
      </c>
      <c r="S709" s="211"/>
      <c r="T709" s="211"/>
    </row>
    <row r="710" spans="1:20" ht="12.75" customHeight="1" x14ac:dyDescent="0.2">
      <c r="A710" s="193"/>
      <c r="B710" s="364"/>
      <c r="C710" s="364"/>
      <c r="D710" s="365"/>
      <c r="E710" s="206"/>
      <c r="F710" s="197"/>
      <c r="G710" s="363"/>
      <c r="H710" s="201"/>
      <c r="I710" s="363"/>
      <c r="J710" s="201"/>
      <c r="K710" s="46" t="s">
        <v>739</v>
      </c>
      <c r="L710" s="46" t="s">
        <v>27</v>
      </c>
      <c r="M710" s="46">
        <v>1</v>
      </c>
      <c r="N710" s="182">
        <v>1.958</v>
      </c>
      <c r="O710" s="49">
        <v>1.958</v>
      </c>
      <c r="P710" s="201"/>
      <c r="Q710" s="201"/>
      <c r="R710" s="201"/>
      <c r="S710" s="212"/>
      <c r="T710" s="212"/>
    </row>
    <row r="711" spans="1:20" ht="12.75" customHeight="1" x14ac:dyDescent="0.2">
      <c r="A711" s="193"/>
      <c r="B711" s="364"/>
      <c r="C711" s="364"/>
      <c r="D711" s="365"/>
      <c r="E711" s="206"/>
      <c r="F711" s="197"/>
      <c r="G711" s="363"/>
      <c r="H711" s="201"/>
      <c r="I711" s="363"/>
      <c r="J711" s="201"/>
      <c r="K711" s="46" t="s">
        <v>740</v>
      </c>
      <c r="L711" s="46" t="s">
        <v>27</v>
      </c>
      <c r="M711" s="46">
        <v>2</v>
      </c>
      <c r="N711" s="182">
        <v>0.80600000000000005</v>
      </c>
      <c r="O711" s="49">
        <v>1.6120000000000001</v>
      </c>
      <c r="P711" s="201"/>
      <c r="Q711" s="201"/>
      <c r="R711" s="201"/>
      <c r="S711" s="212"/>
      <c r="T711" s="212"/>
    </row>
    <row r="712" spans="1:20" ht="12.75" customHeight="1" x14ac:dyDescent="0.2">
      <c r="A712" s="193"/>
      <c r="B712" s="364"/>
      <c r="C712" s="364"/>
      <c r="D712" s="365"/>
      <c r="E712" s="206"/>
      <c r="F712" s="197"/>
      <c r="G712" s="363"/>
      <c r="H712" s="201"/>
      <c r="I712" s="363"/>
      <c r="J712" s="201"/>
      <c r="K712" s="46" t="s">
        <v>741</v>
      </c>
      <c r="L712" s="46" t="s">
        <v>27</v>
      </c>
      <c r="M712" s="46">
        <v>1</v>
      </c>
      <c r="N712" s="182">
        <v>0.86099999999999999</v>
      </c>
      <c r="O712" s="49">
        <v>0.86099999999999999</v>
      </c>
      <c r="P712" s="201"/>
      <c r="Q712" s="201"/>
      <c r="R712" s="201"/>
      <c r="S712" s="212"/>
      <c r="T712" s="212"/>
    </row>
    <row r="713" spans="1:20" ht="12.75" customHeight="1" x14ac:dyDescent="0.2">
      <c r="A713" s="193"/>
      <c r="B713" s="364"/>
      <c r="C713" s="364"/>
      <c r="D713" s="365"/>
      <c r="E713" s="206"/>
      <c r="F713" s="197"/>
      <c r="G713" s="363"/>
      <c r="H713" s="201"/>
      <c r="I713" s="363"/>
      <c r="J713" s="201"/>
      <c r="K713" s="46" t="s">
        <v>742</v>
      </c>
      <c r="L713" s="46" t="s">
        <v>30</v>
      </c>
      <c r="M713" s="46">
        <v>5.38</v>
      </c>
      <c r="N713" s="182">
        <v>0.86099999999999999</v>
      </c>
      <c r="O713" s="49">
        <v>4.63218</v>
      </c>
      <c r="P713" s="201"/>
      <c r="Q713" s="201"/>
      <c r="R713" s="201"/>
      <c r="S713" s="212"/>
      <c r="T713" s="212"/>
    </row>
    <row r="714" spans="1:20" ht="12.75" customHeight="1" x14ac:dyDescent="0.2">
      <c r="A714" s="193"/>
      <c r="B714" s="364"/>
      <c r="C714" s="364"/>
      <c r="D714" s="365"/>
      <c r="E714" s="206"/>
      <c r="F714" s="198"/>
      <c r="G714" s="363"/>
      <c r="H714" s="202"/>
      <c r="I714" s="363"/>
      <c r="J714" s="202"/>
      <c r="K714" s="46" t="s">
        <v>458</v>
      </c>
      <c r="L714" s="46" t="s">
        <v>30</v>
      </c>
      <c r="M714" s="46">
        <v>0.03</v>
      </c>
      <c r="N714" s="182">
        <v>0.42199999999999999</v>
      </c>
      <c r="O714" s="49">
        <v>1.2659999999999999E-2</v>
      </c>
      <c r="P714" s="202"/>
      <c r="Q714" s="202"/>
      <c r="R714" s="202"/>
      <c r="S714" s="213"/>
      <c r="T714" s="213"/>
    </row>
    <row r="715" spans="1:20" s="44" customFormat="1" ht="12.75" customHeight="1" x14ac:dyDescent="0.2">
      <c r="A715" s="456"/>
      <c r="B715" s="459"/>
      <c r="C715" s="462" t="s">
        <v>1319</v>
      </c>
      <c r="D715" s="459"/>
      <c r="E715" s="474"/>
      <c r="F715" s="477">
        <v>0</v>
      </c>
      <c r="G715" s="500"/>
      <c r="H715" s="470">
        <v>0</v>
      </c>
      <c r="I715" s="497"/>
      <c r="J715" s="470">
        <v>0</v>
      </c>
      <c r="K715" s="88"/>
      <c r="L715" s="88"/>
      <c r="M715" s="88"/>
      <c r="N715" s="89"/>
      <c r="O715" s="90">
        <v>0</v>
      </c>
      <c r="P715" s="470">
        <v>0</v>
      </c>
      <c r="Q715" s="470">
        <v>0</v>
      </c>
      <c r="R715" s="470">
        <v>0</v>
      </c>
      <c r="S715" s="480"/>
      <c r="T715" s="503"/>
    </row>
    <row r="716" spans="1:20" s="44" customFormat="1" ht="12.75" customHeight="1" x14ac:dyDescent="0.2">
      <c r="A716" s="457"/>
      <c r="B716" s="460"/>
      <c r="C716" s="463"/>
      <c r="D716" s="460"/>
      <c r="E716" s="475"/>
      <c r="F716" s="478"/>
      <c r="G716" s="501"/>
      <c r="H716" s="471"/>
      <c r="I716" s="498"/>
      <c r="J716" s="471"/>
      <c r="K716" s="88"/>
      <c r="L716" s="88"/>
      <c r="M716" s="88"/>
      <c r="N716" s="89"/>
      <c r="O716" s="90">
        <v>0</v>
      </c>
      <c r="P716" s="471"/>
      <c r="Q716" s="471"/>
      <c r="R716" s="471"/>
      <c r="S716" s="480"/>
      <c r="T716" s="503"/>
    </row>
    <row r="717" spans="1:20" s="44" customFormat="1" ht="12.75" customHeight="1" x14ac:dyDescent="0.2">
      <c r="A717" s="457"/>
      <c r="B717" s="460"/>
      <c r="C717" s="463"/>
      <c r="D717" s="460"/>
      <c r="E717" s="475"/>
      <c r="F717" s="478"/>
      <c r="G717" s="501"/>
      <c r="H717" s="471"/>
      <c r="I717" s="498"/>
      <c r="J717" s="471"/>
      <c r="K717" s="88"/>
      <c r="L717" s="88"/>
      <c r="M717" s="88"/>
      <c r="N717" s="89"/>
      <c r="O717" s="90">
        <v>0</v>
      </c>
      <c r="P717" s="471"/>
      <c r="Q717" s="471"/>
      <c r="R717" s="471"/>
      <c r="S717" s="480"/>
      <c r="T717" s="503"/>
    </row>
    <row r="718" spans="1:20" s="44" customFormat="1" ht="12.75" customHeight="1" x14ac:dyDescent="0.2">
      <c r="A718" s="458"/>
      <c r="B718" s="461"/>
      <c r="C718" s="464"/>
      <c r="D718" s="461"/>
      <c r="E718" s="476"/>
      <c r="F718" s="479"/>
      <c r="G718" s="502"/>
      <c r="H718" s="472"/>
      <c r="I718" s="499"/>
      <c r="J718" s="472"/>
      <c r="K718" s="88"/>
      <c r="L718" s="88"/>
      <c r="M718" s="88"/>
      <c r="N718" s="89"/>
      <c r="O718" s="90">
        <v>0</v>
      </c>
      <c r="P718" s="472"/>
      <c r="Q718" s="472"/>
      <c r="R718" s="472"/>
      <c r="S718" s="480"/>
      <c r="T718" s="503"/>
    </row>
    <row r="719" spans="1:20" s="44" customFormat="1" ht="12.75" customHeight="1" x14ac:dyDescent="0.2">
      <c r="A719" s="456"/>
      <c r="B719" s="459"/>
      <c r="C719" s="462" t="s">
        <v>1320</v>
      </c>
      <c r="D719" s="459"/>
      <c r="E719" s="474"/>
      <c r="F719" s="477">
        <v>0</v>
      </c>
      <c r="G719" s="500"/>
      <c r="H719" s="470">
        <v>0</v>
      </c>
      <c r="I719" s="497"/>
      <c r="J719" s="470">
        <v>0</v>
      </c>
      <c r="K719" s="88"/>
      <c r="L719" s="88"/>
      <c r="M719" s="88"/>
      <c r="N719" s="89"/>
      <c r="O719" s="90">
        <v>0</v>
      </c>
      <c r="P719" s="470">
        <v>0</v>
      </c>
      <c r="Q719" s="470">
        <v>0</v>
      </c>
      <c r="R719" s="470">
        <v>0</v>
      </c>
      <c r="S719" s="480"/>
      <c r="T719" s="481">
        <v>0.1139632564760516</v>
      </c>
    </row>
    <row r="720" spans="1:20" s="44" customFormat="1" ht="12.75" customHeight="1" x14ac:dyDescent="0.2">
      <c r="A720" s="457"/>
      <c r="B720" s="460"/>
      <c r="C720" s="463"/>
      <c r="D720" s="460"/>
      <c r="E720" s="475"/>
      <c r="F720" s="478"/>
      <c r="G720" s="501"/>
      <c r="H720" s="471"/>
      <c r="I720" s="498"/>
      <c r="J720" s="471"/>
      <c r="K720" s="88"/>
      <c r="L720" s="88"/>
      <c r="M720" s="88"/>
      <c r="N720" s="89"/>
      <c r="O720" s="90">
        <v>0</v>
      </c>
      <c r="P720" s="471"/>
      <c r="Q720" s="471"/>
      <c r="R720" s="471"/>
      <c r="S720" s="480"/>
      <c r="T720" s="481"/>
    </row>
    <row r="721" spans="1:20" s="44" customFormat="1" ht="12.75" customHeight="1" x14ac:dyDescent="0.2">
      <c r="A721" s="457"/>
      <c r="B721" s="460"/>
      <c r="C721" s="463"/>
      <c r="D721" s="460"/>
      <c r="E721" s="475"/>
      <c r="F721" s="478"/>
      <c r="G721" s="501"/>
      <c r="H721" s="471"/>
      <c r="I721" s="498"/>
      <c r="J721" s="471"/>
      <c r="K721" s="88"/>
      <c r="L721" s="88"/>
      <c r="M721" s="88"/>
      <c r="N721" s="89"/>
      <c r="O721" s="90">
        <v>0</v>
      </c>
      <c r="P721" s="471"/>
      <c r="Q721" s="471"/>
      <c r="R721" s="471"/>
      <c r="S721" s="480"/>
      <c r="T721" s="481"/>
    </row>
    <row r="722" spans="1:20" s="44" customFormat="1" ht="12.75" customHeight="1" x14ac:dyDescent="0.2">
      <c r="A722" s="458"/>
      <c r="B722" s="461"/>
      <c r="C722" s="464"/>
      <c r="D722" s="461"/>
      <c r="E722" s="476"/>
      <c r="F722" s="479"/>
      <c r="G722" s="502"/>
      <c r="H722" s="472"/>
      <c r="I722" s="499"/>
      <c r="J722" s="472"/>
      <c r="K722" s="88"/>
      <c r="L722" s="88"/>
      <c r="M722" s="88"/>
      <c r="N722" s="89"/>
      <c r="O722" s="90">
        <v>0</v>
      </c>
      <c r="P722" s="472"/>
      <c r="Q722" s="472"/>
      <c r="R722" s="472"/>
      <c r="S722" s="480"/>
      <c r="T722" s="481"/>
    </row>
    <row r="723" spans="1:20" ht="12.75" customHeight="1" x14ac:dyDescent="0.2">
      <c r="A723" s="193"/>
      <c r="B723" s="194"/>
      <c r="C723" s="226" t="s">
        <v>1602</v>
      </c>
      <c r="D723" s="193"/>
      <c r="E723" s="206"/>
      <c r="F723" s="196">
        <v>0</v>
      </c>
      <c r="G723" s="199"/>
      <c r="H723" s="200">
        <v>0</v>
      </c>
      <c r="I723" s="199"/>
      <c r="J723" s="200">
        <v>0</v>
      </c>
      <c r="K723" s="47"/>
      <c r="L723" s="139"/>
      <c r="M723" s="139"/>
      <c r="N723" s="139"/>
      <c r="O723" s="49">
        <v>0</v>
      </c>
      <c r="P723" s="200">
        <v>0</v>
      </c>
      <c r="Q723" s="200">
        <v>0</v>
      </c>
      <c r="R723" s="200">
        <v>0</v>
      </c>
      <c r="S723" s="211">
        <v>0</v>
      </c>
      <c r="T723" s="211">
        <v>0</v>
      </c>
    </row>
    <row r="724" spans="1:20" ht="12.75" customHeight="1" x14ac:dyDescent="0.2">
      <c r="A724" s="193"/>
      <c r="B724" s="194"/>
      <c r="C724" s="226"/>
      <c r="D724" s="193"/>
      <c r="E724" s="206"/>
      <c r="F724" s="197"/>
      <c r="G724" s="199"/>
      <c r="H724" s="201"/>
      <c r="I724" s="199"/>
      <c r="J724" s="201"/>
      <c r="K724" s="47"/>
      <c r="L724" s="47"/>
      <c r="M724" s="47"/>
      <c r="N724" s="139"/>
      <c r="O724" s="49">
        <v>0</v>
      </c>
      <c r="P724" s="201"/>
      <c r="Q724" s="201"/>
      <c r="R724" s="201"/>
      <c r="S724" s="212"/>
      <c r="T724" s="212"/>
    </row>
    <row r="725" spans="1:20" ht="12.75" customHeight="1" x14ac:dyDescent="0.2">
      <c r="A725" s="193"/>
      <c r="B725" s="194"/>
      <c r="C725" s="226"/>
      <c r="D725" s="193"/>
      <c r="E725" s="206"/>
      <c r="F725" s="197"/>
      <c r="G725" s="199"/>
      <c r="H725" s="201"/>
      <c r="I725" s="199"/>
      <c r="J725" s="201"/>
      <c r="K725" s="47"/>
      <c r="L725" s="47"/>
      <c r="M725" s="10"/>
      <c r="N725" s="139"/>
      <c r="O725" s="49">
        <v>0</v>
      </c>
      <c r="P725" s="201"/>
      <c r="Q725" s="201"/>
      <c r="R725" s="201"/>
      <c r="S725" s="212"/>
      <c r="T725" s="212"/>
    </row>
    <row r="726" spans="1:20" ht="12.75" customHeight="1" x14ac:dyDescent="0.2">
      <c r="A726" s="193"/>
      <c r="B726" s="194"/>
      <c r="C726" s="226"/>
      <c r="D726" s="193"/>
      <c r="E726" s="206"/>
      <c r="F726" s="198"/>
      <c r="G726" s="199"/>
      <c r="H726" s="202"/>
      <c r="I726" s="199"/>
      <c r="J726" s="202"/>
      <c r="K726" s="47"/>
      <c r="L726" s="47"/>
      <c r="M726" s="47"/>
      <c r="N726" s="139"/>
      <c r="O726" s="49">
        <v>0</v>
      </c>
      <c r="P726" s="202"/>
      <c r="Q726" s="202"/>
      <c r="R726" s="202"/>
      <c r="S726" s="213"/>
      <c r="T726" s="213"/>
    </row>
    <row r="727" spans="1:20" ht="12.75" customHeight="1" x14ac:dyDescent="0.2">
      <c r="A727" s="193">
        <v>1</v>
      </c>
      <c r="B727" s="194" t="s">
        <v>295</v>
      </c>
      <c r="C727" s="194" t="s">
        <v>1603</v>
      </c>
      <c r="D727" s="194" t="s">
        <v>1434</v>
      </c>
      <c r="E727" s="206">
        <v>0.14299999999999999</v>
      </c>
      <c r="F727" s="196">
        <v>118.66808724264001</v>
      </c>
      <c r="G727" s="199">
        <v>13.8</v>
      </c>
      <c r="H727" s="200">
        <v>26.202060000000003</v>
      </c>
      <c r="I727" s="199">
        <v>32.1</v>
      </c>
      <c r="J727" s="200">
        <v>75.604167000000004</v>
      </c>
      <c r="K727" s="47" t="s">
        <v>59</v>
      </c>
      <c r="L727" s="47" t="s">
        <v>30</v>
      </c>
      <c r="M727" s="47">
        <v>2.4</v>
      </c>
      <c r="N727" s="171">
        <v>0.80600000000000005</v>
      </c>
      <c r="O727" s="49">
        <v>1.9344000000000001</v>
      </c>
      <c r="P727" s="200">
        <v>16.96953647569752</v>
      </c>
      <c r="Q727" s="200">
        <v>14.892200000000001</v>
      </c>
      <c r="R727" s="200">
        <v>16.861860242639999</v>
      </c>
      <c r="S727" s="211"/>
      <c r="T727" s="211"/>
    </row>
    <row r="728" spans="1:20" ht="12.75" customHeight="1" x14ac:dyDescent="0.2">
      <c r="A728" s="193"/>
      <c r="B728" s="194"/>
      <c r="C728" s="194"/>
      <c r="D728" s="193"/>
      <c r="E728" s="206"/>
      <c r="F728" s="197"/>
      <c r="G728" s="199"/>
      <c r="H728" s="201"/>
      <c r="I728" s="199"/>
      <c r="J728" s="201"/>
      <c r="K728" s="47" t="s">
        <v>472</v>
      </c>
      <c r="L728" s="47" t="s">
        <v>30</v>
      </c>
      <c r="M728" s="47">
        <v>13.4</v>
      </c>
      <c r="N728" s="171">
        <v>0.96699999999999997</v>
      </c>
      <c r="O728" s="49">
        <v>12.957800000000001</v>
      </c>
      <c r="P728" s="201"/>
      <c r="Q728" s="201"/>
      <c r="R728" s="201"/>
      <c r="S728" s="212"/>
      <c r="T728" s="212"/>
    </row>
    <row r="729" spans="1:20" ht="12.75" customHeight="1" x14ac:dyDescent="0.2">
      <c r="A729" s="193"/>
      <c r="B729" s="194"/>
      <c r="C729" s="194"/>
      <c r="D729" s="193"/>
      <c r="E729" s="206"/>
      <c r="F729" s="197"/>
      <c r="G729" s="199"/>
      <c r="H729" s="201"/>
      <c r="I729" s="199"/>
      <c r="J729" s="201"/>
      <c r="K729" s="47"/>
      <c r="L729" s="47"/>
      <c r="M729" s="10"/>
      <c r="N729" s="171"/>
      <c r="O729" s="49">
        <v>0</v>
      </c>
      <c r="P729" s="201"/>
      <c r="Q729" s="201"/>
      <c r="R729" s="201"/>
      <c r="S729" s="212"/>
      <c r="T729" s="212"/>
    </row>
    <row r="730" spans="1:20" ht="12.75" customHeight="1" x14ac:dyDescent="0.2">
      <c r="A730" s="193"/>
      <c r="B730" s="194"/>
      <c r="C730" s="194"/>
      <c r="D730" s="193"/>
      <c r="E730" s="206"/>
      <c r="F730" s="198"/>
      <c r="G730" s="199"/>
      <c r="H730" s="202"/>
      <c r="I730" s="199"/>
      <c r="J730" s="202"/>
      <c r="K730" s="47"/>
      <c r="L730" s="47"/>
      <c r="M730" s="47"/>
      <c r="N730" s="171"/>
      <c r="O730" s="49">
        <v>0</v>
      </c>
      <c r="P730" s="202"/>
      <c r="Q730" s="202"/>
      <c r="R730" s="202"/>
      <c r="S730" s="213"/>
      <c r="T730" s="213"/>
    </row>
    <row r="731" spans="1:20" ht="12.75" customHeight="1" x14ac:dyDescent="0.2">
      <c r="A731" s="193">
        <v>2</v>
      </c>
      <c r="B731" s="194" t="s">
        <v>46</v>
      </c>
      <c r="C731" s="194" t="s">
        <v>1604</v>
      </c>
      <c r="D731" s="194" t="s">
        <v>1462</v>
      </c>
      <c r="E731" s="206">
        <v>142.68</v>
      </c>
      <c r="F731" s="196">
        <v>0.40093369092000003</v>
      </c>
      <c r="G731" s="199"/>
      <c r="H731" s="200">
        <v>0</v>
      </c>
      <c r="I731" s="199"/>
      <c r="J731" s="200">
        <v>0</v>
      </c>
      <c r="K731" s="47" t="s">
        <v>49</v>
      </c>
      <c r="L731" s="171" t="s">
        <v>30</v>
      </c>
      <c r="M731" s="171">
        <v>1</v>
      </c>
      <c r="N731" s="171">
        <v>0.35410000000000003</v>
      </c>
      <c r="O731" s="49">
        <v>0.35410000000000003</v>
      </c>
      <c r="P731" s="200">
        <v>57.205219020465606</v>
      </c>
      <c r="Q731" s="200">
        <v>0.35410000000000003</v>
      </c>
      <c r="R731" s="200">
        <v>0.40093369092000003</v>
      </c>
      <c r="S731" s="211"/>
      <c r="T731" s="211"/>
    </row>
    <row r="732" spans="1:20" ht="12.75" customHeight="1" x14ac:dyDescent="0.2">
      <c r="A732" s="193"/>
      <c r="B732" s="194"/>
      <c r="C732" s="194"/>
      <c r="D732" s="193"/>
      <c r="E732" s="206"/>
      <c r="F732" s="197"/>
      <c r="G732" s="199"/>
      <c r="H732" s="201"/>
      <c r="I732" s="199"/>
      <c r="J732" s="201"/>
      <c r="K732" s="47"/>
      <c r="L732" s="47"/>
      <c r="M732" s="47"/>
      <c r="N732" s="171"/>
      <c r="O732" s="49">
        <v>0</v>
      </c>
      <c r="P732" s="201"/>
      <c r="Q732" s="201"/>
      <c r="R732" s="201"/>
      <c r="S732" s="212"/>
      <c r="T732" s="212"/>
    </row>
    <row r="733" spans="1:20" ht="12.75" customHeight="1" x14ac:dyDescent="0.2">
      <c r="A733" s="193"/>
      <c r="B733" s="194"/>
      <c r="C733" s="194"/>
      <c r="D733" s="193"/>
      <c r="E733" s="206"/>
      <c r="F733" s="197"/>
      <c r="G733" s="199"/>
      <c r="H733" s="201"/>
      <c r="I733" s="199"/>
      <c r="J733" s="201"/>
      <c r="K733" s="47"/>
      <c r="L733" s="47"/>
      <c r="M733" s="10"/>
      <c r="N733" s="171"/>
      <c r="O733" s="49">
        <v>0</v>
      </c>
      <c r="P733" s="201"/>
      <c r="Q733" s="201"/>
      <c r="R733" s="201"/>
      <c r="S733" s="212"/>
      <c r="T733" s="212"/>
    </row>
    <row r="734" spans="1:20" ht="12.75" customHeight="1" x14ac:dyDescent="0.2">
      <c r="A734" s="193"/>
      <c r="B734" s="194"/>
      <c r="C734" s="194"/>
      <c r="D734" s="193"/>
      <c r="E734" s="206"/>
      <c r="F734" s="198"/>
      <c r="G734" s="199"/>
      <c r="H734" s="202"/>
      <c r="I734" s="199"/>
      <c r="J734" s="202"/>
      <c r="K734" s="47"/>
      <c r="L734" s="47"/>
      <c r="M734" s="47"/>
      <c r="N734" s="171"/>
      <c r="O734" s="49">
        <v>0</v>
      </c>
      <c r="P734" s="202"/>
      <c r="Q734" s="202"/>
      <c r="R734" s="202"/>
      <c r="S734" s="213"/>
      <c r="T734" s="213"/>
    </row>
    <row r="735" spans="1:20" ht="12.75" customHeight="1" x14ac:dyDescent="0.2">
      <c r="A735" s="193">
        <v>3</v>
      </c>
      <c r="B735" s="194" t="s">
        <v>46</v>
      </c>
      <c r="C735" s="194" t="s">
        <v>1605</v>
      </c>
      <c r="D735" s="194" t="s">
        <v>1462</v>
      </c>
      <c r="E735" s="206">
        <v>0.6</v>
      </c>
      <c r="F735" s="196">
        <v>0.43659991871999998</v>
      </c>
      <c r="G735" s="199"/>
      <c r="H735" s="200">
        <v>0</v>
      </c>
      <c r="I735" s="199"/>
      <c r="J735" s="200">
        <v>0</v>
      </c>
      <c r="K735" s="47" t="s">
        <v>49</v>
      </c>
      <c r="L735" s="171" t="s">
        <v>30</v>
      </c>
      <c r="M735" s="171">
        <v>1</v>
      </c>
      <c r="N735" s="171">
        <v>0.3856</v>
      </c>
      <c r="O735" s="49">
        <v>0.3856</v>
      </c>
      <c r="P735" s="200">
        <v>0.261959951232</v>
      </c>
      <c r="Q735" s="200">
        <v>0.3856</v>
      </c>
      <c r="R735" s="200">
        <v>0.43659991871999998</v>
      </c>
      <c r="S735" s="211"/>
      <c r="T735" s="211"/>
    </row>
    <row r="736" spans="1:20" ht="12.75" customHeight="1" x14ac:dyDescent="0.2">
      <c r="A736" s="193"/>
      <c r="B736" s="194"/>
      <c r="C736" s="194"/>
      <c r="D736" s="193"/>
      <c r="E736" s="206"/>
      <c r="F736" s="197"/>
      <c r="G736" s="199"/>
      <c r="H736" s="201"/>
      <c r="I736" s="199"/>
      <c r="J736" s="201"/>
      <c r="K736" s="47"/>
      <c r="L736" s="47"/>
      <c r="M736" s="47"/>
      <c r="N736" s="171"/>
      <c r="O736" s="49">
        <v>0</v>
      </c>
      <c r="P736" s="201"/>
      <c r="Q736" s="201"/>
      <c r="R736" s="201"/>
      <c r="S736" s="212"/>
      <c r="T736" s="212"/>
    </row>
    <row r="737" spans="1:20" ht="12.75" customHeight="1" x14ac:dyDescent="0.2">
      <c r="A737" s="193"/>
      <c r="B737" s="194"/>
      <c r="C737" s="194"/>
      <c r="D737" s="193"/>
      <c r="E737" s="206"/>
      <c r="F737" s="197"/>
      <c r="G737" s="199"/>
      <c r="H737" s="201"/>
      <c r="I737" s="199"/>
      <c r="J737" s="201"/>
      <c r="K737" s="47"/>
      <c r="L737" s="47"/>
      <c r="M737" s="10"/>
      <c r="N737" s="171"/>
      <c r="O737" s="49">
        <v>0</v>
      </c>
      <c r="P737" s="201"/>
      <c r="Q737" s="201"/>
      <c r="R737" s="201"/>
      <c r="S737" s="212"/>
      <c r="T737" s="212"/>
    </row>
    <row r="738" spans="1:20" ht="12.75" customHeight="1" x14ac:dyDescent="0.2">
      <c r="A738" s="193"/>
      <c r="B738" s="194"/>
      <c r="C738" s="194"/>
      <c r="D738" s="193"/>
      <c r="E738" s="206"/>
      <c r="F738" s="198"/>
      <c r="G738" s="199"/>
      <c r="H738" s="202"/>
      <c r="I738" s="199"/>
      <c r="J738" s="202"/>
      <c r="K738" s="47"/>
      <c r="L738" s="47"/>
      <c r="M738" s="47"/>
      <c r="N738" s="171"/>
      <c r="O738" s="49">
        <v>0</v>
      </c>
      <c r="P738" s="202"/>
      <c r="Q738" s="202"/>
      <c r="R738" s="202"/>
      <c r="S738" s="213"/>
      <c r="T738" s="213"/>
    </row>
    <row r="739" spans="1:20" ht="12.75" customHeight="1" x14ac:dyDescent="0.2">
      <c r="A739" s="193">
        <v>4</v>
      </c>
      <c r="B739" s="194" t="s">
        <v>46</v>
      </c>
      <c r="C739" s="194" t="s">
        <v>1606</v>
      </c>
      <c r="D739" s="194" t="s">
        <v>1433</v>
      </c>
      <c r="E739" s="206">
        <v>80</v>
      </c>
      <c r="F739" s="196">
        <v>0.12454873200000001</v>
      </c>
      <c r="G739" s="199"/>
      <c r="H739" s="200">
        <v>0</v>
      </c>
      <c r="I739" s="199"/>
      <c r="J739" s="200">
        <v>0</v>
      </c>
      <c r="K739" s="47" t="s">
        <v>1517</v>
      </c>
      <c r="L739" s="171" t="s">
        <v>27</v>
      </c>
      <c r="M739" s="171">
        <v>1</v>
      </c>
      <c r="N739" s="171">
        <v>0.11</v>
      </c>
      <c r="O739" s="49">
        <v>0.11</v>
      </c>
      <c r="P739" s="200">
        <v>9.9638985600000005</v>
      </c>
      <c r="Q739" s="200">
        <v>0.11</v>
      </c>
      <c r="R739" s="200">
        <v>0.12454873200000001</v>
      </c>
      <c r="S739" s="211"/>
      <c r="T739" s="211"/>
    </row>
    <row r="740" spans="1:20" ht="12.75" customHeight="1" x14ac:dyDescent="0.2">
      <c r="A740" s="193"/>
      <c r="B740" s="194"/>
      <c r="C740" s="194"/>
      <c r="D740" s="193"/>
      <c r="E740" s="206"/>
      <c r="F740" s="197"/>
      <c r="G740" s="199"/>
      <c r="H740" s="201"/>
      <c r="I740" s="199"/>
      <c r="J740" s="201"/>
      <c r="K740" s="47"/>
      <c r="L740" s="47"/>
      <c r="M740" s="47"/>
      <c r="N740" s="171"/>
      <c r="O740" s="49">
        <v>0</v>
      </c>
      <c r="P740" s="201"/>
      <c r="Q740" s="201"/>
      <c r="R740" s="201"/>
      <c r="S740" s="212"/>
      <c r="T740" s="212"/>
    </row>
    <row r="741" spans="1:20" ht="12.75" customHeight="1" x14ac:dyDescent="0.2">
      <c r="A741" s="193"/>
      <c r="B741" s="194"/>
      <c r="C741" s="194"/>
      <c r="D741" s="193"/>
      <c r="E741" s="206"/>
      <c r="F741" s="197"/>
      <c r="G741" s="199"/>
      <c r="H741" s="201"/>
      <c r="I741" s="199"/>
      <c r="J741" s="201"/>
      <c r="K741" s="47"/>
      <c r="L741" s="47"/>
      <c r="M741" s="10"/>
      <c r="N741" s="171"/>
      <c r="O741" s="49">
        <v>0</v>
      </c>
      <c r="P741" s="201"/>
      <c r="Q741" s="201"/>
      <c r="R741" s="201"/>
      <c r="S741" s="212"/>
      <c r="T741" s="212"/>
    </row>
    <row r="742" spans="1:20" ht="12.75" customHeight="1" x14ac:dyDescent="0.2">
      <c r="A742" s="193"/>
      <c r="B742" s="194"/>
      <c r="C742" s="194"/>
      <c r="D742" s="193"/>
      <c r="E742" s="206"/>
      <c r="F742" s="198"/>
      <c r="G742" s="199"/>
      <c r="H742" s="202"/>
      <c r="I742" s="199"/>
      <c r="J742" s="202"/>
      <c r="K742" s="47"/>
      <c r="L742" s="47"/>
      <c r="M742" s="47"/>
      <c r="N742" s="171"/>
      <c r="O742" s="49">
        <v>0</v>
      </c>
      <c r="P742" s="202"/>
      <c r="Q742" s="202"/>
      <c r="R742" s="202"/>
      <c r="S742" s="213"/>
      <c r="T742" s="213"/>
    </row>
    <row r="743" spans="1:20" ht="12.75" customHeight="1" x14ac:dyDescent="0.2">
      <c r="A743" s="193">
        <v>5</v>
      </c>
      <c r="B743" s="194" t="s">
        <v>538</v>
      </c>
      <c r="C743" s="194" t="s">
        <v>1607</v>
      </c>
      <c r="D743" s="217" t="s">
        <v>1296</v>
      </c>
      <c r="E743" s="206">
        <v>17.3</v>
      </c>
      <c r="F743" s="196">
        <v>0.91898776709279995</v>
      </c>
      <c r="G743" s="199">
        <v>0.35099999999999998</v>
      </c>
      <c r="H743" s="301">
        <v>0.66644369999999997</v>
      </c>
      <c r="I743" s="344"/>
      <c r="J743" s="200">
        <v>0</v>
      </c>
      <c r="K743" s="47" t="s">
        <v>51</v>
      </c>
      <c r="L743" s="47" t="s">
        <v>30</v>
      </c>
      <c r="M743" s="47">
        <v>0.13600000000000001</v>
      </c>
      <c r="N743" s="20">
        <v>1.012</v>
      </c>
      <c r="O743" s="49">
        <v>0.137632</v>
      </c>
      <c r="P743" s="200">
        <v>15.89848837070544</v>
      </c>
      <c r="Q743" s="200">
        <v>0.22304399999999999</v>
      </c>
      <c r="R743" s="200">
        <v>0.25254406709279997</v>
      </c>
      <c r="S743" s="211"/>
      <c r="T743" s="211"/>
    </row>
    <row r="744" spans="1:20" ht="12.75" customHeight="1" x14ac:dyDescent="0.2">
      <c r="A744" s="193"/>
      <c r="B744" s="194"/>
      <c r="C744" s="194"/>
      <c r="D744" s="218"/>
      <c r="E744" s="206"/>
      <c r="F744" s="197"/>
      <c r="G744" s="199"/>
      <c r="H744" s="301"/>
      <c r="I744" s="344"/>
      <c r="J744" s="201"/>
      <c r="K744" s="47" t="s">
        <v>53</v>
      </c>
      <c r="L744" s="47" t="s">
        <v>30</v>
      </c>
      <c r="M744" s="47">
        <v>8.5999999999999993E-2</v>
      </c>
      <c r="N744" s="171">
        <v>0.79700000000000004</v>
      </c>
      <c r="O744" s="49">
        <v>6.8541999999999992E-2</v>
      </c>
      <c r="P744" s="201"/>
      <c r="Q744" s="201"/>
      <c r="R744" s="201"/>
      <c r="S744" s="212"/>
      <c r="T744" s="212"/>
    </row>
    <row r="745" spans="1:20" ht="12.75" customHeight="1" x14ac:dyDescent="0.2">
      <c r="A745" s="193"/>
      <c r="B745" s="194"/>
      <c r="C745" s="194"/>
      <c r="D745" s="218"/>
      <c r="E745" s="206"/>
      <c r="F745" s="197"/>
      <c r="G745" s="199"/>
      <c r="H745" s="301"/>
      <c r="I745" s="344"/>
      <c r="J745" s="201"/>
      <c r="K745" s="47" t="s">
        <v>52</v>
      </c>
      <c r="L745" s="47" t="s">
        <v>30</v>
      </c>
      <c r="M745" s="50">
        <v>2.41E-2</v>
      </c>
      <c r="N745" s="20">
        <v>0.7</v>
      </c>
      <c r="O745" s="49">
        <v>1.687E-2</v>
      </c>
      <c r="P745" s="201"/>
      <c r="Q745" s="201"/>
      <c r="R745" s="201"/>
      <c r="S745" s="212"/>
      <c r="T745" s="212"/>
    </row>
    <row r="746" spans="1:20" ht="12.75" customHeight="1" x14ac:dyDescent="0.2">
      <c r="A746" s="193"/>
      <c r="B746" s="194"/>
      <c r="C746" s="194"/>
      <c r="D746" s="219"/>
      <c r="E746" s="206"/>
      <c r="F746" s="198"/>
      <c r="G746" s="199"/>
      <c r="H746" s="301"/>
      <c r="I746" s="344"/>
      <c r="J746" s="202"/>
      <c r="K746" s="47"/>
      <c r="L746" s="47"/>
      <c r="M746" s="47"/>
      <c r="N746" s="171"/>
      <c r="O746" s="49">
        <v>0</v>
      </c>
      <c r="P746" s="202"/>
      <c r="Q746" s="202"/>
      <c r="R746" s="202"/>
      <c r="S746" s="213"/>
      <c r="T746" s="213"/>
    </row>
    <row r="747" spans="1:20" ht="12.75" customHeight="1" x14ac:dyDescent="0.2">
      <c r="A747" s="193">
        <v>6</v>
      </c>
      <c r="B747" s="217" t="s">
        <v>141</v>
      </c>
      <c r="C747" s="364" t="s">
        <v>1396</v>
      </c>
      <c r="D747" s="217" t="s">
        <v>1608</v>
      </c>
      <c r="E747" s="206">
        <v>16</v>
      </c>
      <c r="F747" s="196">
        <v>5.8881750000000004</v>
      </c>
      <c r="G747" s="199"/>
      <c r="H747" s="301">
        <v>0</v>
      </c>
      <c r="I747" s="199">
        <v>2.5</v>
      </c>
      <c r="J747" s="200">
        <v>5.8881750000000004</v>
      </c>
      <c r="K747" s="47"/>
      <c r="L747" s="47"/>
      <c r="M747" s="47"/>
      <c r="N747" s="171"/>
      <c r="O747" s="49">
        <v>0</v>
      </c>
      <c r="P747" s="200">
        <v>94.210800000000006</v>
      </c>
      <c r="Q747" s="200">
        <v>0</v>
      </c>
      <c r="R747" s="200">
        <v>0</v>
      </c>
      <c r="S747" s="211"/>
      <c r="T747" s="211"/>
    </row>
    <row r="748" spans="1:20" ht="12.75" customHeight="1" x14ac:dyDescent="0.2">
      <c r="A748" s="193"/>
      <c r="B748" s="218"/>
      <c r="C748" s="364"/>
      <c r="D748" s="215"/>
      <c r="E748" s="206"/>
      <c r="F748" s="197"/>
      <c r="G748" s="199"/>
      <c r="H748" s="301"/>
      <c r="I748" s="199"/>
      <c r="J748" s="201"/>
      <c r="K748" s="47"/>
      <c r="L748" s="47"/>
      <c r="M748" s="47"/>
      <c r="N748" s="171"/>
      <c r="O748" s="49">
        <v>0</v>
      </c>
      <c r="P748" s="201"/>
      <c r="Q748" s="201"/>
      <c r="R748" s="201"/>
      <c r="S748" s="212"/>
      <c r="T748" s="212"/>
    </row>
    <row r="749" spans="1:20" ht="12.75" customHeight="1" x14ac:dyDescent="0.2">
      <c r="A749" s="193"/>
      <c r="B749" s="218"/>
      <c r="C749" s="364"/>
      <c r="D749" s="215"/>
      <c r="E749" s="206"/>
      <c r="F749" s="197"/>
      <c r="G749" s="199"/>
      <c r="H749" s="301"/>
      <c r="I749" s="199"/>
      <c r="J749" s="201"/>
      <c r="K749" s="47"/>
      <c r="L749" s="47"/>
      <c r="M749" s="50"/>
      <c r="N749" s="178"/>
      <c r="O749" s="49">
        <v>0</v>
      </c>
      <c r="P749" s="201"/>
      <c r="Q749" s="201"/>
      <c r="R749" s="201"/>
      <c r="S749" s="212"/>
      <c r="T749" s="212"/>
    </row>
    <row r="750" spans="1:20" ht="12.75" customHeight="1" x14ac:dyDescent="0.2">
      <c r="A750" s="193"/>
      <c r="B750" s="219"/>
      <c r="C750" s="364"/>
      <c r="D750" s="216"/>
      <c r="E750" s="206"/>
      <c r="F750" s="198"/>
      <c r="G750" s="199"/>
      <c r="H750" s="301"/>
      <c r="I750" s="199"/>
      <c r="J750" s="202"/>
      <c r="K750" s="47"/>
      <c r="L750" s="47"/>
      <c r="M750" s="47"/>
      <c r="N750" s="171"/>
      <c r="O750" s="49">
        <v>0</v>
      </c>
      <c r="P750" s="202"/>
      <c r="Q750" s="202"/>
      <c r="R750" s="202"/>
      <c r="S750" s="213"/>
      <c r="T750" s="213"/>
    </row>
    <row r="751" spans="1:20" s="44" customFormat="1" ht="12.75" customHeight="1" x14ac:dyDescent="0.2">
      <c r="A751" s="456"/>
      <c r="B751" s="459"/>
      <c r="C751" s="462" t="s">
        <v>1319</v>
      </c>
      <c r="D751" s="459"/>
      <c r="E751" s="474"/>
      <c r="F751" s="477">
        <v>0</v>
      </c>
      <c r="G751" s="500"/>
      <c r="H751" s="470">
        <v>0</v>
      </c>
      <c r="I751" s="497"/>
      <c r="J751" s="470">
        <v>0</v>
      </c>
      <c r="K751" s="88"/>
      <c r="L751" s="88"/>
      <c r="M751" s="88"/>
      <c r="N751" s="89"/>
      <c r="O751" s="90">
        <v>0</v>
      </c>
      <c r="P751" s="470">
        <v>0</v>
      </c>
      <c r="Q751" s="470">
        <v>0</v>
      </c>
      <c r="R751" s="470">
        <v>0</v>
      </c>
      <c r="S751" s="480"/>
      <c r="T751" s="503"/>
    </row>
    <row r="752" spans="1:20" s="44" customFormat="1" ht="12.75" customHeight="1" x14ac:dyDescent="0.2">
      <c r="A752" s="457"/>
      <c r="B752" s="460"/>
      <c r="C752" s="463"/>
      <c r="D752" s="460"/>
      <c r="E752" s="475"/>
      <c r="F752" s="478"/>
      <c r="G752" s="501"/>
      <c r="H752" s="471"/>
      <c r="I752" s="498"/>
      <c r="J752" s="471"/>
      <c r="K752" s="88"/>
      <c r="L752" s="88"/>
      <c r="M752" s="88"/>
      <c r="N752" s="89"/>
      <c r="O752" s="90">
        <v>0</v>
      </c>
      <c r="P752" s="471"/>
      <c r="Q752" s="471"/>
      <c r="R752" s="471"/>
      <c r="S752" s="480"/>
      <c r="T752" s="503"/>
    </row>
    <row r="753" spans="1:20" s="44" customFormat="1" ht="12.75" customHeight="1" x14ac:dyDescent="0.2">
      <c r="A753" s="457"/>
      <c r="B753" s="460"/>
      <c r="C753" s="463"/>
      <c r="D753" s="460"/>
      <c r="E753" s="475"/>
      <c r="F753" s="478"/>
      <c r="G753" s="501"/>
      <c r="H753" s="471"/>
      <c r="I753" s="498"/>
      <c r="J753" s="471"/>
      <c r="K753" s="88"/>
      <c r="L753" s="88"/>
      <c r="M753" s="88"/>
      <c r="N753" s="89"/>
      <c r="O753" s="90">
        <v>0</v>
      </c>
      <c r="P753" s="471"/>
      <c r="Q753" s="471"/>
      <c r="R753" s="471"/>
      <c r="S753" s="480"/>
      <c r="T753" s="503"/>
    </row>
    <row r="754" spans="1:20" s="44" customFormat="1" ht="12.75" customHeight="1" x14ac:dyDescent="0.2">
      <c r="A754" s="458"/>
      <c r="B754" s="461"/>
      <c r="C754" s="464"/>
      <c r="D754" s="461"/>
      <c r="E754" s="476"/>
      <c r="F754" s="479"/>
      <c r="G754" s="502"/>
      <c r="H754" s="472"/>
      <c r="I754" s="499"/>
      <c r="J754" s="472"/>
      <c r="K754" s="88"/>
      <c r="L754" s="88"/>
      <c r="M754" s="88"/>
      <c r="N754" s="89"/>
      <c r="O754" s="90">
        <v>0</v>
      </c>
      <c r="P754" s="472"/>
      <c r="Q754" s="472"/>
      <c r="R754" s="472"/>
      <c r="S754" s="480"/>
      <c r="T754" s="503"/>
    </row>
    <row r="755" spans="1:20" s="44" customFormat="1" ht="12.75" customHeight="1" x14ac:dyDescent="0.2">
      <c r="A755" s="456"/>
      <c r="B755" s="459"/>
      <c r="C755" s="462" t="s">
        <v>1320</v>
      </c>
      <c r="D755" s="459"/>
      <c r="E755" s="474"/>
      <c r="F755" s="477">
        <v>0</v>
      </c>
      <c r="G755" s="500"/>
      <c r="H755" s="470">
        <v>0</v>
      </c>
      <c r="I755" s="497"/>
      <c r="J755" s="470">
        <v>0</v>
      </c>
      <c r="K755" s="88"/>
      <c r="L755" s="88"/>
      <c r="M755" s="88"/>
      <c r="N755" s="89"/>
      <c r="O755" s="90">
        <v>0</v>
      </c>
      <c r="P755" s="470">
        <v>0</v>
      </c>
      <c r="Q755" s="470">
        <v>0</v>
      </c>
      <c r="R755" s="470">
        <v>0</v>
      </c>
      <c r="S755" s="480"/>
      <c r="T755" s="481">
        <v>9.330649177133768E-4</v>
      </c>
    </row>
    <row r="756" spans="1:20" s="44" customFormat="1" ht="12.75" customHeight="1" x14ac:dyDescent="0.2">
      <c r="A756" s="457"/>
      <c r="B756" s="460"/>
      <c r="C756" s="463"/>
      <c r="D756" s="460"/>
      <c r="E756" s="475"/>
      <c r="F756" s="478"/>
      <c r="G756" s="501"/>
      <c r="H756" s="471"/>
      <c r="I756" s="498"/>
      <c r="J756" s="471"/>
      <c r="K756" s="88"/>
      <c r="L756" s="88"/>
      <c r="M756" s="88"/>
      <c r="N756" s="89"/>
      <c r="O756" s="90">
        <v>0</v>
      </c>
      <c r="P756" s="471"/>
      <c r="Q756" s="471"/>
      <c r="R756" s="471"/>
      <c r="S756" s="480"/>
      <c r="T756" s="481"/>
    </row>
    <row r="757" spans="1:20" s="44" customFormat="1" ht="12.75" customHeight="1" x14ac:dyDescent="0.2">
      <c r="A757" s="457"/>
      <c r="B757" s="460"/>
      <c r="C757" s="463"/>
      <c r="D757" s="460"/>
      <c r="E757" s="475"/>
      <c r="F757" s="478"/>
      <c r="G757" s="501"/>
      <c r="H757" s="471"/>
      <c r="I757" s="498"/>
      <c r="J757" s="471"/>
      <c r="K757" s="88"/>
      <c r="L757" s="88"/>
      <c r="M757" s="88"/>
      <c r="N757" s="89"/>
      <c r="O757" s="90">
        <v>0</v>
      </c>
      <c r="P757" s="471"/>
      <c r="Q757" s="471"/>
      <c r="R757" s="471"/>
      <c r="S757" s="480"/>
      <c r="T757" s="481"/>
    </row>
    <row r="758" spans="1:20" s="44" customFormat="1" ht="12.75" customHeight="1" x14ac:dyDescent="0.2">
      <c r="A758" s="458"/>
      <c r="B758" s="461"/>
      <c r="C758" s="464"/>
      <c r="D758" s="461"/>
      <c r="E758" s="476"/>
      <c r="F758" s="479"/>
      <c r="G758" s="502"/>
      <c r="H758" s="472"/>
      <c r="I758" s="499"/>
      <c r="J758" s="472"/>
      <c r="K758" s="88"/>
      <c r="L758" s="88"/>
      <c r="M758" s="88"/>
      <c r="N758" s="89"/>
      <c r="O758" s="90">
        <v>0</v>
      </c>
      <c r="P758" s="472"/>
      <c r="Q758" s="472"/>
      <c r="R758" s="472"/>
      <c r="S758" s="480"/>
      <c r="T758" s="481"/>
    </row>
    <row r="759" spans="1:20" ht="12.75" customHeight="1" x14ac:dyDescent="0.2">
      <c r="A759" s="324"/>
      <c r="B759" s="220"/>
      <c r="C759" s="226" t="s">
        <v>1398</v>
      </c>
      <c r="D759" s="189"/>
      <c r="E759" s="465"/>
      <c r="F759" s="207">
        <v>0</v>
      </c>
      <c r="G759" s="250"/>
      <c r="H759" s="211">
        <v>0</v>
      </c>
      <c r="I759" s="250"/>
      <c r="J759" s="211">
        <v>0</v>
      </c>
      <c r="K759" s="55"/>
      <c r="L759" s="55"/>
      <c r="M759" s="55"/>
      <c r="N759" s="144"/>
      <c r="O759" s="45">
        <v>0</v>
      </c>
      <c r="P759" s="211">
        <v>0</v>
      </c>
      <c r="Q759" s="211">
        <v>0</v>
      </c>
      <c r="R759" s="211">
        <v>0</v>
      </c>
      <c r="S759" s="211">
        <v>0</v>
      </c>
      <c r="T759" s="211">
        <v>0</v>
      </c>
    </row>
    <row r="760" spans="1:20" ht="12.75" customHeight="1" x14ac:dyDescent="0.2">
      <c r="A760" s="324"/>
      <c r="B760" s="220"/>
      <c r="C760" s="226"/>
      <c r="D760" s="189"/>
      <c r="E760" s="465"/>
      <c r="F760" s="208"/>
      <c r="G760" s="251"/>
      <c r="H760" s="212"/>
      <c r="I760" s="251"/>
      <c r="J760" s="212"/>
      <c r="K760" s="55"/>
      <c r="L760" s="55"/>
      <c r="M760" s="55"/>
      <c r="N760" s="144"/>
      <c r="O760" s="45">
        <v>0</v>
      </c>
      <c r="P760" s="212"/>
      <c r="Q760" s="212"/>
      <c r="R760" s="212"/>
      <c r="S760" s="212"/>
      <c r="T760" s="212"/>
    </row>
    <row r="761" spans="1:20" ht="12.75" customHeight="1" x14ac:dyDescent="0.2">
      <c r="A761" s="324"/>
      <c r="B761" s="220"/>
      <c r="C761" s="226"/>
      <c r="D761" s="189"/>
      <c r="E761" s="465"/>
      <c r="F761" s="208"/>
      <c r="G761" s="251"/>
      <c r="H761" s="212"/>
      <c r="I761" s="251"/>
      <c r="J761" s="212"/>
      <c r="K761" s="55"/>
      <c r="L761" s="55"/>
      <c r="M761" s="55"/>
      <c r="N761" s="144"/>
      <c r="O761" s="45">
        <v>0</v>
      </c>
      <c r="P761" s="212"/>
      <c r="Q761" s="212"/>
      <c r="R761" s="212"/>
      <c r="S761" s="212"/>
      <c r="T761" s="212"/>
    </row>
    <row r="762" spans="1:20" ht="12.75" customHeight="1" x14ac:dyDescent="0.2">
      <c r="A762" s="324"/>
      <c r="B762" s="220"/>
      <c r="C762" s="226"/>
      <c r="D762" s="189"/>
      <c r="E762" s="465"/>
      <c r="F762" s="209"/>
      <c r="G762" s="252"/>
      <c r="H762" s="213"/>
      <c r="I762" s="252"/>
      <c r="J762" s="213"/>
      <c r="K762" s="54"/>
      <c r="L762" s="54"/>
      <c r="M762" s="54"/>
      <c r="N762" s="145"/>
      <c r="O762" s="45">
        <v>0</v>
      </c>
      <c r="P762" s="213"/>
      <c r="Q762" s="213"/>
      <c r="R762" s="213"/>
      <c r="S762" s="213"/>
      <c r="T762" s="213"/>
    </row>
    <row r="763" spans="1:20" ht="12.75" customHeight="1" x14ac:dyDescent="0.2">
      <c r="A763" s="324">
        <v>1</v>
      </c>
      <c r="B763" s="194" t="s">
        <v>478</v>
      </c>
      <c r="C763" s="194" t="s">
        <v>1399</v>
      </c>
      <c r="D763" s="217" t="s">
        <v>1297</v>
      </c>
      <c r="E763" s="334">
        <v>9.6</v>
      </c>
      <c r="F763" s="196">
        <v>55.000262716839131</v>
      </c>
      <c r="G763" s="222">
        <v>3.53</v>
      </c>
      <c r="H763" s="200">
        <v>6.7024109999999997</v>
      </c>
      <c r="I763" s="222">
        <v>0.69</v>
      </c>
      <c r="J763" s="200">
        <v>1.6251362999999999</v>
      </c>
      <c r="K763" s="47" t="s">
        <v>327</v>
      </c>
      <c r="L763" s="47" t="s">
        <v>33</v>
      </c>
      <c r="M763" s="47">
        <v>1.02</v>
      </c>
      <c r="N763" s="171">
        <v>27.946999999999999</v>
      </c>
      <c r="O763" s="49">
        <v>28.505939999999999</v>
      </c>
      <c r="P763" s="200">
        <v>528.00252208165568</v>
      </c>
      <c r="Q763" s="200">
        <v>41.220802600000006</v>
      </c>
      <c r="R763" s="200">
        <v>46.672715416839132</v>
      </c>
      <c r="S763" s="211"/>
      <c r="T763" s="211"/>
    </row>
    <row r="764" spans="1:20" ht="12.75" customHeight="1" x14ac:dyDescent="0.2">
      <c r="A764" s="324"/>
      <c r="B764" s="194"/>
      <c r="C764" s="194"/>
      <c r="D764" s="218"/>
      <c r="E764" s="334"/>
      <c r="F764" s="197"/>
      <c r="G764" s="223"/>
      <c r="H764" s="201"/>
      <c r="I764" s="223"/>
      <c r="J764" s="201"/>
      <c r="K764" s="47" t="s">
        <v>248</v>
      </c>
      <c r="L764" s="47" t="s">
        <v>23</v>
      </c>
      <c r="M764" s="47">
        <v>1.76</v>
      </c>
      <c r="N764" s="171">
        <v>3.5</v>
      </c>
      <c r="O764" s="49">
        <v>6.16</v>
      </c>
      <c r="P764" s="201"/>
      <c r="Q764" s="201"/>
      <c r="R764" s="201"/>
      <c r="S764" s="212"/>
      <c r="T764" s="212"/>
    </row>
    <row r="765" spans="1:20" ht="12.75" customHeight="1" x14ac:dyDescent="0.2">
      <c r="A765" s="324"/>
      <c r="B765" s="194"/>
      <c r="C765" s="194"/>
      <c r="D765" s="218"/>
      <c r="E765" s="334"/>
      <c r="F765" s="197"/>
      <c r="G765" s="223"/>
      <c r="H765" s="201"/>
      <c r="I765" s="223"/>
      <c r="J765" s="201"/>
      <c r="K765" s="47" t="s">
        <v>249</v>
      </c>
      <c r="L765" s="47" t="s">
        <v>33</v>
      </c>
      <c r="M765" s="50">
        <v>3.6600000000000001E-2</v>
      </c>
      <c r="N765" s="182">
        <v>123.611</v>
      </c>
      <c r="O765" s="49">
        <v>4.5241626000000004</v>
      </c>
      <c r="P765" s="201"/>
      <c r="Q765" s="201"/>
      <c r="R765" s="201"/>
      <c r="S765" s="212"/>
      <c r="T765" s="212"/>
    </row>
    <row r="766" spans="1:20" ht="12.75" customHeight="1" x14ac:dyDescent="0.2">
      <c r="A766" s="324"/>
      <c r="B766" s="194"/>
      <c r="C766" s="194"/>
      <c r="D766" s="219"/>
      <c r="E766" s="334"/>
      <c r="F766" s="198"/>
      <c r="G766" s="224"/>
      <c r="H766" s="202"/>
      <c r="I766" s="224"/>
      <c r="J766" s="202"/>
      <c r="K766" s="47" t="s">
        <v>472</v>
      </c>
      <c r="L766" s="47" t="s">
        <v>30</v>
      </c>
      <c r="M766" s="47">
        <v>2.1</v>
      </c>
      <c r="N766" s="171">
        <v>0.96699999999999997</v>
      </c>
      <c r="O766" s="49">
        <v>2.0306999999999999</v>
      </c>
      <c r="P766" s="202"/>
      <c r="Q766" s="202"/>
      <c r="R766" s="202"/>
      <c r="S766" s="213"/>
      <c r="T766" s="213"/>
    </row>
    <row r="767" spans="1:20" ht="12.75" customHeight="1" x14ac:dyDescent="0.2">
      <c r="A767" s="324">
        <v>2</v>
      </c>
      <c r="B767" s="217" t="s">
        <v>46</v>
      </c>
      <c r="C767" s="194" t="s">
        <v>1400</v>
      </c>
      <c r="D767" s="217" t="s">
        <v>1296</v>
      </c>
      <c r="E767" s="334">
        <v>274</v>
      </c>
      <c r="F767" s="196">
        <v>1.0190350800000001</v>
      </c>
      <c r="G767" s="335"/>
      <c r="H767" s="200">
        <v>0</v>
      </c>
      <c r="I767" s="343"/>
      <c r="J767" s="200">
        <v>0</v>
      </c>
      <c r="K767" s="47" t="s">
        <v>113</v>
      </c>
      <c r="L767" s="178" t="s">
        <v>23</v>
      </c>
      <c r="M767" s="47">
        <v>1</v>
      </c>
      <c r="N767" s="171">
        <v>0.9</v>
      </c>
      <c r="O767" s="49">
        <v>0.9</v>
      </c>
      <c r="P767" s="200">
        <v>279.21561192000001</v>
      </c>
      <c r="Q767" s="200">
        <v>0.9</v>
      </c>
      <c r="R767" s="200">
        <v>1.0190350800000001</v>
      </c>
      <c r="S767" s="211"/>
      <c r="T767" s="211"/>
    </row>
    <row r="768" spans="1:20" ht="12.75" customHeight="1" x14ac:dyDescent="0.2">
      <c r="A768" s="324"/>
      <c r="B768" s="218"/>
      <c r="C768" s="194"/>
      <c r="D768" s="218"/>
      <c r="E768" s="334"/>
      <c r="F768" s="197"/>
      <c r="G768" s="335"/>
      <c r="H768" s="201"/>
      <c r="I768" s="343"/>
      <c r="J768" s="201"/>
      <c r="K768" s="105"/>
      <c r="L768" s="105"/>
      <c r="M768" s="105"/>
      <c r="N768" s="170"/>
      <c r="O768" s="49">
        <v>0</v>
      </c>
      <c r="P768" s="201"/>
      <c r="Q768" s="201"/>
      <c r="R768" s="201"/>
      <c r="S768" s="212"/>
      <c r="T768" s="212"/>
    </row>
    <row r="769" spans="1:20" ht="12.75" customHeight="1" x14ac:dyDescent="0.2">
      <c r="A769" s="324"/>
      <c r="B769" s="218"/>
      <c r="C769" s="194"/>
      <c r="D769" s="218"/>
      <c r="E769" s="334"/>
      <c r="F769" s="197"/>
      <c r="G769" s="335"/>
      <c r="H769" s="201"/>
      <c r="I769" s="343"/>
      <c r="J769" s="201"/>
      <c r="K769" s="105"/>
      <c r="L769" s="105"/>
      <c r="M769" s="110"/>
      <c r="N769" s="170"/>
      <c r="O769" s="49">
        <v>0</v>
      </c>
      <c r="P769" s="201"/>
      <c r="Q769" s="201"/>
      <c r="R769" s="201"/>
      <c r="S769" s="212"/>
      <c r="T769" s="212"/>
    </row>
    <row r="770" spans="1:20" ht="12.75" customHeight="1" x14ac:dyDescent="0.2">
      <c r="A770" s="324"/>
      <c r="B770" s="219"/>
      <c r="C770" s="194"/>
      <c r="D770" s="219"/>
      <c r="E770" s="334"/>
      <c r="F770" s="198"/>
      <c r="G770" s="335"/>
      <c r="H770" s="202"/>
      <c r="I770" s="343"/>
      <c r="J770" s="202"/>
      <c r="K770" s="105"/>
      <c r="L770" s="105"/>
      <c r="M770" s="105"/>
      <c r="N770" s="170"/>
      <c r="O770" s="49">
        <v>0</v>
      </c>
      <c r="P770" s="202"/>
      <c r="Q770" s="202"/>
      <c r="R770" s="202"/>
      <c r="S770" s="213"/>
      <c r="T770" s="213"/>
    </row>
    <row r="771" spans="1:20" ht="12.75" customHeight="1" x14ac:dyDescent="0.2">
      <c r="A771" s="324">
        <v>3</v>
      </c>
      <c r="B771" s="194" t="s">
        <v>526</v>
      </c>
      <c r="C771" s="350" t="s">
        <v>1827</v>
      </c>
      <c r="D771" s="350" t="s">
        <v>1434</v>
      </c>
      <c r="E771" s="444">
        <v>0.1</v>
      </c>
      <c r="F771" s="196">
        <v>352.66552838639996</v>
      </c>
      <c r="G771" s="199">
        <v>6.76</v>
      </c>
      <c r="H771" s="301">
        <v>12.835212</v>
      </c>
      <c r="I771" s="199">
        <v>1.4</v>
      </c>
      <c r="J771" s="200">
        <v>3.2973779999999997</v>
      </c>
      <c r="K771" s="47" t="s">
        <v>58</v>
      </c>
      <c r="L771" s="47" t="s">
        <v>28</v>
      </c>
      <c r="M771" s="47">
        <v>1</v>
      </c>
      <c r="N771" s="170">
        <v>297.22199999999998</v>
      </c>
      <c r="O771" s="49">
        <v>297.22199999999998</v>
      </c>
      <c r="P771" s="200">
        <v>35.266552838639996</v>
      </c>
      <c r="Q771" s="200">
        <v>297.22199999999998</v>
      </c>
      <c r="R771" s="200">
        <v>336.53293838639996</v>
      </c>
      <c r="S771" s="211"/>
      <c r="T771" s="211"/>
    </row>
    <row r="772" spans="1:20" ht="12.75" customHeight="1" x14ac:dyDescent="0.2">
      <c r="A772" s="324"/>
      <c r="B772" s="194"/>
      <c r="C772" s="350"/>
      <c r="D772" s="328"/>
      <c r="E772" s="445"/>
      <c r="F772" s="197"/>
      <c r="G772" s="199"/>
      <c r="H772" s="301"/>
      <c r="I772" s="199"/>
      <c r="J772" s="201"/>
      <c r="K772" s="47"/>
      <c r="L772" s="47"/>
      <c r="M772" s="47"/>
      <c r="N772" s="171"/>
      <c r="O772" s="49">
        <v>0</v>
      </c>
      <c r="P772" s="201"/>
      <c r="Q772" s="201"/>
      <c r="R772" s="201"/>
      <c r="S772" s="212"/>
      <c r="T772" s="212"/>
    </row>
    <row r="773" spans="1:20" ht="12.75" customHeight="1" x14ac:dyDescent="0.2">
      <c r="A773" s="324"/>
      <c r="B773" s="194"/>
      <c r="C773" s="350"/>
      <c r="D773" s="328"/>
      <c r="E773" s="445"/>
      <c r="F773" s="197"/>
      <c r="G773" s="199"/>
      <c r="H773" s="301"/>
      <c r="I773" s="199"/>
      <c r="J773" s="201"/>
      <c r="K773" s="47"/>
      <c r="L773" s="171"/>
      <c r="M773" s="47"/>
      <c r="N773" s="171"/>
      <c r="O773" s="49">
        <v>0</v>
      </c>
      <c r="P773" s="201"/>
      <c r="Q773" s="201"/>
      <c r="R773" s="201"/>
      <c r="S773" s="212"/>
      <c r="T773" s="212"/>
    </row>
    <row r="774" spans="1:20" ht="12.75" customHeight="1" x14ac:dyDescent="0.2">
      <c r="A774" s="324"/>
      <c r="B774" s="194"/>
      <c r="C774" s="350"/>
      <c r="D774" s="328"/>
      <c r="E774" s="446"/>
      <c r="F774" s="198"/>
      <c r="G774" s="199"/>
      <c r="H774" s="301"/>
      <c r="I774" s="199"/>
      <c r="J774" s="202"/>
      <c r="K774" s="47"/>
      <c r="L774" s="47"/>
      <c r="M774" s="47"/>
      <c r="N774" s="171"/>
      <c r="O774" s="49">
        <v>0</v>
      </c>
      <c r="P774" s="202"/>
      <c r="Q774" s="202"/>
      <c r="R774" s="202"/>
      <c r="S774" s="213"/>
      <c r="T774" s="213"/>
    </row>
    <row r="775" spans="1:20" ht="12.75" customHeight="1" x14ac:dyDescent="0.2">
      <c r="A775" s="324">
        <v>4</v>
      </c>
      <c r="B775" s="194" t="s">
        <v>476</v>
      </c>
      <c r="C775" s="350" t="s">
        <v>1401</v>
      </c>
      <c r="D775" s="217" t="s">
        <v>1296</v>
      </c>
      <c r="E775" s="334">
        <v>1800</v>
      </c>
      <c r="F775" s="196">
        <v>2.6637530256000002</v>
      </c>
      <c r="G775" s="199">
        <v>0.79400000000000004</v>
      </c>
      <c r="H775" s="301">
        <v>1.5075678000000001</v>
      </c>
      <c r="I775" s="199">
        <v>6.4000000000000001E-2</v>
      </c>
      <c r="J775" s="200">
        <v>0.15073728</v>
      </c>
      <c r="K775" s="47" t="s">
        <v>47</v>
      </c>
      <c r="L775" s="47" t="s">
        <v>33</v>
      </c>
      <c r="M775" s="47">
        <v>2.5000000000000001E-2</v>
      </c>
      <c r="N775" s="172">
        <v>26.4</v>
      </c>
      <c r="O775" s="49">
        <v>0.66</v>
      </c>
      <c r="P775" s="200">
        <v>4794.7554460800002</v>
      </c>
      <c r="Q775" s="200">
        <v>0.88800000000000001</v>
      </c>
      <c r="R775" s="200">
        <v>1.0054479455999998</v>
      </c>
      <c r="S775" s="211"/>
      <c r="T775" s="211"/>
    </row>
    <row r="776" spans="1:20" ht="12.75" customHeight="1" x14ac:dyDescent="0.2">
      <c r="A776" s="324"/>
      <c r="B776" s="194"/>
      <c r="C776" s="350"/>
      <c r="D776" s="218"/>
      <c r="E776" s="334"/>
      <c r="F776" s="197"/>
      <c r="G776" s="199"/>
      <c r="H776" s="301"/>
      <c r="I776" s="199"/>
      <c r="J776" s="201"/>
      <c r="K776" s="47" t="s">
        <v>477</v>
      </c>
      <c r="L776" s="47" t="s">
        <v>30</v>
      </c>
      <c r="M776" s="47">
        <v>0.12</v>
      </c>
      <c r="N776" s="171">
        <v>1</v>
      </c>
      <c r="O776" s="49">
        <v>0.12</v>
      </c>
      <c r="P776" s="201"/>
      <c r="Q776" s="201"/>
      <c r="R776" s="201"/>
      <c r="S776" s="212"/>
      <c r="T776" s="212"/>
    </row>
    <row r="777" spans="1:20" ht="12.75" customHeight="1" x14ac:dyDescent="0.2">
      <c r="A777" s="324"/>
      <c r="B777" s="194"/>
      <c r="C777" s="350"/>
      <c r="D777" s="218"/>
      <c r="E777" s="334"/>
      <c r="F777" s="197"/>
      <c r="G777" s="199"/>
      <c r="H777" s="301"/>
      <c r="I777" s="199"/>
      <c r="J777" s="201"/>
      <c r="K777" s="47" t="s">
        <v>113</v>
      </c>
      <c r="L777" s="171" t="s">
        <v>23</v>
      </c>
      <c r="M777" s="47">
        <v>1.08</v>
      </c>
      <c r="N777" s="171">
        <v>0.1</v>
      </c>
      <c r="O777" s="49">
        <v>0.10800000000000001</v>
      </c>
      <c r="P777" s="201"/>
      <c r="Q777" s="201"/>
      <c r="R777" s="201"/>
      <c r="S777" s="212"/>
      <c r="T777" s="212"/>
    </row>
    <row r="778" spans="1:20" ht="12.75" customHeight="1" x14ac:dyDescent="0.2">
      <c r="A778" s="324"/>
      <c r="B778" s="194"/>
      <c r="C778" s="350"/>
      <c r="D778" s="219"/>
      <c r="E778" s="334"/>
      <c r="F778" s="198"/>
      <c r="G778" s="199"/>
      <c r="H778" s="301"/>
      <c r="I778" s="199"/>
      <c r="J778" s="202"/>
      <c r="K778" s="47"/>
      <c r="L778" s="47"/>
      <c r="M778" s="47"/>
      <c r="N778" s="171"/>
      <c r="O778" s="49">
        <v>0</v>
      </c>
      <c r="P778" s="202"/>
      <c r="Q778" s="202"/>
      <c r="R778" s="202"/>
      <c r="S778" s="213"/>
      <c r="T778" s="213"/>
    </row>
    <row r="779" spans="1:20" ht="12.75" customHeight="1" x14ac:dyDescent="0.2">
      <c r="A779" s="324">
        <v>5</v>
      </c>
      <c r="B779" s="217" t="s">
        <v>482</v>
      </c>
      <c r="C779" s="194" t="s">
        <v>1807</v>
      </c>
      <c r="D779" s="217" t="s">
        <v>1297</v>
      </c>
      <c r="E779" s="334">
        <v>20.6</v>
      </c>
      <c r="F779" s="196">
        <v>28.398254699999999</v>
      </c>
      <c r="G779" s="335">
        <v>14.2</v>
      </c>
      <c r="H779" s="200">
        <v>26.961539999999999</v>
      </c>
      <c r="I779" s="343">
        <v>0.61</v>
      </c>
      <c r="J779" s="200">
        <v>1.4367147</v>
      </c>
      <c r="K779" s="105"/>
      <c r="L779" s="105"/>
      <c r="M779" s="166"/>
      <c r="N779" s="170"/>
      <c r="O779" s="49">
        <v>0</v>
      </c>
      <c r="P779" s="200">
        <v>585.00404681999999</v>
      </c>
      <c r="Q779" s="200">
        <v>0</v>
      </c>
      <c r="R779" s="200">
        <v>0</v>
      </c>
      <c r="S779" s="211"/>
      <c r="T779" s="211"/>
    </row>
    <row r="780" spans="1:20" ht="12.75" customHeight="1" x14ac:dyDescent="0.2">
      <c r="A780" s="324"/>
      <c r="B780" s="218"/>
      <c r="C780" s="194"/>
      <c r="D780" s="218"/>
      <c r="E780" s="334"/>
      <c r="F780" s="197"/>
      <c r="G780" s="335"/>
      <c r="H780" s="201"/>
      <c r="I780" s="343"/>
      <c r="J780" s="201"/>
      <c r="K780" s="105"/>
      <c r="L780" s="105"/>
      <c r="M780" s="105"/>
      <c r="N780" s="170"/>
      <c r="O780" s="49">
        <v>0</v>
      </c>
      <c r="P780" s="201"/>
      <c r="Q780" s="201"/>
      <c r="R780" s="201"/>
      <c r="S780" s="212"/>
      <c r="T780" s="212"/>
    </row>
    <row r="781" spans="1:20" ht="12.75" customHeight="1" x14ac:dyDescent="0.2">
      <c r="A781" s="324"/>
      <c r="B781" s="218"/>
      <c r="C781" s="194"/>
      <c r="D781" s="218"/>
      <c r="E781" s="334"/>
      <c r="F781" s="197"/>
      <c r="G781" s="335"/>
      <c r="H781" s="201"/>
      <c r="I781" s="343"/>
      <c r="J781" s="201"/>
      <c r="K781" s="105"/>
      <c r="L781" s="105"/>
      <c r="M781" s="110"/>
      <c r="N781" s="170"/>
      <c r="O781" s="49">
        <v>0</v>
      </c>
      <c r="P781" s="201"/>
      <c r="Q781" s="201"/>
      <c r="R781" s="201"/>
      <c r="S781" s="212"/>
      <c r="T781" s="212"/>
    </row>
    <row r="782" spans="1:20" ht="12.75" customHeight="1" x14ac:dyDescent="0.2">
      <c r="A782" s="324"/>
      <c r="B782" s="219"/>
      <c r="C782" s="194"/>
      <c r="D782" s="219"/>
      <c r="E782" s="334"/>
      <c r="F782" s="198"/>
      <c r="G782" s="335"/>
      <c r="H782" s="202"/>
      <c r="I782" s="343"/>
      <c r="J782" s="202"/>
      <c r="K782" s="105"/>
      <c r="L782" s="105"/>
      <c r="M782" s="105"/>
      <c r="N782" s="170"/>
      <c r="O782" s="49">
        <v>0</v>
      </c>
      <c r="P782" s="202"/>
      <c r="Q782" s="202"/>
      <c r="R782" s="202"/>
      <c r="S782" s="213"/>
      <c r="T782" s="213"/>
    </row>
    <row r="783" spans="1:20" ht="12.75" customHeight="1" x14ac:dyDescent="0.2">
      <c r="A783" s="324">
        <v>6</v>
      </c>
      <c r="B783" s="217" t="s">
        <v>46</v>
      </c>
      <c r="C783" s="217" t="s">
        <v>1808</v>
      </c>
      <c r="D783" s="217" t="s">
        <v>1296</v>
      </c>
      <c r="E783" s="339">
        <v>412</v>
      </c>
      <c r="F783" s="196">
        <v>4.9593040560000006</v>
      </c>
      <c r="G783" s="379"/>
      <c r="H783" s="200">
        <v>0</v>
      </c>
      <c r="I783" s="344"/>
      <c r="J783" s="200">
        <v>0</v>
      </c>
      <c r="K783" s="47" t="s">
        <v>474</v>
      </c>
      <c r="L783" s="178" t="s">
        <v>39</v>
      </c>
      <c r="M783" s="47">
        <v>1</v>
      </c>
      <c r="N783" s="10">
        <v>3.33</v>
      </c>
      <c r="O783" s="49">
        <v>3.33</v>
      </c>
      <c r="P783" s="200">
        <v>2043.2332710720002</v>
      </c>
      <c r="Q783" s="200">
        <v>4.38</v>
      </c>
      <c r="R783" s="200">
        <v>4.9593040560000006</v>
      </c>
      <c r="S783" s="211"/>
      <c r="T783" s="211"/>
    </row>
    <row r="784" spans="1:20" ht="12.75" customHeight="1" x14ac:dyDescent="0.2">
      <c r="A784" s="324"/>
      <c r="B784" s="218"/>
      <c r="C784" s="218"/>
      <c r="D784" s="218"/>
      <c r="E784" s="340"/>
      <c r="F784" s="197"/>
      <c r="G784" s="380"/>
      <c r="H784" s="201"/>
      <c r="I784" s="344"/>
      <c r="J784" s="201"/>
      <c r="K784" s="47" t="s">
        <v>1799</v>
      </c>
      <c r="L784" s="47"/>
      <c r="M784" s="47"/>
      <c r="N784" s="20">
        <v>0</v>
      </c>
      <c r="O784" s="49">
        <v>0</v>
      </c>
      <c r="P784" s="201"/>
      <c r="Q784" s="201"/>
      <c r="R784" s="201"/>
      <c r="S784" s="212"/>
      <c r="T784" s="212"/>
    </row>
    <row r="785" spans="1:20" ht="12.75" customHeight="1" x14ac:dyDescent="0.2">
      <c r="A785" s="324"/>
      <c r="B785" s="218"/>
      <c r="C785" s="218"/>
      <c r="D785" s="218"/>
      <c r="E785" s="340"/>
      <c r="F785" s="197"/>
      <c r="G785" s="380"/>
      <c r="H785" s="201"/>
      <c r="I785" s="344"/>
      <c r="J785" s="201"/>
      <c r="K785" s="47" t="s">
        <v>423</v>
      </c>
      <c r="L785" s="47" t="s">
        <v>30</v>
      </c>
      <c r="M785" s="47">
        <v>5</v>
      </c>
      <c r="N785" s="183">
        <v>0.21</v>
      </c>
      <c r="O785" s="49">
        <v>1.05</v>
      </c>
      <c r="P785" s="201"/>
      <c r="Q785" s="201"/>
      <c r="R785" s="201"/>
      <c r="S785" s="212"/>
      <c r="T785" s="212"/>
    </row>
    <row r="786" spans="1:20" ht="12.75" customHeight="1" x14ac:dyDescent="0.2">
      <c r="A786" s="324"/>
      <c r="B786" s="219"/>
      <c r="C786" s="219"/>
      <c r="D786" s="219"/>
      <c r="E786" s="341"/>
      <c r="F786" s="198"/>
      <c r="G786" s="381"/>
      <c r="H786" s="202"/>
      <c r="I786" s="344"/>
      <c r="J786" s="202"/>
      <c r="K786" s="47"/>
      <c r="L786" s="47"/>
      <c r="M786" s="47"/>
      <c r="N786" s="171"/>
      <c r="O786" s="49">
        <v>0</v>
      </c>
      <c r="P786" s="202"/>
      <c r="Q786" s="202"/>
      <c r="R786" s="202"/>
      <c r="S786" s="213"/>
      <c r="T786" s="213"/>
    </row>
    <row r="787" spans="1:20" ht="12.75" customHeight="1" x14ac:dyDescent="0.2">
      <c r="A787" s="324">
        <v>7</v>
      </c>
      <c r="B787" s="443" t="s">
        <v>482</v>
      </c>
      <c r="C787" s="194" t="s">
        <v>1809</v>
      </c>
      <c r="D787" s="217" t="s">
        <v>1297</v>
      </c>
      <c r="E787" s="206">
        <v>102.75</v>
      </c>
      <c r="F787" s="204">
        <v>28.398254699999999</v>
      </c>
      <c r="G787" s="222">
        <v>14.2</v>
      </c>
      <c r="H787" s="301">
        <v>26.961539999999999</v>
      </c>
      <c r="I787" s="343">
        <v>0.61</v>
      </c>
      <c r="J787" s="301">
        <v>1.4367147</v>
      </c>
      <c r="K787" s="105"/>
      <c r="L787" s="105"/>
      <c r="M787" s="105"/>
      <c r="N787" s="170"/>
      <c r="O787" s="49">
        <v>0</v>
      </c>
      <c r="P787" s="301">
        <v>2917.920670425</v>
      </c>
      <c r="Q787" s="301">
        <v>0</v>
      </c>
      <c r="R787" s="301">
        <v>0</v>
      </c>
      <c r="S787" s="211"/>
      <c r="T787" s="211"/>
    </row>
    <row r="788" spans="1:20" ht="12.75" customHeight="1" x14ac:dyDescent="0.2">
      <c r="A788" s="324"/>
      <c r="B788" s="435"/>
      <c r="C788" s="194"/>
      <c r="D788" s="218"/>
      <c r="E788" s="206"/>
      <c r="F788" s="204"/>
      <c r="G788" s="223"/>
      <c r="H788" s="301"/>
      <c r="I788" s="343"/>
      <c r="J788" s="301"/>
      <c r="K788" s="47"/>
      <c r="L788" s="47"/>
      <c r="M788" s="47"/>
      <c r="N788" s="171"/>
      <c r="O788" s="49">
        <v>0</v>
      </c>
      <c r="P788" s="301"/>
      <c r="Q788" s="301"/>
      <c r="R788" s="301"/>
      <c r="S788" s="212"/>
      <c r="T788" s="212"/>
    </row>
    <row r="789" spans="1:20" ht="12.75" customHeight="1" x14ac:dyDescent="0.2">
      <c r="A789" s="324"/>
      <c r="B789" s="435"/>
      <c r="C789" s="194"/>
      <c r="D789" s="218"/>
      <c r="E789" s="206"/>
      <c r="F789" s="204"/>
      <c r="G789" s="223"/>
      <c r="H789" s="301"/>
      <c r="I789" s="343"/>
      <c r="J789" s="301"/>
      <c r="K789" s="47"/>
      <c r="L789" s="47"/>
      <c r="M789" s="20"/>
      <c r="N789" s="171"/>
      <c r="O789" s="49">
        <v>0</v>
      </c>
      <c r="P789" s="301"/>
      <c r="Q789" s="301"/>
      <c r="R789" s="301"/>
      <c r="S789" s="212"/>
      <c r="T789" s="212"/>
    </row>
    <row r="790" spans="1:20" ht="12.75" customHeight="1" x14ac:dyDescent="0.2">
      <c r="A790" s="324"/>
      <c r="B790" s="436"/>
      <c r="C790" s="194"/>
      <c r="D790" s="219"/>
      <c r="E790" s="206"/>
      <c r="F790" s="204"/>
      <c r="G790" s="224"/>
      <c r="H790" s="301"/>
      <c r="I790" s="343"/>
      <c r="J790" s="301"/>
      <c r="K790" s="47"/>
      <c r="L790" s="47"/>
      <c r="M790" s="47"/>
      <c r="N790" s="171"/>
      <c r="O790" s="49">
        <v>0</v>
      </c>
      <c r="P790" s="301"/>
      <c r="Q790" s="301"/>
      <c r="R790" s="301"/>
      <c r="S790" s="213"/>
      <c r="T790" s="213"/>
    </row>
    <row r="791" spans="1:20" ht="12.75" customHeight="1" x14ac:dyDescent="0.2">
      <c r="A791" s="324">
        <v>8</v>
      </c>
      <c r="B791" s="443" t="s">
        <v>46</v>
      </c>
      <c r="C791" s="194" t="s">
        <v>1810</v>
      </c>
      <c r="D791" s="217" t="s">
        <v>1296</v>
      </c>
      <c r="E791" s="206">
        <v>2055</v>
      </c>
      <c r="F791" s="204">
        <v>4.5856578599999995</v>
      </c>
      <c r="G791" s="199"/>
      <c r="H791" s="301">
        <v>0</v>
      </c>
      <c r="I791" s="199"/>
      <c r="J791" s="301">
        <v>0</v>
      </c>
      <c r="K791" s="47" t="s">
        <v>1228</v>
      </c>
      <c r="L791" s="47" t="s">
        <v>23</v>
      </c>
      <c r="M791" s="47">
        <v>1</v>
      </c>
      <c r="N791" s="171">
        <v>3</v>
      </c>
      <c r="O791" s="49">
        <v>3</v>
      </c>
      <c r="P791" s="301">
        <v>9423.5269022999983</v>
      </c>
      <c r="Q791" s="301">
        <v>4.05</v>
      </c>
      <c r="R791" s="301">
        <v>4.5856578599999995</v>
      </c>
      <c r="S791" s="211"/>
      <c r="T791" s="211"/>
    </row>
    <row r="792" spans="1:20" ht="12.75" customHeight="1" x14ac:dyDescent="0.2">
      <c r="A792" s="324"/>
      <c r="B792" s="435"/>
      <c r="C792" s="194"/>
      <c r="D792" s="218"/>
      <c r="E792" s="206"/>
      <c r="F792" s="204"/>
      <c r="G792" s="199"/>
      <c r="H792" s="301"/>
      <c r="I792" s="199"/>
      <c r="J792" s="301"/>
      <c r="K792" s="47" t="s">
        <v>1800</v>
      </c>
      <c r="L792" s="47"/>
      <c r="M792" s="47"/>
      <c r="N792" s="47"/>
      <c r="O792" s="49">
        <v>0</v>
      </c>
      <c r="P792" s="301"/>
      <c r="Q792" s="301"/>
      <c r="R792" s="301"/>
      <c r="S792" s="212"/>
      <c r="T792" s="212"/>
    </row>
    <row r="793" spans="1:20" ht="12.75" customHeight="1" x14ac:dyDescent="0.2">
      <c r="A793" s="324"/>
      <c r="B793" s="435"/>
      <c r="C793" s="194"/>
      <c r="D793" s="218"/>
      <c r="E793" s="206"/>
      <c r="F793" s="204"/>
      <c r="G793" s="199"/>
      <c r="H793" s="301"/>
      <c r="I793" s="199"/>
      <c r="J793" s="301"/>
      <c r="K793" s="47" t="s">
        <v>423</v>
      </c>
      <c r="L793" s="47" t="s">
        <v>30</v>
      </c>
      <c r="M793" s="47">
        <v>5</v>
      </c>
      <c r="N793" s="183">
        <v>0.21</v>
      </c>
      <c r="O793" s="49">
        <v>1.05</v>
      </c>
      <c r="P793" s="301"/>
      <c r="Q793" s="301"/>
      <c r="R793" s="301"/>
      <c r="S793" s="212"/>
      <c r="T793" s="212"/>
    </row>
    <row r="794" spans="1:20" ht="12.75" customHeight="1" x14ac:dyDescent="0.2">
      <c r="A794" s="324"/>
      <c r="B794" s="436"/>
      <c r="C794" s="194"/>
      <c r="D794" s="219"/>
      <c r="E794" s="206"/>
      <c r="F794" s="204"/>
      <c r="G794" s="199"/>
      <c r="H794" s="301"/>
      <c r="I794" s="199"/>
      <c r="J794" s="301"/>
      <c r="K794" s="47"/>
      <c r="L794" s="47"/>
      <c r="M794" s="47"/>
      <c r="N794" s="171"/>
      <c r="O794" s="49">
        <v>0</v>
      </c>
      <c r="P794" s="301"/>
      <c r="Q794" s="301"/>
      <c r="R794" s="301"/>
      <c r="S794" s="213"/>
      <c r="T794" s="213"/>
    </row>
    <row r="795" spans="1:20" ht="12.75" customHeight="1" x14ac:dyDescent="0.2">
      <c r="A795" s="324">
        <v>9</v>
      </c>
      <c r="B795" s="194" t="s">
        <v>46</v>
      </c>
      <c r="C795" s="194" t="s">
        <v>1811</v>
      </c>
      <c r="D795" s="217" t="s">
        <v>1296</v>
      </c>
      <c r="E795" s="206">
        <v>2492</v>
      </c>
      <c r="F795" s="204">
        <v>0.33967836000000001</v>
      </c>
      <c r="G795" s="199"/>
      <c r="H795" s="301">
        <v>0</v>
      </c>
      <c r="I795" s="199"/>
      <c r="J795" s="301">
        <v>0</v>
      </c>
      <c r="K795" s="47" t="s">
        <v>113</v>
      </c>
      <c r="L795" s="171" t="s">
        <v>23</v>
      </c>
      <c r="M795" s="47">
        <v>1</v>
      </c>
      <c r="N795" s="171">
        <v>0.3</v>
      </c>
      <c r="O795" s="49">
        <v>0.3</v>
      </c>
      <c r="P795" s="301">
        <v>846.47847311999999</v>
      </c>
      <c r="Q795" s="301">
        <v>0.3</v>
      </c>
      <c r="R795" s="301">
        <v>0.33967836000000001</v>
      </c>
      <c r="S795" s="211"/>
      <c r="T795" s="211"/>
    </row>
    <row r="796" spans="1:20" ht="12.75" customHeight="1" x14ac:dyDescent="0.2">
      <c r="A796" s="324"/>
      <c r="B796" s="194"/>
      <c r="C796" s="194"/>
      <c r="D796" s="218"/>
      <c r="E796" s="206"/>
      <c r="F796" s="204"/>
      <c r="G796" s="199"/>
      <c r="H796" s="301"/>
      <c r="I796" s="199"/>
      <c r="J796" s="301"/>
      <c r="K796" s="47"/>
      <c r="L796" s="47"/>
      <c r="M796" s="47"/>
      <c r="N796" s="47"/>
      <c r="O796" s="49">
        <v>0</v>
      </c>
      <c r="P796" s="301"/>
      <c r="Q796" s="301"/>
      <c r="R796" s="301"/>
      <c r="S796" s="212"/>
      <c r="T796" s="212"/>
    </row>
    <row r="797" spans="1:20" ht="12.75" customHeight="1" x14ac:dyDescent="0.2">
      <c r="A797" s="324"/>
      <c r="B797" s="194"/>
      <c r="C797" s="194"/>
      <c r="D797" s="218"/>
      <c r="E797" s="206"/>
      <c r="F797" s="204"/>
      <c r="G797" s="199"/>
      <c r="H797" s="301"/>
      <c r="I797" s="199"/>
      <c r="J797" s="301"/>
      <c r="K797" s="47"/>
      <c r="L797" s="47"/>
      <c r="M797" s="47"/>
      <c r="N797" s="183"/>
      <c r="O797" s="49">
        <v>0</v>
      </c>
      <c r="P797" s="301"/>
      <c r="Q797" s="301"/>
      <c r="R797" s="301"/>
      <c r="S797" s="212"/>
      <c r="T797" s="212"/>
    </row>
    <row r="798" spans="1:20" ht="12.75" customHeight="1" x14ac:dyDescent="0.2">
      <c r="A798" s="324"/>
      <c r="B798" s="194"/>
      <c r="C798" s="194"/>
      <c r="D798" s="219"/>
      <c r="E798" s="206"/>
      <c r="F798" s="204"/>
      <c r="G798" s="199"/>
      <c r="H798" s="301"/>
      <c r="I798" s="199"/>
      <c r="J798" s="301"/>
      <c r="K798" s="47"/>
      <c r="L798" s="47"/>
      <c r="M798" s="47"/>
      <c r="N798" s="171"/>
      <c r="O798" s="49">
        <v>0</v>
      </c>
      <c r="P798" s="301"/>
      <c r="Q798" s="301"/>
      <c r="R798" s="301"/>
      <c r="S798" s="213"/>
      <c r="T798" s="213"/>
    </row>
    <row r="799" spans="1:20" ht="12.75" customHeight="1" x14ac:dyDescent="0.2">
      <c r="A799" s="324">
        <v>10</v>
      </c>
      <c r="B799" s="194" t="s">
        <v>46</v>
      </c>
      <c r="C799" s="194" t="s">
        <v>1812</v>
      </c>
      <c r="D799" s="217" t="s">
        <v>1303</v>
      </c>
      <c r="E799" s="206">
        <v>860</v>
      </c>
      <c r="F799" s="204">
        <v>0.27174268799999995</v>
      </c>
      <c r="G799" s="344"/>
      <c r="H799" s="301">
        <v>0</v>
      </c>
      <c r="I799" s="300"/>
      <c r="J799" s="301">
        <v>0</v>
      </c>
      <c r="K799" s="47" t="s">
        <v>1801</v>
      </c>
      <c r="L799" s="47" t="s">
        <v>32</v>
      </c>
      <c r="M799" s="47">
        <v>1</v>
      </c>
      <c r="N799" s="171">
        <v>0.24</v>
      </c>
      <c r="O799" s="49">
        <v>0.24</v>
      </c>
      <c r="P799" s="301">
        <v>233.69871167999997</v>
      </c>
      <c r="Q799" s="301">
        <v>0.24</v>
      </c>
      <c r="R799" s="301">
        <v>0.27174268799999995</v>
      </c>
      <c r="S799" s="211"/>
      <c r="T799" s="211"/>
    </row>
    <row r="800" spans="1:20" ht="12.75" customHeight="1" x14ac:dyDescent="0.2">
      <c r="A800" s="324"/>
      <c r="B800" s="194"/>
      <c r="C800" s="194"/>
      <c r="D800" s="215"/>
      <c r="E800" s="206"/>
      <c r="F800" s="204"/>
      <c r="G800" s="344"/>
      <c r="H800" s="301"/>
      <c r="I800" s="300"/>
      <c r="J800" s="301"/>
      <c r="K800" s="47"/>
      <c r="L800" s="47"/>
      <c r="M800" s="47"/>
      <c r="N800" s="47"/>
      <c r="O800" s="49">
        <v>0</v>
      </c>
      <c r="P800" s="301"/>
      <c r="Q800" s="301"/>
      <c r="R800" s="301"/>
      <c r="S800" s="212"/>
      <c r="T800" s="212"/>
    </row>
    <row r="801" spans="1:20" ht="12.75" customHeight="1" x14ac:dyDescent="0.2">
      <c r="A801" s="324"/>
      <c r="B801" s="194"/>
      <c r="C801" s="194"/>
      <c r="D801" s="215"/>
      <c r="E801" s="206"/>
      <c r="F801" s="204"/>
      <c r="G801" s="344"/>
      <c r="H801" s="301"/>
      <c r="I801" s="300"/>
      <c r="J801" s="301"/>
      <c r="K801" s="47"/>
      <c r="L801" s="47"/>
      <c r="M801" s="47"/>
      <c r="N801" s="183"/>
      <c r="O801" s="49">
        <v>0</v>
      </c>
      <c r="P801" s="301"/>
      <c r="Q801" s="301"/>
      <c r="R801" s="301"/>
      <c r="S801" s="212"/>
      <c r="T801" s="212"/>
    </row>
    <row r="802" spans="1:20" ht="12.75" customHeight="1" x14ac:dyDescent="0.2">
      <c r="A802" s="324"/>
      <c r="B802" s="194"/>
      <c r="C802" s="194"/>
      <c r="D802" s="216"/>
      <c r="E802" s="206"/>
      <c r="F802" s="204"/>
      <c r="G802" s="344"/>
      <c r="H802" s="301"/>
      <c r="I802" s="300"/>
      <c r="J802" s="301"/>
      <c r="K802" s="47"/>
      <c r="L802" s="47"/>
      <c r="M802" s="47"/>
      <c r="N802" s="171"/>
      <c r="O802" s="49">
        <v>0</v>
      </c>
      <c r="P802" s="301"/>
      <c r="Q802" s="301"/>
      <c r="R802" s="301"/>
      <c r="S802" s="213"/>
      <c r="T802" s="213"/>
    </row>
    <row r="803" spans="1:20" ht="12.75" customHeight="1" x14ac:dyDescent="0.2">
      <c r="A803" s="324">
        <v>11</v>
      </c>
      <c r="B803" s="194" t="s">
        <v>1802</v>
      </c>
      <c r="C803" s="194" t="s">
        <v>1813</v>
      </c>
      <c r="D803" s="217" t="s">
        <v>1296</v>
      </c>
      <c r="E803" s="206">
        <v>2492</v>
      </c>
      <c r="F803" s="204">
        <v>2.5951943969999998</v>
      </c>
      <c r="G803" s="344">
        <v>0.224</v>
      </c>
      <c r="H803" s="301">
        <v>0.42530880000000004</v>
      </c>
      <c r="I803" s="300">
        <v>1.2699999999999999E-2</v>
      </c>
      <c r="J803" s="301">
        <v>2.9911928999999997E-2</v>
      </c>
      <c r="K803" s="47" t="s">
        <v>423</v>
      </c>
      <c r="L803" s="47" t="s">
        <v>30</v>
      </c>
      <c r="M803" s="47">
        <v>9</v>
      </c>
      <c r="N803" s="171">
        <v>0.21</v>
      </c>
      <c r="O803" s="49">
        <v>1.89</v>
      </c>
      <c r="P803" s="301">
        <v>6467.2244373239992</v>
      </c>
      <c r="Q803" s="301">
        <v>1.89</v>
      </c>
      <c r="R803" s="301">
        <v>2.1399736679999997</v>
      </c>
      <c r="S803" s="211"/>
      <c r="T803" s="211"/>
    </row>
    <row r="804" spans="1:20" ht="12.75" customHeight="1" x14ac:dyDescent="0.2">
      <c r="A804" s="324"/>
      <c r="B804" s="194"/>
      <c r="C804" s="194"/>
      <c r="D804" s="218"/>
      <c r="E804" s="206"/>
      <c r="F804" s="204"/>
      <c r="G804" s="344"/>
      <c r="H804" s="301"/>
      <c r="I804" s="300"/>
      <c r="J804" s="301"/>
      <c r="K804" s="47"/>
      <c r="L804" s="47"/>
      <c r="M804" s="47"/>
      <c r="N804" s="47"/>
      <c r="O804" s="49">
        <v>0</v>
      </c>
      <c r="P804" s="301"/>
      <c r="Q804" s="301"/>
      <c r="R804" s="301"/>
      <c r="S804" s="212"/>
      <c r="T804" s="212"/>
    </row>
    <row r="805" spans="1:20" ht="12.75" customHeight="1" x14ac:dyDescent="0.2">
      <c r="A805" s="324"/>
      <c r="B805" s="194"/>
      <c r="C805" s="194"/>
      <c r="D805" s="218"/>
      <c r="E805" s="206"/>
      <c r="F805" s="204"/>
      <c r="G805" s="344"/>
      <c r="H805" s="301"/>
      <c r="I805" s="300"/>
      <c r="J805" s="301"/>
      <c r="K805" s="47"/>
      <c r="L805" s="47"/>
      <c r="M805" s="47"/>
      <c r="N805" s="183"/>
      <c r="O805" s="49">
        <v>0</v>
      </c>
      <c r="P805" s="301"/>
      <c r="Q805" s="301"/>
      <c r="R805" s="301"/>
      <c r="S805" s="212"/>
      <c r="T805" s="212"/>
    </row>
    <row r="806" spans="1:20" ht="12.75" customHeight="1" x14ac:dyDescent="0.2">
      <c r="A806" s="324"/>
      <c r="B806" s="194"/>
      <c r="C806" s="194"/>
      <c r="D806" s="219"/>
      <c r="E806" s="206"/>
      <c r="F806" s="204"/>
      <c r="G806" s="344"/>
      <c r="H806" s="301"/>
      <c r="I806" s="300"/>
      <c r="J806" s="301"/>
      <c r="K806" s="47"/>
      <c r="L806" s="47"/>
      <c r="M806" s="47"/>
      <c r="N806" s="171"/>
      <c r="O806" s="49">
        <v>0</v>
      </c>
      <c r="P806" s="301"/>
      <c r="Q806" s="301"/>
      <c r="R806" s="301"/>
      <c r="S806" s="213"/>
      <c r="T806" s="213"/>
    </row>
    <row r="807" spans="1:20" ht="12.75" customHeight="1" x14ac:dyDescent="0.2">
      <c r="A807" s="324">
        <v>12</v>
      </c>
      <c r="B807" s="194" t="s">
        <v>496</v>
      </c>
      <c r="C807" s="194" t="s">
        <v>1814</v>
      </c>
      <c r="D807" s="217" t="s">
        <v>1296</v>
      </c>
      <c r="E807" s="206">
        <v>2492</v>
      </c>
      <c r="F807" s="196">
        <v>1.7098099538159997</v>
      </c>
      <c r="G807" s="199">
        <v>0.17399999999999999</v>
      </c>
      <c r="H807" s="301">
        <v>0.33037379999999994</v>
      </c>
      <c r="I807" s="199">
        <v>1.4E-2</v>
      </c>
      <c r="J807" s="200">
        <v>3.2973780000000001E-2</v>
      </c>
      <c r="K807" s="47" t="s">
        <v>498</v>
      </c>
      <c r="L807" s="47" t="s">
        <v>30</v>
      </c>
      <c r="M807" s="10">
        <v>1.18</v>
      </c>
      <c r="N807" s="171">
        <v>0.74199999999999999</v>
      </c>
      <c r="O807" s="49">
        <v>0.87555999999999989</v>
      </c>
      <c r="P807" s="200">
        <v>4260.8464049094709</v>
      </c>
      <c r="Q807" s="200">
        <v>1.1891799999999999</v>
      </c>
      <c r="R807" s="200">
        <v>1.3464623738159998</v>
      </c>
      <c r="S807" s="211"/>
      <c r="T807" s="211"/>
    </row>
    <row r="808" spans="1:20" ht="12.75" customHeight="1" x14ac:dyDescent="0.2">
      <c r="A808" s="324"/>
      <c r="B808" s="194"/>
      <c r="C808" s="194"/>
      <c r="D808" s="218"/>
      <c r="E808" s="206"/>
      <c r="F808" s="197"/>
      <c r="G808" s="199"/>
      <c r="H808" s="301"/>
      <c r="I808" s="199"/>
      <c r="J808" s="201"/>
      <c r="K808" s="47" t="s">
        <v>499</v>
      </c>
      <c r="L808" s="47" t="s">
        <v>30</v>
      </c>
      <c r="M808" s="47">
        <v>0.3</v>
      </c>
      <c r="N808" s="171">
        <v>0.23300000000000001</v>
      </c>
      <c r="O808" s="49">
        <v>6.9900000000000004E-2</v>
      </c>
      <c r="P808" s="201"/>
      <c r="Q808" s="201"/>
      <c r="R808" s="201"/>
      <c r="S808" s="212"/>
      <c r="T808" s="212"/>
    </row>
    <row r="809" spans="1:20" ht="12.75" customHeight="1" x14ac:dyDescent="0.2">
      <c r="A809" s="324"/>
      <c r="B809" s="194"/>
      <c r="C809" s="194"/>
      <c r="D809" s="218"/>
      <c r="E809" s="206"/>
      <c r="F809" s="197"/>
      <c r="G809" s="199"/>
      <c r="H809" s="301"/>
      <c r="I809" s="199"/>
      <c r="J809" s="201"/>
      <c r="K809" s="47" t="s">
        <v>63</v>
      </c>
      <c r="L809" s="47" t="s">
        <v>30</v>
      </c>
      <c r="M809" s="47">
        <v>0.24</v>
      </c>
      <c r="N809" s="171">
        <v>0.113</v>
      </c>
      <c r="O809" s="49">
        <v>2.7119999999999998E-2</v>
      </c>
      <c r="P809" s="201"/>
      <c r="Q809" s="201"/>
      <c r="R809" s="201"/>
      <c r="S809" s="212"/>
      <c r="T809" s="212"/>
    </row>
    <row r="810" spans="1:20" ht="12.75" customHeight="1" x14ac:dyDescent="0.2">
      <c r="A810" s="324"/>
      <c r="B810" s="194"/>
      <c r="C810" s="194"/>
      <c r="D810" s="219"/>
      <c r="E810" s="206"/>
      <c r="F810" s="198"/>
      <c r="G810" s="199"/>
      <c r="H810" s="301"/>
      <c r="I810" s="199"/>
      <c r="J810" s="202"/>
      <c r="K810" s="47" t="s">
        <v>500</v>
      </c>
      <c r="L810" s="47" t="s">
        <v>30</v>
      </c>
      <c r="M810" s="47">
        <v>0.2</v>
      </c>
      <c r="N810" s="171">
        <v>1.083</v>
      </c>
      <c r="O810" s="49">
        <v>0.21660000000000001</v>
      </c>
      <c r="P810" s="202"/>
      <c r="Q810" s="202"/>
      <c r="R810" s="202"/>
      <c r="S810" s="213"/>
      <c r="T810" s="213"/>
    </row>
    <row r="811" spans="1:20" ht="12.75" customHeight="1" x14ac:dyDescent="0.2">
      <c r="A811" s="324">
        <v>13</v>
      </c>
      <c r="B811" s="194" t="s">
        <v>1227</v>
      </c>
      <c r="C811" s="194" t="s">
        <v>1815</v>
      </c>
      <c r="D811" s="217" t="s">
        <v>1297</v>
      </c>
      <c r="E811" s="206">
        <v>5.4</v>
      </c>
      <c r="F811" s="196">
        <v>28.396806299999998</v>
      </c>
      <c r="G811" s="199">
        <v>14.1</v>
      </c>
      <c r="H811" s="301">
        <v>26.771669999999997</v>
      </c>
      <c r="I811" s="199">
        <v>0.69</v>
      </c>
      <c r="J811" s="200">
        <v>1.6251362999999999</v>
      </c>
      <c r="K811" s="47"/>
      <c r="L811" s="171"/>
      <c r="M811" s="47"/>
      <c r="N811" s="171"/>
      <c r="O811" s="49">
        <v>0</v>
      </c>
      <c r="P811" s="200">
        <v>153.34275402</v>
      </c>
      <c r="Q811" s="200">
        <v>0</v>
      </c>
      <c r="R811" s="200">
        <v>0</v>
      </c>
      <c r="S811" s="211"/>
      <c r="T811" s="211"/>
    </row>
    <row r="812" spans="1:20" ht="12.75" customHeight="1" x14ac:dyDescent="0.2">
      <c r="A812" s="324"/>
      <c r="B812" s="194"/>
      <c r="C812" s="194"/>
      <c r="D812" s="218"/>
      <c r="E812" s="206"/>
      <c r="F812" s="197"/>
      <c r="G812" s="199"/>
      <c r="H812" s="301"/>
      <c r="I812" s="199"/>
      <c r="J812" s="201"/>
      <c r="K812" s="47"/>
      <c r="L812" s="47"/>
      <c r="M812" s="47"/>
      <c r="N812" s="171"/>
      <c r="O812" s="49">
        <v>0</v>
      </c>
      <c r="P812" s="201"/>
      <c r="Q812" s="201"/>
      <c r="R812" s="201"/>
      <c r="S812" s="212"/>
      <c r="T812" s="212"/>
    </row>
    <row r="813" spans="1:20" ht="12.75" customHeight="1" x14ac:dyDescent="0.2">
      <c r="A813" s="324"/>
      <c r="B813" s="194"/>
      <c r="C813" s="194"/>
      <c r="D813" s="218"/>
      <c r="E813" s="206"/>
      <c r="F813" s="197"/>
      <c r="G813" s="199"/>
      <c r="H813" s="301"/>
      <c r="I813" s="199"/>
      <c r="J813" s="201"/>
      <c r="K813" s="47"/>
      <c r="L813" s="47"/>
      <c r="M813" s="47"/>
      <c r="N813" s="171"/>
      <c r="O813" s="49">
        <v>0</v>
      </c>
      <c r="P813" s="201"/>
      <c r="Q813" s="201"/>
      <c r="R813" s="201"/>
      <c r="S813" s="212"/>
      <c r="T813" s="212"/>
    </row>
    <row r="814" spans="1:20" ht="12.75" customHeight="1" x14ac:dyDescent="0.2">
      <c r="A814" s="324"/>
      <c r="B814" s="194"/>
      <c r="C814" s="194"/>
      <c r="D814" s="219"/>
      <c r="E814" s="206"/>
      <c r="F814" s="198"/>
      <c r="G814" s="199"/>
      <c r="H814" s="301"/>
      <c r="I814" s="199"/>
      <c r="J814" s="202"/>
      <c r="K814" s="47"/>
      <c r="L814" s="47"/>
      <c r="M814" s="47"/>
      <c r="N814" s="171"/>
      <c r="O814" s="49">
        <v>0</v>
      </c>
      <c r="P814" s="202"/>
      <c r="Q814" s="202"/>
      <c r="R814" s="202"/>
      <c r="S814" s="213"/>
      <c r="T814" s="213"/>
    </row>
    <row r="815" spans="1:20" ht="12.75" customHeight="1" x14ac:dyDescent="0.2">
      <c r="A815" s="324">
        <v>14</v>
      </c>
      <c r="B815" s="194" t="s">
        <v>46</v>
      </c>
      <c r="C815" s="194" t="s">
        <v>1816</v>
      </c>
      <c r="D815" s="217" t="s">
        <v>1296</v>
      </c>
      <c r="E815" s="206">
        <v>90</v>
      </c>
      <c r="F815" s="196">
        <v>5.2650145800000008</v>
      </c>
      <c r="G815" s="199"/>
      <c r="H815" s="301">
        <v>0</v>
      </c>
      <c r="I815" s="199"/>
      <c r="J815" s="200">
        <v>0</v>
      </c>
      <c r="K815" s="47" t="s">
        <v>625</v>
      </c>
      <c r="L815" s="178" t="s">
        <v>39</v>
      </c>
      <c r="M815" s="47">
        <v>1</v>
      </c>
      <c r="N815" s="171">
        <v>3.6</v>
      </c>
      <c r="O815" s="49">
        <v>3.6</v>
      </c>
      <c r="P815" s="200">
        <v>473.85131220000005</v>
      </c>
      <c r="Q815" s="200">
        <v>4.6500000000000004</v>
      </c>
      <c r="R815" s="200">
        <v>5.2650145800000008</v>
      </c>
      <c r="S815" s="211"/>
      <c r="T815" s="211"/>
    </row>
    <row r="816" spans="1:20" ht="12.75" customHeight="1" x14ac:dyDescent="0.2">
      <c r="A816" s="324"/>
      <c r="B816" s="194"/>
      <c r="C816" s="194"/>
      <c r="D816" s="218"/>
      <c r="E816" s="206"/>
      <c r="F816" s="197"/>
      <c r="G816" s="199"/>
      <c r="H816" s="301"/>
      <c r="I816" s="199"/>
      <c r="J816" s="201"/>
      <c r="K816" s="47" t="s">
        <v>1803</v>
      </c>
      <c r="L816" s="47"/>
      <c r="M816" s="47"/>
      <c r="N816" s="171"/>
      <c r="O816" s="49">
        <v>0</v>
      </c>
      <c r="P816" s="201"/>
      <c r="Q816" s="201"/>
      <c r="R816" s="201"/>
      <c r="S816" s="212"/>
      <c r="T816" s="212"/>
    </row>
    <row r="817" spans="1:20" ht="12.75" customHeight="1" x14ac:dyDescent="0.2">
      <c r="A817" s="324"/>
      <c r="B817" s="194"/>
      <c r="C817" s="194"/>
      <c r="D817" s="218"/>
      <c r="E817" s="206"/>
      <c r="F817" s="197"/>
      <c r="G817" s="199"/>
      <c r="H817" s="301"/>
      <c r="I817" s="199"/>
      <c r="J817" s="201"/>
      <c r="K817" s="47" t="s">
        <v>423</v>
      </c>
      <c r="L817" s="47" t="s">
        <v>30</v>
      </c>
      <c r="M817" s="47">
        <v>5</v>
      </c>
      <c r="N817" s="183">
        <v>0.21</v>
      </c>
      <c r="O817" s="49">
        <v>1.05</v>
      </c>
      <c r="P817" s="201"/>
      <c r="Q817" s="201"/>
      <c r="R817" s="201"/>
      <c r="S817" s="212"/>
      <c r="T817" s="212"/>
    </row>
    <row r="818" spans="1:20" ht="12.75" customHeight="1" x14ac:dyDescent="0.2">
      <c r="A818" s="324"/>
      <c r="B818" s="194"/>
      <c r="C818" s="194"/>
      <c r="D818" s="219"/>
      <c r="E818" s="206"/>
      <c r="F818" s="198"/>
      <c r="G818" s="199"/>
      <c r="H818" s="301"/>
      <c r="I818" s="199"/>
      <c r="J818" s="202"/>
      <c r="K818" s="47"/>
      <c r="L818" s="47"/>
      <c r="M818" s="47"/>
      <c r="N818" s="171"/>
      <c r="O818" s="49">
        <v>0</v>
      </c>
      <c r="P818" s="202"/>
      <c r="Q818" s="202"/>
      <c r="R818" s="202"/>
      <c r="S818" s="213"/>
      <c r="T818" s="213"/>
    </row>
    <row r="819" spans="1:20" ht="12.75" customHeight="1" x14ac:dyDescent="0.2">
      <c r="A819" s="324">
        <v>15</v>
      </c>
      <c r="B819" s="194" t="s">
        <v>46</v>
      </c>
      <c r="C819" s="194" t="s">
        <v>1811</v>
      </c>
      <c r="D819" s="217" t="s">
        <v>1296</v>
      </c>
      <c r="E819" s="206">
        <v>90</v>
      </c>
      <c r="F819" s="204">
        <v>0.33967836000000001</v>
      </c>
      <c r="G819" s="199"/>
      <c r="H819" s="301">
        <v>0</v>
      </c>
      <c r="I819" s="199"/>
      <c r="J819" s="301">
        <v>0</v>
      </c>
      <c r="K819" s="47" t="s">
        <v>113</v>
      </c>
      <c r="L819" s="171" t="s">
        <v>23</v>
      </c>
      <c r="M819" s="47">
        <v>1</v>
      </c>
      <c r="N819" s="171">
        <v>0.3</v>
      </c>
      <c r="O819" s="49">
        <v>0.3</v>
      </c>
      <c r="P819" s="301">
        <v>30.571052400000003</v>
      </c>
      <c r="Q819" s="301">
        <v>0.3</v>
      </c>
      <c r="R819" s="301">
        <v>0.33967836000000001</v>
      </c>
      <c r="S819" s="211"/>
      <c r="T819" s="211"/>
    </row>
    <row r="820" spans="1:20" ht="12.75" customHeight="1" x14ac:dyDescent="0.2">
      <c r="A820" s="324"/>
      <c r="B820" s="194"/>
      <c r="C820" s="194"/>
      <c r="D820" s="218"/>
      <c r="E820" s="206"/>
      <c r="F820" s="204"/>
      <c r="G820" s="199"/>
      <c r="H820" s="301"/>
      <c r="I820" s="199"/>
      <c r="J820" s="301"/>
      <c r="K820" s="47"/>
      <c r="L820" s="47"/>
      <c r="M820" s="47"/>
      <c r="N820" s="47"/>
      <c r="O820" s="49">
        <v>0</v>
      </c>
      <c r="P820" s="301"/>
      <c r="Q820" s="301"/>
      <c r="R820" s="301"/>
      <c r="S820" s="212"/>
      <c r="T820" s="212"/>
    </row>
    <row r="821" spans="1:20" ht="12.75" customHeight="1" x14ac:dyDescent="0.2">
      <c r="A821" s="324"/>
      <c r="B821" s="194"/>
      <c r="C821" s="194"/>
      <c r="D821" s="218"/>
      <c r="E821" s="206"/>
      <c r="F821" s="204"/>
      <c r="G821" s="199"/>
      <c r="H821" s="301"/>
      <c r="I821" s="199"/>
      <c r="J821" s="301"/>
      <c r="K821" s="47"/>
      <c r="L821" s="47"/>
      <c r="M821" s="47"/>
      <c r="N821" s="183"/>
      <c r="O821" s="49">
        <v>0</v>
      </c>
      <c r="P821" s="301"/>
      <c r="Q821" s="301"/>
      <c r="R821" s="301"/>
      <c r="S821" s="212"/>
      <c r="T821" s="212"/>
    </row>
    <row r="822" spans="1:20" ht="12.75" customHeight="1" x14ac:dyDescent="0.2">
      <c r="A822" s="324"/>
      <c r="B822" s="194"/>
      <c r="C822" s="194"/>
      <c r="D822" s="219"/>
      <c r="E822" s="206"/>
      <c r="F822" s="204"/>
      <c r="G822" s="199"/>
      <c r="H822" s="301"/>
      <c r="I822" s="199"/>
      <c r="J822" s="301"/>
      <c r="K822" s="47"/>
      <c r="L822" s="47"/>
      <c r="M822" s="47"/>
      <c r="N822" s="171"/>
      <c r="O822" s="49">
        <v>0</v>
      </c>
      <c r="P822" s="301"/>
      <c r="Q822" s="301"/>
      <c r="R822" s="301"/>
      <c r="S822" s="213"/>
      <c r="T822" s="213"/>
    </row>
    <row r="823" spans="1:20" ht="12.75" customHeight="1" x14ac:dyDescent="0.2">
      <c r="A823" s="324">
        <v>16</v>
      </c>
      <c r="B823" s="217" t="s">
        <v>46</v>
      </c>
      <c r="C823" s="217" t="s">
        <v>1402</v>
      </c>
      <c r="D823" s="214" t="s">
        <v>27</v>
      </c>
      <c r="E823" s="339">
        <v>5630</v>
      </c>
      <c r="F823" s="196">
        <v>1.1322611999999999E-2</v>
      </c>
      <c r="G823" s="222"/>
      <c r="H823" s="200">
        <v>0</v>
      </c>
      <c r="I823" s="346"/>
      <c r="J823" s="200">
        <v>0</v>
      </c>
      <c r="K823" s="47" t="s">
        <v>493</v>
      </c>
      <c r="L823" s="171" t="s">
        <v>27</v>
      </c>
      <c r="M823" s="47">
        <v>1</v>
      </c>
      <c r="N823" s="171">
        <v>0.01</v>
      </c>
      <c r="O823" s="49">
        <v>0.01</v>
      </c>
      <c r="P823" s="200">
        <v>63.746305559999996</v>
      </c>
      <c r="Q823" s="200">
        <v>0.01</v>
      </c>
      <c r="R823" s="200">
        <v>1.1322611999999999E-2</v>
      </c>
      <c r="S823" s="211"/>
      <c r="T823" s="211"/>
    </row>
    <row r="824" spans="1:20" ht="12.75" customHeight="1" x14ac:dyDescent="0.2">
      <c r="A824" s="324"/>
      <c r="B824" s="218"/>
      <c r="C824" s="218"/>
      <c r="D824" s="215"/>
      <c r="E824" s="340"/>
      <c r="F824" s="197"/>
      <c r="G824" s="223"/>
      <c r="H824" s="201"/>
      <c r="I824" s="347"/>
      <c r="J824" s="201"/>
      <c r="K824" s="47"/>
      <c r="L824" s="47"/>
      <c r="M824" s="171"/>
      <c r="N824" s="171"/>
      <c r="O824" s="49">
        <v>0</v>
      </c>
      <c r="P824" s="201"/>
      <c r="Q824" s="201"/>
      <c r="R824" s="201"/>
      <c r="S824" s="212"/>
      <c r="T824" s="212"/>
    </row>
    <row r="825" spans="1:20" ht="12.75" customHeight="1" x14ac:dyDescent="0.2">
      <c r="A825" s="324"/>
      <c r="B825" s="218"/>
      <c r="C825" s="218"/>
      <c r="D825" s="215"/>
      <c r="E825" s="340"/>
      <c r="F825" s="197"/>
      <c r="G825" s="223"/>
      <c r="H825" s="201"/>
      <c r="I825" s="347"/>
      <c r="J825" s="201"/>
      <c r="K825" s="47"/>
      <c r="L825" s="47"/>
      <c r="M825" s="171"/>
      <c r="N825" s="171"/>
      <c r="O825" s="49">
        <v>0</v>
      </c>
      <c r="P825" s="201"/>
      <c r="Q825" s="201"/>
      <c r="R825" s="201"/>
      <c r="S825" s="212"/>
      <c r="T825" s="212"/>
    </row>
    <row r="826" spans="1:20" ht="12.75" customHeight="1" x14ac:dyDescent="0.2">
      <c r="A826" s="324"/>
      <c r="B826" s="219"/>
      <c r="C826" s="219"/>
      <c r="D826" s="216"/>
      <c r="E826" s="341"/>
      <c r="F826" s="198"/>
      <c r="G826" s="224"/>
      <c r="H826" s="202"/>
      <c r="I826" s="348"/>
      <c r="J826" s="202"/>
      <c r="K826" s="47"/>
      <c r="L826" s="47"/>
      <c r="M826" s="47"/>
      <c r="N826" s="171"/>
      <c r="O826" s="49">
        <v>0</v>
      </c>
      <c r="P826" s="202"/>
      <c r="Q826" s="202"/>
      <c r="R826" s="202"/>
      <c r="S826" s="213"/>
      <c r="T826" s="213"/>
    </row>
    <row r="827" spans="1:20" ht="12.75" customHeight="1" x14ac:dyDescent="0.2">
      <c r="A827" s="324">
        <v>17</v>
      </c>
      <c r="B827" s="194" t="s">
        <v>502</v>
      </c>
      <c r="C827" s="194" t="s">
        <v>1403</v>
      </c>
      <c r="D827" s="217" t="s">
        <v>1297</v>
      </c>
      <c r="E827" s="334">
        <v>5.6</v>
      </c>
      <c r="F827" s="196">
        <v>55.000262716839131</v>
      </c>
      <c r="G827" s="222">
        <v>3.53</v>
      </c>
      <c r="H827" s="200">
        <v>6.7024109999999997</v>
      </c>
      <c r="I827" s="222">
        <v>0.69</v>
      </c>
      <c r="J827" s="200">
        <v>1.6251362999999999</v>
      </c>
      <c r="K827" s="42" t="s">
        <v>327</v>
      </c>
      <c r="L827" s="42" t="s">
        <v>33</v>
      </c>
      <c r="M827" s="42">
        <v>1.02</v>
      </c>
      <c r="N827" s="178">
        <v>27.946999999999999</v>
      </c>
      <c r="O827" s="49">
        <v>28.505939999999999</v>
      </c>
      <c r="P827" s="200">
        <v>308.0014712142991</v>
      </c>
      <c r="Q827" s="200">
        <v>41.220802600000006</v>
      </c>
      <c r="R827" s="200">
        <v>46.672715416839132</v>
      </c>
      <c r="S827" s="211"/>
      <c r="T827" s="211"/>
    </row>
    <row r="828" spans="1:20" ht="12.75" customHeight="1" x14ac:dyDescent="0.2">
      <c r="A828" s="324"/>
      <c r="B828" s="194"/>
      <c r="C828" s="194"/>
      <c r="D828" s="218"/>
      <c r="E828" s="334"/>
      <c r="F828" s="197"/>
      <c r="G828" s="223"/>
      <c r="H828" s="201"/>
      <c r="I828" s="223"/>
      <c r="J828" s="201"/>
      <c r="K828" s="42" t="s">
        <v>248</v>
      </c>
      <c r="L828" s="42" t="s">
        <v>23</v>
      </c>
      <c r="M828" s="42">
        <v>1.76</v>
      </c>
      <c r="N828" s="167">
        <v>3.5</v>
      </c>
      <c r="O828" s="49">
        <v>6.16</v>
      </c>
      <c r="P828" s="201"/>
      <c r="Q828" s="201"/>
      <c r="R828" s="201"/>
      <c r="S828" s="212"/>
      <c r="T828" s="212"/>
    </row>
    <row r="829" spans="1:20" ht="12.75" customHeight="1" x14ac:dyDescent="0.2">
      <c r="A829" s="324"/>
      <c r="B829" s="194"/>
      <c r="C829" s="194"/>
      <c r="D829" s="218"/>
      <c r="E829" s="334"/>
      <c r="F829" s="197"/>
      <c r="G829" s="223"/>
      <c r="H829" s="201"/>
      <c r="I829" s="223"/>
      <c r="J829" s="201"/>
      <c r="K829" s="42" t="s">
        <v>249</v>
      </c>
      <c r="L829" s="42" t="s">
        <v>31</v>
      </c>
      <c r="M829" s="68">
        <v>3.6600000000000001E-2</v>
      </c>
      <c r="N829" s="182">
        <v>123.611</v>
      </c>
      <c r="O829" s="49">
        <v>4.5241626000000004</v>
      </c>
      <c r="P829" s="201"/>
      <c r="Q829" s="201"/>
      <c r="R829" s="201"/>
      <c r="S829" s="212"/>
      <c r="T829" s="212"/>
    </row>
    <row r="830" spans="1:20" ht="12.75" customHeight="1" x14ac:dyDescent="0.2">
      <c r="A830" s="324"/>
      <c r="B830" s="194"/>
      <c r="C830" s="194"/>
      <c r="D830" s="219"/>
      <c r="E830" s="334"/>
      <c r="F830" s="198"/>
      <c r="G830" s="224"/>
      <c r="H830" s="202"/>
      <c r="I830" s="224"/>
      <c r="J830" s="202"/>
      <c r="K830" s="42" t="s">
        <v>472</v>
      </c>
      <c r="L830" s="42" t="s">
        <v>30</v>
      </c>
      <c r="M830" s="42">
        <v>2.1</v>
      </c>
      <c r="N830" s="168">
        <v>0.96699999999999997</v>
      </c>
      <c r="O830" s="49">
        <v>2.0306999999999999</v>
      </c>
      <c r="P830" s="202"/>
      <c r="Q830" s="202"/>
      <c r="R830" s="202"/>
      <c r="S830" s="213"/>
      <c r="T830" s="213"/>
    </row>
    <row r="831" spans="1:20" ht="12.75" customHeight="1" x14ac:dyDescent="0.2">
      <c r="A831" s="324">
        <v>18</v>
      </c>
      <c r="B831" s="194" t="s">
        <v>664</v>
      </c>
      <c r="C831" s="194" t="s">
        <v>1817</v>
      </c>
      <c r="D831" s="217" t="s">
        <v>1296</v>
      </c>
      <c r="E831" s="334">
        <v>170</v>
      </c>
      <c r="F831" s="196">
        <v>20.756888045267999</v>
      </c>
      <c r="G831" s="199">
        <v>7.14</v>
      </c>
      <c r="H831" s="200">
        <v>13.556717999999998</v>
      </c>
      <c r="I831" s="199">
        <v>0.115</v>
      </c>
      <c r="J831" s="200">
        <v>0.27085604999999996</v>
      </c>
      <c r="K831" s="47" t="s">
        <v>535</v>
      </c>
      <c r="L831" s="47" t="s">
        <v>23</v>
      </c>
      <c r="M831" s="47">
        <v>0.97</v>
      </c>
      <c r="N831" s="170">
        <v>4.9169999999999998</v>
      </c>
      <c r="O831" s="49">
        <v>4.7694899999999993</v>
      </c>
      <c r="P831" s="200">
        <v>3528.6709676955597</v>
      </c>
      <c r="Q831" s="200">
        <v>6.1198899999999998</v>
      </c>
      <c r="R831" s="200">
        <v>6.9293139952680001</v>
      </c>
      <c r="S831" s="211"/>
      <c r="T831" s="211"/>
    </row>
    <row r="832" spans="1:20" ht="12.75" customHeight="1" x14ac:dyDescent="0.2">
      <c r="A832" s="324"/>
      <c r="B832" s="194"/>
      <c r="C832" s="194"/>
      <c r="D832" s="218"/>
      <c r="E832" s="334"/>
      <c r="F832" s="197"/>
      <c r="G832" s="199"/>
      <c r="H832" s="201"/>
      <c r="I832" s="199"/>
      <c r="J832" s="201"/>
      <c r="K832" s="47" t="s">
        <v>113</v>
      </c>
      <c r="L832" s="47" t="s">
        <v>23</v>
      </c>
      <c r="M832" s="47">
        <v>1</v>
      </c>
      <c r="N832" s="171">
        <v>0.4</v>
      </c>
      <c r="O832" s="49">
        <v>0.4</v>
      </c>
      <c r="P832" s="201"/>
      <c r="Q832" s="201"/>
      <c r="R832" s="201"/>
      <c r="S832" s="212"/>
      <c r="T832" s="212"/>
    </row>
    <row r="833" spans="1:20" ht="12.75" customHeight="1" x14ac:dyDescent="0.2">
      <c r="A833" s="324"/>
      <c r="B833" s="194"/>
      <c r="C833" s="194"/>
      <c r="D833" s="218"/>
      <c r="E833" s="334"/>
      <c r="F833" s="197"/>
      <c r="G833" s="199"/>
      <c r="H833" s="201"/>
      <c r="I833" s="199"/>
      <c r="J833" s="201"/>
      <c r="K833" s="47" t="s">
        <v>47</v>
      </c>
      <c r="L833" s="47" t="s">
        <v>31</v>
      </c>
      <c r="M833" s="20">
        <v>3.5999999999999997E-2</v>
      </c>
      <c r="N833" s="106">
        <v>26.4</v>
      </c>
      <c r="O833" s="49">
        <v>0.95039999999999991</v>
      </c>
      <c r="P833" s="201"/>
      <c r="Q833" s="201"/>
      <c r="R833" s="201"/>
      <c r="S833" s="212"/>
      <c r="T833" s="212"/>
    </row>
    <row r="834" spans="1:20" ht="12.75" customHeight="1" x14ac:dyDescent="0.2">
      <c r="A834" s="324"/>
      <c r="B834" s="194"/>
      <c r="C834" s="194"/>
      <c r="D834" s="219"/>
      <c r="E834" s="334"/>
      <c r="F834" s="198"/>
      <c r="G834" s="199"/>
      <c r="H834" s="202"/>
      <c r="I834" s="199"/>
      <c r="J834" s="202"/>
      <c r="K834" s="47"/>
      <c r="L834" s="107"/>
      <c r="M834" s="47"/>
      <c r="N834" s="47"/>
      <c r="O834" s="49">
        <v>0</v>
      </c>
      <c r="P834" s="202"/>
      <c r="Q834" s="202"/>
      <c r="R834" s="202"/>
      <c r="S834" s="213"/>
      <c r="T834" s="213"/>
    </row>
    <row r="835" spans="1:20" s="44" customFormat="1" ht="12.75" customHeight="1" x14ac:dyDescent="0.2">
      <c r="A835" s="324">
        <v>19</v>
      </c>
      <c r="B835" s="194" t="s">
        <v>1820</v>
      </c>
      <c r="C835" s="194" t="s">
        <v>1826</v>
      </c>
      <c r="D835" s="217" t="s">
        <v>1296</v>
      </c>
      <c r="E835" s="339">
        <v>68</v>
      </c>
      <c r="F835" s="196">
        <v>12.605052880403999</v>
      </c>
      <c r="G835" s="363">
        <v>3.5</v>
      </c>
      <c r="H835" s="200">
        <v>6.6454499999999994</v>
      </c>
      <c r="I835" s="363">
        <v>1.6E-2</v>
      </c>
      <c r="J835" s="200">
        <v>3.768432E-2</v>
      </c>
      <c r="K835" s="46" t="s">
        <v>1821</v>
      </c>
      <c r="L835" s="182" t="s">
        <v>475</v>
      </c>
      <c r="M835" s="46">
        <v>1.01</v>
      </c>
      <c r="N835" s="20">
        <v>4.9169999999999998</v>
      </c>
      <c r="O835" s="49">
        <v>4.96617</v>
      </c>
      <c r="P835" s="200">
        <v>857.14359586747196</v>
      </c>
      <c r="Q835" s="200">
        <v>5.2301700000000002</v>
      </c>
      <c r="R835" s="200">
        <v>5.9219185604040003</v>
      </c>
      <c r="S835" s="200"/>
      <c r="T835" s="200"/>
    </row>
    <row r="836" spans="1:20" s="44" customFormat="1" ht="12.75" customHeight="1" x14ac:dyDescent="0.2">
      <c r="A836" s="324"/>
      <c r="B836" s="194"/>
      <c r="C836" s="194"/>
      <c r="D836" s="218"/>
      <c r="E836" s="340"/>
      <c r="F836" s="197"/>
      <c r="G836" s="363"/>
      <c r="H836" s="201"/>
      <c r="I836" s="363"/>
      <c r="J836" s="201"/>
      <c r="K836" s="46"/>
      <c r="L836" s="46"/>
      <c r="M836" s="46"/>
      <c r="N836" s="171"/>
      <c r="O836" s="49">
        <v>0</v>
      </c>
      <c r="P836" s="201"/>
      <c r="Q836" s="201"/>
      <c r="R836" s="201"/>
      <c r="S836" s="201"/>
      <c r="T836" s="201"/>
    </row>
    <row r="837" spans="1:20" s="44" customFormat="1" ht="12.75" customHeight="1" x14ac:dyDescent="0.2">
      <c r="A837" s="324"/>
      <c r="B837" s="194"/>
      <c r="C837" s="194"/>
      <c r="D837" s="218"/>
      <c r="E837" s="340"/>
      <c r="F837" s="197"/>
      <c r="G837" s="363"/>
      <c r="H837" s="201"/>
      <c r="I837" s="363"/>
      <c r="J837" s="201"/>
      <c r="K837" s="46" t="s">
        <v>47</v>
      </c>
      <c r="L837" s="182" t="s">
        <v>1822</v>
      </c>
      <c r="M837" s="169">
        <v>0.01</v>
      </c>
      <c r="N837" s="106">
        <v>26.4</v>
      </c>
      <c r="O837" s="49">
        <v>0.26400000000000001</v>
      </c>
      <c r="P837" s="201"/>
      <c r="Q837" s="201"/>
      <c r="R837" s="201"/>
      <c r="S837" s="201"/>
      <c r="T837" s="201"/>
    </row>
    <row r="838" spans="1:20" s="44" customFormat="1" ht="12.75" customHeight="1" x14ac:dyDescent="0.2">
      <c r="A838" s="324"/>
      <c r="B838" s="194"/>
      <c r="C838" s="194"/>
      <c r="D838" s="219"/>
      <c r="E838" s="341"/>
      <c r="F838" s="198"/>
      <c r="G838" s="363"/>
      <c r="H838" s="202"/>
      <c r="I838" s="363"/>
      <c r="J838" s="202"/>
      <c r="K838" s="47"/>
      <c r="L838" s="47"/>
      <c r="M838" s="47"/>
      <c r="N838" s="171"/>
      <c r="O838" s="49">
        <v>0</v>
      </c>
      <c r="P838" s="202"/>
      <c r="Q838" s="202"/>
      <c r="R838" s="202"/>
      <c r="S838" s="202"/>
      <c r="T838" s="202"/>
    </row>
    <row r="839" spans="1:20" ht="12.75" customHeight="1" x14ac:dyDescent="0.2">
      <c r="A839" s="324">
        <v>19</v>
      </c>
      <c r="B839" s="190" t="s">
        <v>515</v>
      </c>
      <c r="C839" s="350" t="s">
        <v>1404</v>
      </c>
      <c r="D839" s="350" t="s">
        <v>1464</v>
      </c>
      <c r="E839" s="489">
        <v>23.2</v>
      </c>
      <c r="F839" s="207">
        <v>70.635485392738801</v>
      </c>
      <c r="G839" s="187">
        <v>25.4</v>
      </c>
      <c r="H839" s="211">
        <v>48.226979999999998</v>
      </c>
      <c r="I839" s="187">
        <v>0.23</v>
      </c>
      <c r="J839" s="211">
        <v>0.54171209999999992</v>
      </c>
      <c r="K839" s="30" t="s">
        <v>518</v>
      </c>
      <c r="L839" s="30" t="s">
        <v>28</v>
      </c>
      <c r="M839" s="30">
        <v>3.5000000000000003E-2</v>
      </c>
      <c r="N839" s="174">
        <v>400</v>
      </c>
      <c r="O839" s="45">
        <v>14.000000000000002</v>
      </c>
      <c r="P839" s="211">
        <v>1638.7432611115401</v>
      </c>
      <c r="Q839" s="211">
        <v>19.312499000000003</v>
      </c>
      <c r="R839" s="211">
        <v>21.866793292738802</v>
      </c>
      <c r="S839" s="211"/>
      <c r="T839" s="211"/>
    </row>
    <row r="840" spans="1:20" ht="12.75" customHeight="1" x14ac:dyDescent="0.2">
      <c r="A840" s="324"/>
      <c r="B840" s="190"/>
      <c r="C840" s="350"/>
      <c r="D840" s="328"/>
      <c r="E840" s="489"/>
      <c r="F840" s="208"/>
      <c r="G840" s="187"/>
      <c r="H840" s="212"/>
      <c r="I840" s="187"/>
      <c r="J840" s="212"/>
      <c r="K840" s="30" t="s">
        <v>519</v>
      </c>
      <c r="L840" s="30" t="s">
        <v>33</v>
      </c>
      <c r="M840" s="30">
        <v>8.9999999999999993E-3</v>
      </c>
      <c r="N840" s="184">
        <v>123.611</v>
      </c>
      <c r="O840" s="45">
        <v>1.1124989999999999</v>
      </c>
      <c r="P840" s="212"/>
      <c r="Q840" s="212"/>
      <c r="R840" s="212"/>
      <c r="S840" s="212"/>
      <c r="T840" s="212"/>
    </row>
    <row r="841" spans="1:20" ht="12.75" customHeight="1" x14ac:dyDescent="0.2">
      <c r="A841" s="324"/>
      <c r="B841" s="190"/>
      <c r="C841" s="350"/>
      <c r="D841" s="328"/>
      <c r="E841" s="489"/>
      <c r="F841" s="208"/>
      <c r="G841" s="187"/>
      <c r="H841" s="212"/>
      <c r="I841" s="187"/>
      <c r="J841" s="212"/>
      <c r="K841" s="30" t="s">
        <v>520</v>
      </c>
      <c r="L841" s="30" t="s">
        <v>23</v>
      </c>
      <c r="M841" s="35">
        <v>1.2</v>
      </c>
      <c r="N841" s="181">
        <v>3.5</v>
      </c>
      <c r="O841" s="45">
        <v>4.2</v>
      </c>
      <c r="P841" s="212"/>
      <c r="Q841" s="212"/>
      <c r="R841" s="212"/>
      <c r="S841" s="212"/>
      <c r="T841" s="212"/>
    </row>
    <row r="842" spans="1:20" ht="12.75" customHeight="1" x14ac:dyDescent="0.2">
      <c r="A842" s="324"/>
      <c r="B842" s="190"/>
      <c r="C842" s="350"/>
      <c r="D842" s="328"/>
      <c r="E842" s="489"/>
      <c r="F842" s="209"/>
      <c r="G842" s="187"/>
      <c r="H842" s="213"/>
      <c r="I842" s="187"/>
      <c r="J842" s="213"/>
      <c r="K842" s="30"/>
      <c r="L842" s="30"/>
      <c r="M842" s="30"/>
      <c r="N842" s="181"/>
      <c r="O842" s="45">
        <v>0</v>
      </c>
      <c r="P842" s="213"/>
      <c r="Q842" s="213"/>
      <c r="R842" s="213"/>
      <c r="S842" s="213"/>
      <c r="T842" s="213"/>
    </row>
    <row r="843" spans="1:20" s="44" customFormat="1" ht="12.75" customHeight="1" x14ac:dyDescent="0.2">
      <c r="A843" s="456"/>
      <c r="B843" s="459"/>
      <c r="C843" s="462" t="s">
        <v>1319</v>
      </c>
      <c r="D843" s="459"/>
      <c r="E843" s="474"/>
      <c r="F843" s="477">
        <v>0</v>
      </c>
      <c r="G843" s="500"/>
      <c r="H843" s="470">
        <v>0</v>
      </c>
      <c r="I843" s="497"/>
      <c r="J843" s="470">
        <v>0</v>
      </c>
      <c r="K843" s="88"/>
      <c r="L843" s="88"/>
      <c r="M843" s="88"/>
      <c r="N843" s="89"/>
      <c r="O843" s="90">
        <v>0</v>
      </c>
      <c r="P843" s="470">
        <v>0</v>
      </c>
      <c r="Q843" s="470">
        <v>0</v>
      </c>
      <c r="R843" s="470">
        <v>0</v>
      </c>
      <c r="S843" s="480"/>
      <c r="T843" s="503"/>
    </row>
    <row r="844" spans="1:20" s="44" customFormat="1" ht="12.75" customHeight="1" x14ac:dyDescent="0.2">
      <c r="A844" s="457"/>
      <c r="B844" s="460"/>
      <c r="C844" s="463"/>
      <c r="D844" s="460"/>
      <c r="E844" s="475"/>
      <c r="F844" s="478"/>
      <c r="G844" s="501"/>
      <c r="H844" s="471"/>
      <c r="I844" s="498"/>
      <c r="J844" s="471"/>
      <c r="K844" s="88"/>
      <c r="L844" s="88"/>
      <c r="M844" s="88"/>
      <c r="N844" s="89"/>
      <c r="O844" s="90">
        <v>0</v>
      </c>
      <c r="P844" s="471"/>
      <c r="Q844" s="471"/>
      <c r="R844" s="471"/>
      <c r="S844" s="480"/>
      <c r="T844" s="503"/>
    </row>
    <row r="845" spans="1:20" s="44" customFormat="1" ht="12.75" customHeight="1" x14ac:dyDescent="0.2">
      <c r="A845" s="457"/>
      <c r="B845" s="460"/>
      <c r="C845" s="463"/>
      <c r="D845" s="460"/>
      <c r="E845" s="475"/>
      <c r="F845" s="478"/>
      <c r="G845" s="501"/>
      <c r="H845" s="471"/>
      <c r="I845" s="498"/>
      <c r="J845" s="471"/>
      <c r="K845" s="88"/>
      <c r="L845" s="88"/>
      <c r="M845" s="88"/>
      <c r="N845" s="89"/>
      <c r="O845" s="90">
        <v>0</v>
      </c>
      <c r="P845" s="471"/>
      <c r="Q845" s="471"/>
      <c r="R845" s="471"/>
      <c r="S845" s="480"/>
      <c r="T845" s="503"/>
    </row>
    <row r="846" spans="1:20" s="44" customFormat="1" ht="12.75" customHeight="1" x14ac:dyDescent="0.2">
      <c r="A846" s="458"/>
      <c r="B846" s="461"/>
      <c r="C846" s="464"/>
      <c r="D846" s="461"/>
      <c r="E846" s="476"/>
      <c r="F846" s="479"/>
      <c r="G846" s="502"/>
      <c r="H846" s="472"/>
      <c r="I846" s="499"/>
      <c r="J846" s="472"/>
      <c r="K846" s="88"/>
      <c r="L846" s="88"/>
      <c r="M846" s="88"/>
      <c r="N846" s="89"/>
      <c r="O846" s="90">
        <v>0</v>
      </c>
      <c r="P846" s="472"/>
      <c r="Q846" s="472"/>
      <c r="R846" s="472"/>
      <c r="S846" s="480"/>
      <c r="T846" s="503"/>
    </row>
    <row r="847" spans="1:20" s="44" customFormat="1" ht="12.75" customHeight="1" x14ac:dyDescent="0.2">
      <c r="A847" s="456"/>
      <c r="B847" s="459"/>
      <c r="C847" s="462" t="s">
        <v>1320</v>
      </c>
      <c r="D847" s="459"/>
      <c r="E847" s="474"/>
      <c r="F847" s="477">
        <v>0</v>
      </c>
      <c r="G847" s="500"/>
      <c r="H847" s="470">
        <v>0</v>
      </c>
      <c r="I847" s="497"/>
      <c r="J847" s="470">
        <v>0</v>
      </c>
      <c r="K847" s="88"/>
      <c r="L847" s="88"/>
      <c r="M847" s="88"/>
      <c r="N847" s="89"/>
      <c r="O847" s="90">
        <v>0</v>
      </c>
      <c r="P847" s="470">
        <v>0</v>
      </c>
      <c r="Q847" s="470">
        <v>0</v>
      </c>
      <c r="R847" s="470">
        <v>0</v>
      </c>
      <c r="S847" s="480"/>
      <c r="T847" s="481">
        <v>0.1893341482402974</v>
      </c>
    </row>
    <row r="848" spans="1:20" s="44" customFormat="1" ht="12.75" customHeight="1" x14ac:dyDescent="0.2">
      <c r="A848" s="457"/>
      <c r="B848" s="460"/>
      <c r="C848" s="463"/>
      <c r="D848" s="460"/>
      <c r="E848" s="475"/>
      <c r="F848" s="478"/>
      <c r="G848" s="501"/>
      <c r="H848" s="471"/>
      <c r="I848" s="498"/>
      <c r="J848" s="471"/>
      <c r="K848" s="88"/>
      <c r="L848" s="88"/>
      <c r="M848" s="88"/>
      <c r="N848" s="89"/>
      <c r="O848" s="90">
        <v>0</v>
      </c>
      <c r="P848" s="471"/>
      <c r="Q848" s="471"/>
      <c r="R848" s="471"/>
      <c r="S848" s="480"/>
      <c r="T848" s="481"/>
    </row>
    <row r="849" spans="1:20" s="44" customFormat="1" ht="12.75" customHeight="1" x14ac:dyDescent="0.2">
      <c r="A849" s="457"/>
      <c r="B849" s="460"/>
      <c r="C849" s="463"/>
      <c r="D849" s="460"/>
      <c r="E849" s="475"/>
      <c r="F849" s="478"/>
      <c r="G849" s="501"/>
      <c r="H849" s="471"/>
      <c r="I849" s="498"/>
      <c r="J849" s="471"/>
      <c r="K849" s="88"/>
      <c r="L849" s="88"/>
      <c r="M849" s="88"/>
      <c r="N849" s="89"/>
      <c r="O849" s="90">
        <v>0</v>
      </c>
      <c r="P849" s="471"/>
      <c r="Q849" s="471"/>
      <c r="R849" s="471"/>
      <c r="S849" s="480"/>
      <c r="T849" s="481"/>
    </row>
    <row r="850" spans="1:20" s="44" customFormat="1" ht="12.75" customHeight="1" x14ac:dyDescent="0.2">
      <c r="A850" s="458"/>
      <c r="B850" s="461"/>
      <c r="C850" s="464"/>
      <c r="D850" s="461"/>
      <c r="E850" s="476"/>
      <c r="F850" s="479"/>
      <c r="G850" s="502"/>
      <c r="H850" s="472"/>
      <c r="I850" s="499"/>
      <c r="J850" s="472"/>
      <c r="K850" s="88"/>
      <c r="L850" s="88"/>
      <c r="M850" s="88"/>
      <c r="N850" s="89"/>
      <c r="O850" s="90">
        <v>0</v>
      </c>
      <c r="P850" s="472"/>
      <c r="Q850" s="472"/>
      <c r="R850" s="472"/>
      <c r="S850" s="480"/>
      <c r="T850" s="481"/>
    </row>
    <row r="851" spans="1:20" ht="12.75" customHeight="1" x14ac:dyDescent="0.2">
      <c r="A851" s="329"/>
      <c r="B851" s="235"/>
      <c r="C851" s="482" t="s">
        <v>1405</v>
      </c>
      <c r="D851" s="232"/>
      <c r="E851" s="315"/>
      <c r="F851" s="207">
        <v>0</v>
      </c>
      <c r="G851" s="250"/>
      <c r="H851" s="211">
        <v>0</v>
      </c>
      <c r="I851" s="246"/>
      <c r="J851" s="211">
        <v>0</v>
      </c>
      <c r="K851" s="23"/>
      <c r="L851" s="144"/>
      <c r="M851" s="23"/>
      <c r="N851" s="144"/>
      <c r="O851" s="45">
        <v>0</v>
      </c>
      <c r="P851" s="211">
        <v>0</v>
      </c>
      <c r="Q851" s="211">
        <v>0</v>
      </c>
      <c r="R851" s="211">
        <v>0</v>
      </c>
      <c r="S851" s="211">
        <v>0</v>
      </c>
      <c r="T851" s="211">
        <v>0</v>
      </c>
    </row>
    <row r="852" spans="1:20" ht="12.75" customHeight="1" x14ac:dyDescent="0.2">
      <c r="A852" s="329"/>
      <c r="B852" s="236"/>
      <c r="C852" s="482"/>
      <c r="D852" s="233"/>
      <c r="E852" s="316"/>
      <c r="F852" s="208"/>
      <c r="G852" s="251"/>
      <c r="H852" s="212"/>
      <c r="I852" s="247"/>
      <c r="J852" s="212"/>
      <c r="K852" s="23"/>
      <c r="L852" s="23"/>
      <c r="M852" s="144"/>
      <c r="N852" s="144"/>
      <c r="O852" s="45">
        <v>0</v>
      </c>
      <c r="P852" s="212"/>
      <c r="Q852" s="212"/>
      <c r="R852" s="212"/>
      <c r="S852" s="212"/>
      <c r="T852" s="212"/>
    </row>
    <row r="853" spans="1:20" ht="12.75" customHeight="1" x14ac:dyDescent="0.2">
      <c r="A853" s="329"/>
      <c r="B853" s="236"/>
      <c r="C853" s="482"/>
      <c r="D853" s="233"/>
      <c r="E853" s="316"/>
      <c r="F853" s="208"/>
      <c r="G853" s="251"/>
      <c r="H853" s="212"/>
      <c r="I853" s="247"/>
      <c r="J853" s="212"/>
      <c r="K853" s="23"/>
      <c r="L853" s="23"/>
      <c r="M853" s="144"/>
      <c r="N853" s="144"/>
      <c r="O853" s="45">
        <v>0</v>
      </c>
      <c r="P853" s="212"/>
      <c r="Q853" s="212"/>
      <c r="R853" s="212"/>
      <c r="S853" s="212"/>
      <c r="T853" s="212"/>
    </row>
    <row r="854" spans="1:20" ht="12.75" customHeight="1" x14ac:dyDescent="0.2">
      <c r="A854" s="329"/>
      <c r="B854" s="237"/>
      <c r="C854" s="482"/>
      <c r="D854" s="234"/>
      <c r="E854" s="317"/>
      <c r="F854" s="209"/>
      <c r="G854" s="252"/>
      <c r="H854" s="213"/>
      <c r="I854" s="248"/>
      <c r="J854" s="213"/>
      <c r="K854" s="23"/>
      <c r="L854" s="23"/>
      <c r="M854" s="23"/>
      <c r="N854" s="144"/>
      <c r="O854" s="45">
        <v>0</v>
      </c>
      <c r="P854" s="213"/>
      <c r="Q854" s="213"/>
      <c r="R854" s="213"/>
      <c r="S854" s="213"/>
      <c r="T854" s="213"/>
    </row>
    <row r="855" spans="1:20" ht="12.75" customHeight="1" x14ac:dyDescent="0.2">
      <c r="A855" s="370">
        <v>1</v>
      </c>
      <c r="B855" s="220" t="s">
        <v>167</v>
      </c>
      <c r="C855" s="194" t="s">
        <v>1406</v>
      </c>
      <c r="D855" s="194" t="s">
        <v>1433</v>
      </c>
      <c r="E855" s="339">
        <v>2</v>
      </c>
      <c r="F855" s="207">
        <v>653.52938459999996</v>
      </c>
      <c r="G855" s="372">
        <v>4.0999999999999996</v>
      </c>
      <c r="H855" s="211">
        <v>7.7846699999999993</v>
      </c>
      <c r="I855" s="199">
        <v>0.38</v>
      </c>
      <c r="J855" s="211">
        <v>0.89500259999999998</v>
      </c>
      <c r="K855" s="47" t="s">
        <v>169</v>
      </c>
      <c r="L855" s="47" t="s">
        <v>27</v>
      </c>
      <c r="M855" s="47">
        <v>1</v>
      </c>
      <c r="N855" s="154">
        <v>598</v>
      </c>
      <c r="O855" s="45">
        <v>598</v>
      </c>
      <c r="P855" s="211">
        <v>1307.0587691999999</v>
      </c>
      <c r="Q855" s="211">
        <v>598</v>
      </c>
      <c r="R855" s="211">
        <v>644.84971199999995</v>
      </c>
      <c r="S855" s="205"/>
      <c r="T855" s="211"/>
    </row>
    <row r="856" spans="1:20" ht="12.75" customHeight="1" x14ac:dyDescent="0.2">
      <c r="A856" s="370"/>
      <c r="B856" s="220"/>
      <c r="C856" s="194"/>
      <c r="D856" s="193"/>
      <c r="E856" s="340"/>
      <c r="F856" s="208"/>
      <c r="G856" s="372"/>
      <c r="H856" s="212"/>
      <c r="I856" s="199"/>
      <c r="J856" s="212"/>
      <c r="K856" s="47"/>
      <c r="L856" s="47"/>
      <c r="M856" s="47"/>
      <c r="N856" s="154"/>
      <c r="O856" s="45">
        <v>0</v>
      </c>
      <c r="P856" s="212"/>
      <c r="Q856" s="212"/>
      <c r="R856" s="212"/>
      <c r="S856" s="205"/>
      <c r="T856" s="212"/>
    </row>
    <row r="857" spans="1:20" ht="12.75" customHeight="1" x14ac:dyDescent="0.2">
      <c r="A857" s="370"/>
      <c r="B857" s="220"/>
      <c r="C857" s="194"/>
      <c r="D857" s="193"/>
      <c r="E857" s="340"/>
      <c r="F857" s="208"/>
      <c r="G857" s="372"/>
      <c r="H857" s="212"/>
      <c r="I857" s="199"/>
      <c r="J857" s="212"/>
      <c r="K857" s="47"/>
      <c r="L857" s="47"/>
      <c r="M857" s="50"/>
      <c r="N857" s="154"/>
      <c r="O857" s="45">
        <v>0</v>
      </c>
      <c r="P857" s="212"/>
      <c r="Q857" s="212"/>
      <c r="R857" s="212"/>
      <c r="S857" s="205"/>
      <c r="T857" s="212"/>
    </row>
    <row r="858" spans="1:20" ht="12.75" customHeight="1" x14ac:dyDescent="0.2">
      <c r="A858" s="370"/>
      <c r="B858" s="220"/>
      <c r="C858" s="194"/>
      <c r="D858" s="193"/>
      <c r="E858" s="341"/>
      <c r="F858" s="209"/>
      <c r="G858" s="372"/>
      <c r="H858" s="213"/>
      <c r="I858" s="199"/>
      <c r="J858" s="213"/>
      <c r="K858" s="47"/>
      <c r="L858" s="47"/>
      <c r="M858" s="47"/>
      <c r="N858" s="154"/>
      <c r="O858" s="45">
        <v>0</v>
      </c>
      <c r="P858" s="213"/>
      <c r="Q858" s="213"/>
      <c r="R858" s="213"/>
      <c r="S858" s="205"/>
      <c r="T858" s="213"/>
    </row>
    <row r="859" spans="1:20" ht="12.75" customHeight="1" x14ac:dyDescent="0.2">
      <c r="A859" s="370">
        <v>2</v>
      </c>
      <c r="B859" s="220" t="s">
        <v>46</v>
      </c>
      <c r="C859" s="194" t="s">
        <v>1407</v>
      </c>
      <c r="D859" s="194" t="s">
        <v>1433</v>
      </c>
      <c r="E859" s="339">
        <v>2</v>
      </c>
      <c r="F859" s="207">
        <v>10.459936799999999</v>
      </c>
      <c r="G859" s="371"/>
      <c r="H859" s="211">
        <v>0</v>
      </c>
      <c r="I859" s="199"/>
      <c r="J859" s="211">
        <v>0</v>
      </c>
      <c r="K859" s="47" t="s">
        <v>170</v>
      </c>
      <c r="L859" s="47" t="s">
        <v>27</v>
      </c>
      <c r="M859" s="47">
        <v>1</v>
      </c>
      <c r="N859" s="154">
        <v>9.6999999999999993</v>
      </c>
      <c r="O859" s="45">
        <v>9.6999999999999993</v>
      </c>
      <c r="P859" s="211">
        <v>20.919873599999999</v>
      </c>
      <c r="Q859" s="211">
        <v>9.6999999999999993</v>
      </c>
      <c r="R859" s="211">
        <v>10.459936799999999</v>
      </c>
      <c r="S859" s="205"/>
      <c r="T859" s="211"/>
    </row>
    <row r="860" spans="1:20" ht="12.75" customHeight="1" x14ac:dyDescent="0.2">
      <c r="A860" s="370"/>
      <c r="B860" s="220"/>
      <c r="C860" s="194"/>
      <c r="D860" s="193"/>
      <c r="E860" s="340"/>
      <c r="F860" s="208"/>
      <c r="G860" s="371"/>
      <c r="H860" s="212"/>
      <c r="I860" s="199"/>
      <c r="J860" s="212"/>
      <c r="K860" s="18"/>
      <c r="L860" s="18"/>
      <c r="M860" s="18"/>
      <c r="N860" s="164"/>
      <c r="O860" s="45">
        <v>0</v>
      </c>
      <c r="P860" s="212"/>
      <c r="Q860" s="212"/>
      <c r="R860" s="212"/>
      <c r="S860" s="205"/>
      <c r="T860" s="212"/>
    </row>
    <row r="861" spans="1:20" ht="12.75" customHeight="1" x14ac:dyDescent="0.2">
      <c r="A861" s="370"/>
      <c r="B861" s="220"/>
      <c r="C861" s="194"/>
      <c r="D861" s="193"/>
      <c r="E861" s="340"/>
      <c r="F861" s="208"/>
      <c r="G861" s="371"/>
      <c r="H861" s="212"/>
      <c r="I861" s="199"/>
      <c r="J861" s="212"/>
      <c r="K861" s="18"/>
      <c r="L861" s="18"/>
      <c r="M861" s="19"/>
      <c r="N861" s="164"/>
      <c r="O861" s="45">
        <v>0</v>
      </c>
      <c r="P861" s="212"/>
      <c r="Q861" s="212"/>
      <c r="R861" s="212"/>
      <c r="S861" s="205"/>
      <c r="T861" s="212"/>
    </row>
    <row r="862" spans="1:20" ht="12.75" customHeight="1" x14ac:dyDescent="0.2">
      <c r="A862" s="370"/>
      <c r="B862" s="220"/>
      <c r="C862" s="194"/>
      <c r="D862" s="193"/>
      <c r="E862" s="341"/>
      <c r="F862" s="209"/>
      <c r="G862" s="371"/>
      <c r="H862" s="213"/>
      <c r="I862" s="199"/>
      <c r="J862" s="213"/>
      <c r="K862" s="18"/>
      <c r="L862" s="18"/>
      <c r="M862" s="18"/>
      <c r="N862" s="164"/>
      <c r="O862" s="45">
        <v>0</v>
      </c>
      <c r="P862" s="213"/>
      <c r="Q862" s="213"/>
      <c r="R862" s="213"/>
      <c r="S862" s="205"/>
      <c r="T862" s="213"/>
    </row>
    <row r="863" spans="1:20" ht="12.75" customHeight="1" x14ac:dyDescent="0.2">
      <c r="A863" s="370">
        <v>3</v>
      </c>
      <c r="B863" s="220" t="s">
        <v>144</v>
      </c>
      <c r="C863" s="194" t="s">
        <v>1408</v>
      </c>
      <c r="D863" s="194" t="s">
        <v>1433</v>
      </c>
      <c r="E863" s="339">
        <v>2</v>
      </c>
      <c r="F863" s="207">
        <v>224.08007756399999</v>
      </c>
      <c r="G863" s="371">
        <v>7.89</v>
      </c>
      <c r="H863" s="211">
        <v>14.980743</v>
      </c>
      <c r="I863" s="199">
        <v>0.39</v>
      </c>
      <c r="J863" s="211">
        <v>0.91855529999999996</v>
      </c>
      <c r="K863" s="47" t="s">
        <v>145</v>
      </c>
      <c r="L863" s="47" t="s">
        <v>27</v>
      </c>
      <c r="M863" s="47">
        <v>1</v>
      </c>
      <c r="N863" s="29">
        <v>193.05600000000001</v>
      </c>
      <c r="O863" s="45">
        <v>193.05600000000001</v>
      </c>
      <c r="P863" s="211">
        <v>448.16015512799999</v>
      </c>
      <c r="Q863" s="211">
        <v>193.05600000000001</v>
      </c>
      <c r="R863" s="211">
        <v>208.18077926399999</v>
      </c>
      <c r="S863" s="205"/>
      <c r="T863" s="211"/>
    </row>
    <row r="864" spans="1:20" ht="12.75" customHeight="1" x14ac:dyDescent="0.2">
      <c r="A864" s="370"/>
      <c r="B864" s="220"/>
      <c r="C864" s="194"/>
      <c r="D864" s="193"/>
      <c r="E864" s="340"/>
      <c r="F864" s="208"/>
      <c r="G864" s="371"/>
      <c r="H864" s="212"/>
      <c r="I864" s="199"/>
      <c r="J864" s="212"/>
      <c r="K864" s="18"/>
      <c r="L864" s="18"/>
      <c r="M864" s="18"/>
      <c r="N864" s="164"/>
      <c r="O864" s="45">
        <v>0</v>
      </c>
      <c r="P864" s="212"/>
      <c r="Q864" s="212"/>
      <c r="R864" s="212"/>
      <c r="S864" s="205"/>
      <c r="T864" s="212"/>
    </row>
    <row r="865" spans="1:20" ht="12.75" customHeight="1" x14ac:dyDescent="0.2">
      <c r="A865" s="370"/>
      <c r="B865" s="220"/>
      <c r="C865" s="194"/>
      <c r="D865" s="193"/>
      <c r="E865" s="340"/>
      <c r="F865" s="208"/>
      <c r="G865" s="371"/>
      <c r="H865" s="212"/>
      <c r="I865" s="199"/>
      <c r="J865" s="212"/>
      <c r="K865" s="18"/>
      <c r="L865" s="18"/>
      <c r="M865" s="19"/>
      <c r="N865" s="164"/>
      <c r="O865" s="45">
        <v>0</v>
      </c>
      <c r="P865" s="212"/>
      <c r="Q865" s="212"/>
      <c r="R865" s="212"/>
      <c r="S865" s="205"/>
      <c r="T865" s="212"/>
    </row>
    <row r="866" spans="1:20" ht="12.75" customHeight="1" x14ac:dyDescent="0.2">
      <c r="A866" s="370"/>
      <c r="B866" s="220"/>
      <c r="C866" s="194"/>
      <c r="D866" s="193"/>
      <c r="E866" s="341"/>
      <c r="F866" s="209"/>
      <c r="G866" s="371"/>
      <c r="H866" s="213"/>
      <c r="I866" s="199"/>
      <c r="J866" s="213"/>
      <c r="K866" s="18"/>
      <c r="L866" s="18"/>
      <c r="M866" s="18"/>
      <c r="N866" s="164"/>
      <c r="O866" s="45">
        <v>0</v>
      </c>
      <c r="P866" s="213"/>
      <c r="Q866" s="213"/>
      <c r="R866" s="213"/>
      <c r="S866" s="205"/>
      <c r="T866" s="213"/>
    </row>
    <row r="867" spans="1:20" ht="12.75" customHeight="1" x14ac:dyDescent="0.2">
      <c r="A867" s="370">
        <v>4</v>
      </c>
      <c r="B867" s="220" t="s">
        <v>430</v>
      </c>
      <c r="C867" s="194" t="s">
        <v>1409</v>
      </c>
      <c r="D867" s="194" t="s">
        <v>1433</v>
      </c>
      <c r="E867" s="339">
        <v>2</v>
      </c>
      <c r="F867" s="207">
        <v>107.3088624</v>
      </c>
      <c r="G867" s="371">
        <v>2.29</v>
      </c>
      <c r="H867" s="211">
        <v>4.3480230000000004</v>
      </c>
      <c r="I867" s="199">
        <v>0.22</v>
      </c>
      <c r="J867" s="211">
        <v>0.51815940000000005</v>
      </c>
      <c r="K867" s="47" t="s">
        <v>431</v>
      </c>
      <c r="L867" s="47" t="s">
        <v>27</v>
      </c>
      <c r="M867" s="47">
        <v>1</v>
      </c>
      <c r="N867" s="41">
        <v>95</v>
      </c>
      <c r="O867" s="45">
        <v>95</v>
      </c>
      <c r="P867" s="211">
        <v>214.61772479999999</v>
      </c>
      <c r="Q867" s="211">
        <v>95</v>
      </c>
      <c r="R867" s="211">
        <v>102.44268</v>
      </c>
      <c r="S867" s="205"/>
      <c r="T867" s="211"/>
    </row>
    <row r="868" spans="1:20" ht="12.75" customHeight="1" x14ac:dyDescent="0.2">
      <c r="A868" s="370"/>
      <c r="B868" s="220"/>
      <c r="C868" s="194"/>
      <c r="D868" s="193"/>
      <c r="E868" s="340"/>
      <c r="F868" s="208"/>
      <c r="G868" s="371"/>
      <c r="H868" s="212"/>
      <c r="I868" s="199"/>
      <c r="J868" s="212"/>
      <c r="K868" s="18"/>
      <c r="L868" s="18"/>
      <c r="M868" s="18"/>
      <c r="N868" s="164"/>
      <c r="O868" s="45">
        <v>0</v>
      </c>
      <c r="P868" s="212"/>
      <c r="Q868" s="212"/>
      <c r="R868" s="212"/>
      <c r="S868" s="205"/>
      <c r="T868" s="212"/>
    </row>
    <row r="869" spans="1:20" ht="12.75" customHeight="1" x14ac:dyDescent="0.2">
      <c r="A869" s="370"/>
      <c r="B869" s="220"/>
      <c r="C869" s="194"/>
      <c r="D869" s="193"/>
      <c r="E869" s="340"/>
      <c r="F869" s="208"/>
      <c r="G869" s="371"/>
      <c r="H869" s="212"/>
      <c r="I869" s="199"/>
      <c r="J869" s="212"/>
      <c r="K869" s="18"/>
      <c r="L869" s="18"/>
      <c r="M869" s="19"/>
      <c r="N869" s="164"/>
      <c r="O869" s="45">
        <v>0</v>
      </c>
      <c r="P869" s="212"/>
      <c r="Q869" s="212"/>
      <c r="R869" s="212"/>
      <c r="S869" s="205"/>
      <c r="T869" s="212"/>
    </row>
    <row r="870" spans="1:20" ht="12.75" customHeight="1" x14ac:dyDescent="0.2">
      <c r="A870" s="370"/>
      <c r="B870" s="220"/>
      <c r="C870" s="194"/>
      <c r="D870" s="193"/>
      <c r="E870" s="341"/>
      <c r="F870" s="209"/>
      <c r="G870" s="371"/>
      <c r="H870" s="213"/>
      <c r="I870" s="199"/>
      <c r="J870" s="213"/>
      <c r="K870" s="18"/>
      <c r="L870" s="18"/>
      <c r="M870" s="18"/>
      <c r="N870" s="164"/>
      <c r="O870" s="45">
        <v>0</v>
      </c>
      <c r="P870" s="213"/>
      <c r="Q870" s="213"/>
      <c r="R870" s="213"/>
      <c r="S870" s="205"/>
      <c r="T870" s="213"/>
    </row>
    <row r="871" spans="1:20" ht="12.75" customHeight="1" x14ac:dyDescent="0.2">
      <c r="A871" s="189">
        <v>5</v>
      </c>
      <c r="B871" s="220" t="s">
        <v>681</v>
      </c>
      <c r="C871" s="194" t="s">
        <v>1410</v>
      </c>
      <c r="D871" s="194" t="s">
        <v>1433</v>
      </c>
      <c r="E871" s="339">
        <v>4</v>
      </c>
      <c r="F871" s="207">
        <v>5.4281662068000003</v>
      </c>
      <c r="G871" s="371">
        <v>1.1000000000000001</v>
      </c>
      <c r="H871" s="211">
        <v>2.0885700000000003</v>
      </c>
      <c r="I871" s="199">
        <v>0.63</v>
      </c>
      <c r="J871" s="211">
        <v>1.4838201</v>
      </c>
      <c r="K871" s="47" t="s">
        <v>60</v>
      </c>
      <c r="L871" s="47" t="s">
        <v>27</v>
      </c>
      <c r="M871" s="47">
        <v>1</v>
      </c>
      <c r="N871" s="154">
        <v>1.639</v>
      </c>
      <c r="O871" s="45">
        <v>1.639</v>
      </c>
      <c r="P871" s="211">
        <v>21.712664827200001</v>
      </c>
      <c r="Q871" s="211">
        <v>1.639</v>
      </c>
      <c r="R871" s="211">
        <v>1.8557761068</v>
      </c>
      <c r="S871" s="211"/>
      <c r="T871" s="211"/>
    </row>
    <row r="872" spans="1:20" ht="12.75" customHeight="1" x14ac:dyDescent="0.2">
      <c r="A872" s="189"/>
      <c r="B872" s="220"/>
      <c r="C872" s="194"/>
      <c r="D872" s="193"/>
      <c r="E872" s="340"/>
      <c r="F872" s="208"/>
      <c r="G872" s="371"/>
      <c r="H872" s="212"/>
      <c r="I872" s="199"/>
      <c r="J872" s="212"/>
      <c r="K872" s="47"/>
      <c r="L872" s="47"/>
      <c r="M872" s="47"/>
      <c r="N872" s="154"/>
      <c r="O872" s="45">
        <v>0</v>
      </c>
      <c r="P872" s="212"/>
      <c r="Q872" s="212"/>
      <c r="R872" s="212"/>
      <c r="S872" s="212"/>
      <c r="T872" s="212"/>
    </row>
    <row r="873" spans="1:20" ht="12.75" customHeight="1" x14ac:dyDescent="0.2">
      <c r="A873" s="189"/>
      <c r="B873" s="220"/>
      <c r="C873" s="194"/>
      <c r="D873" s="193"/>
      <c r="E873" s="340"/>
      <c r="F873" s="208"/>
      <c r="G873" s="371"/>
      <c r="H873" s="212"/>
      <c r="I873" s="199"/>
      <c r="J873" s="212"/>
      <c r="K873" s="18"/>
      <c r="L873" s="18"/>
      <c r="M873" s="19"/>
      <c r="N873" s="164"/>
      <c r="O873" s="45">
        <v>0</v>
      </c>
      <c r="P873" s="212"/>
      <c r="Q873" s="212"/>
      <c r="R873" s="212"/>
      <c r="S873" s="212"/>
      <c r="T873" s="212"/>
    </row>
    <row r="874" spans="1:20" ht="12.75" customHeight="1" x14ac:dyDescent="0.2">
      <c r="A874" s="189"/>
      <c r="B874" s="220"/>
      <c r="C874" s="194"/>
      <c r="D874" s="193"/>
      <c r="E874" s="341"/>
      <c r="F874" s="209"/>
      <c r="G874" s="371"/>
      <c r="H874" s="213"/>
      <c r="I874" s="199"/>
      <c r="J874" s="213"/>
      <c r="K874" s="18"/>
      <c r="L874" s="18"/>
      <c r="M874" s="18"/>
      <c r="N874" s="164"/>
      <c r="O874" s="45">
        <v>0</v>
      </c>
      <c r="P874" s="213"/>
      <c r="Q874" s="213"/>
      <c r="R874" s="213"/>
      <c r="S874" s="213"/>
      <c r="T874" s="213"/>
    </row>
    <row r="875" spans="1:20" ht="12.75" customHeight="1" x14ac:dyDescent="0.2">
      <c r="A875" s="189">
        <v>6</v>
      </c>
      <c r="B875" s="220" t="s">
        <v>435</v>
      </c>
      <c r="C875" s="194" t="s">
        <v>1411</v>
      </c>
      <c r="D875" s="194" t="s">
        <v>1433</v>
      </c>
      <c r="E875" s="339">
        <v>2</v>
      </c>
      <c r="F875" s="207">
        <v>2.6297718396</v>
      </c>
      <c r="G875" s="373">
        <v>0.66</v>
      </c>
      <c r="H875" s="211">
        <v>1.253142</v>
      </c>
      <c r="I875" s="373">
        <v>0.16</v>
      </c>
      <c r="J875" s="211">
        <v>0.37684320000000004</v>
      </c>
      <c r="K875" s="47" t="s">
        <v>162</v>
      </c>
      <c r="L875" s="47" t="s">
        <v>27</v>
      </c>
      <c r="M875" s="47">
        <v>1</v>
      </c>
      <c r="N875" s="164">
        <v>0.88300000000000001</v>
      </c>
      <c r="O875" s="45">
        <v>0.88300000000000001</v>
      </c>
      <c r="P875" s="211">
        <v>5.2595436792000001</v>
      </c>
      <c r="Q875" s="211">
        <v>0.88300000000000001</v>
      </c>
      <c r="R875" s="211">
        <v>0.99978663959999992</v>
      </c>
      <c r="S875" s="211"/>
      <c r="T875" s="211"/>
    </row>
    <row r="876" spans="1:20" ht="12.75" customHeight="1" x14ac:dyDescent="0.2">
      <c r="A876" s="189"/>
      <c r="B876" s="220"/>
      <c r="C876" s="194"/>
      <c r="D876" s="193"/>
      <c r="E876" s="340"/>
      <c r="F876" s="208"/>
      <c r="G876" s="373"/>
      <c r="H876" s="212"/>
      <c r="I876" s="373"/>
      <c r="J876" s="212"/>
      <c r="K876" s="47"/>
      <c r="L876" s="47"/>
      <c r="M876" s="47"/>
      <c r="N876" s="154"/>
      <c r="O876" s="45">
        <v>0</v>
      </c>
      <c r="P876" s="212"/>
      <c r="Q876" s="212"/>
      <c r="R876" s="212"/>
      <c r="S876" s="212"/>
      <c r="T876" s="212"/>
    </row>
    <row r="877" spans="1:20" ht="12.75" customHeight="1" x14ac:dyDescent="0.2">
      <c r="A877" s="189"/>
      <c r="B877" s="220"/>
      <c r="C877" s="194"/>
      <c r="D877" s="193"/>
      <c r="E877" s="340"/>
      <c r="F877" s="208"/>
      <c r="G877" s="373"/>
      <c r="H877" s="212"/>
      <c r="I877" s="373"/>
      <c r="J877" s="212"/>
      <c r="K877" s="18"/>
      <c r="L877" s="18"/>
      <c r="M877" s="19"/>
      <c r="N877" s="164"/>
      <c r="O877" s="45">
        <v>0</v>
      </c>
      <c r="P877" s="212"/>
      <c r="Q877" s="212"/>
      <c r="R877" s="212"/>
      <c r="S877" s="212"/>
      <c r="T877" s="212"/>
    </row>
    <row r="878" spans="1:20" ht="12.75" customHeight="1" x14ac:dyDescent="0.2">
      <c r="A878" s="189"/>
      <c r="B878" s="220"/>
      <c r="C878" s="194"/>
      <c r="D878" s="193"/>
      <c r="E878" s="341"/>
      <c r="F878" s="209"/>
      <c r="G878" s="373"/>
      <c r="H878" s="213"/>
      <c r="I878" s="373"/>
      <c r="J878" s="213"/>
      <c r="K878" s="18"/>
      <c r="L878" s="18"/>
      <c r="M878" s="18"/>
      <c r="N878" s="164"/>
      <c r="O878" s="45">
        <v>0</v>
      </c>
      <c r="P878" s="213"/>
      <c r="Q878" s="213"/>
      <c r="R878" s="213"/>
      <c r="S878" s="213"/>
      <c r="T878" s="213"/>
    </row>
    <row r="879" spans="1:20" ht="12.75" customHeight="1" x14ac:dyDescent="0.2">
      <c r="A879" s="189">
        <v>7</v>
      </c>
      <c r="B879" s="220" t="s">
        <v>435</v>
      </c>
      <c r="C879" s="194" t="s">
        <v>1412</v>
      </c>
      <c r="D879" s="194" t="s">
        <v>1433</v>
      </c>
      <c r="E879" s="339">
        <v>2</v>
      </c>
      <c r="F879" s="207">
        <v>2.5233392868000002</v>
      </c>
      <c r="G879" s="373">
        <v>0.66</v>
      </c>
      <c r="H879" s="211">
        <v>1.253142</v>
      </c>
      <c r="I879" s="373">
        <v>0.16</v>
      </c>
      <c r="J879" s="211">
        <v>0.37684320000000004</v>
      </c>
      <c r="K879" s="47" t="s">
        <v>162</v>
      </c>
      <c r="L879" s="47" t="s">
        <v>27</v>
      </c>
      <c r="M879" s="47">
        <v>1</v>
      </c>
      <c r="N879" s="164">
        <v>0.78900000000000003</v>
      </c>
      <c r="O879" s="45">
        <v>0.78900000000000003</v>
      </c>
      <c r="P879" s="211">
        <v>5.0466785736000004</v>
      </c>
      <c r="Q879" s="211">
        <v>0.78900000000000003</v>
      </c>
      <c r="R879" s="211">
        <v>0.89335408680000006</v>
      </c>
      <c r="S879" s="211"/>
      <c r="T879" s="211"/>
    </row>
    <row r="880" spans="1:20" ht="12.75" customHeight="1" x14ac:dyDescent="0.2">
      <c r="A880" s="189"/>
      <c r="B880" s="220"/>
      <c r="C880" s="194"/>
      <c r="D880" s="193"/>
      <c r="E880" s="340"/>
      <c r="F880" s="208"/>
      <c r="G880" s="373"/>
      <c r="H880" s="212"/>
      <c r="I880" s="373"/>
      <c r="J880" s="212"/>
      <c r="K880" s="47"/>
      <c r="L880" s="47"/>
      <c r="M880" s="47"/>
      <c r="N880" s="154"/>
      <c r="O880" s="45">
        <v>0</v>
      </c>
      <c r="P880" s="212"/>
      <c r="Q880" s="212"/>
      <c r="R880" s="212"/>
      <c r="S880" s="212"/>
      <c r="T880" s="212"/>
    </row>
    <row r="881" spans="1:20" ht="12.75" customHeight="1" x14ac:dyDescent="0.2">
      <c r="A881" s="189"/>
      <c r="B881" s="220"/>
      <c r="C881" s="194"/>
      <c r="D881" s="193"/>
      <c r="E881" s="340"/>
      <c r="F881" s="208"/>
      <c r="G881" s="373"/>
      <c r="H881" s="212"/>
      <c r="I881" s="373"/>
      <c r="J881" s="212"/>
      <c r="K881" s="18"/>
      <c r="L881" s="18"/>
      <c r="M881" s="19"/>
      <c r="N881" s="164"/>
      <c r="O881" s="45">
        <v>0</v>
      </c>
      <c r="P881" s="212"/>
      <c r="Q881" s="212"/>
      <c r="R881" s="212"/>
      <c r="S881" s="212"/>
      <c r="T881" s="212"/>
    </row>
    <row r="882" spans="1:20" ht="12.75" customHeight="1" x14ac:dyDescent="0.2">
      <c r="A882" s="189"/>
      <c r="B882" s="220"/>
      <c r="C882" s="194"/>
      <c r="D882" s="193"/>
      <c r="E882" s="341"/>
      <c r="F882" s="209"/>
      <c r="G882" s="373"/>
      <c r="H882" s="213"/>
      <c r="I882" s="373"/>
      <c r="J882" s="213"/>
      <c r="K882" s="18"/>
      <c r="L882" s="18"/>
      <c r="M882" s="18"/>
      <c r="N882" s="164"/>
      <c r="O882" s="45">
        <v>0</v>
      </c>
      <c r="P882" s="213"/>
      <c r="Q882" s="213"/>
      <c r="R882" s="213"/>
      <c r="S882" s="213"/>
      <c r="T882" s="213"/>
    </row>
    <row r="883" spans="1:20" ht="12.75" customHeight="1" x14ac:dyDescent="0.2">
      <c r="A883" s="189">
        <v>8</v>
      </c>
      <c r="B883" s="220" t="s">
        <v>146</v>
      </c>
      <c r="C883" s="194" t="s">
        <v>1413</v>
      </c>
      <c r="D883" s="194" t="s">
        <v>1465</v>
      </c>
      <c r="E883" s="339">
        <v>42</v>
      </c>
      <c r="F883" s="207">
        <v>0.61599119999999996</v>
      </c>
      <c r="G883" s="371">
        <v>0.25</v>
      </c>
      <c r="H883" s="211">
        <v>0.47467500000000001</v>
      </c>
      <c r="I883" s="199">
        <v>0.06</v>
      </c>
      <c r="J883" s="211">
        <v>0.14131619999999998</v>
      </c>
      <c r="K883" s="47"/>
      <c r="L883" s="47"/>
      <c r="M883" s="47"/>
      <c r="N883" s="154"/>
      <c r="O883" s="45">
        <v>0</v>
      </c>
      <c r="P883" s="211">
        <v>25.871630399999997</v>
      </c>
      <c r="Q883" s="211">
        <v>0</v>
      </c>
      <c r="R883" s="211">
        <v>0</v>
      </c>
      <c r="S883" s="211"/>
      <c r="T883" s="211"/>
    </row>
    <row r="884" spans="1:20" ht="12.75" customHeight="1" x14ac:dyDescent="0.2">
      <c r="A884" s="189"/>
      <c r="B884" s="220"/>
      <c r="C884" s="194"/>
      <c r="D884" s="193"/>
      <c r="E884" s="340"/>
      <c r="F884" s="208"/>
      <c r="G884" s="371"/>
      <c r="H884" s="212"/>
      <c r="I884" s="199"/>
      <c r="J884" s="212"/>
      <c r="K884" s="47"/>
      <c r="L884" s="47"/>
      <c r="M884" s="47"/>
      <c r="N884" s="154"/>
      <c r="O884" s="45">
        <v>0</v>
      </c>
      <c r="P884" s="212"/>
      <c r="Q884" s="212"/>
      <c r="R884" s="212"/>
      <c r="S884" s="212"/>
      <c r="T884" s="212"/>
    </row>
    <row r="885" spans="1:20" ht="12.75" customHeight="1" x14ac:dyDescent="0.2">
      <c r="A885" s="189"/>
      <c r="B885" s="220"/>
      <c r="C885" s="194"/>
      <c r="D885" s="193"/>
      <c r="E885" s="340"/>
      <c r="F885" s="208"/>
      <c r="G885" s="371"/>
      <c r="H885" s="212"/>
      <c r="I885" s="199"/>
      <c r="J885" s="212"/>
      <c r="K885" s="47"/>
      <c r="L885" s="47"/>
      <c r="M885" s="50"/>
      <c r="N885" s="154"/>
      <c r="O885" s="45">
        <v>0</v>
      </c>
      <c r="P885" s="212"/>
      <c r="Q885" s="212"/>
      <c r="R885" s="212"/>
      <c r="S885" s="212"/>
      <c r="T885" s="212"/>
    </row>
    <row r="886" spans="1:20" ht="12.75" customHeight="1" x14ac:dyDescent="0.2">
      <c r="A886" s="189"/>
      <c r="B886" s="220"/>
      <c r="C886" s="194"/>
      <c r="D886" s="193"/>
      <c r="E886" s="341"/>
      <c r="F886" s="209"/>
      <c r="G886" s="371"/>
      <c r="H886" s="213"/>
      <c r="I886" s="199"/>
      <c r="J886" s="213"/>
      <c r="K886" s="47"/>
      <c r="L886" s="47"/>
      <c r="M886" s="47"/>
      <c r="N886" s="154"/>
      <c r="O886" s="45">
        <v>0</v>
      </c>
      <c r="P886" s="213"/>
      <c r="Q886" s="213"/>
      <c r="R886" s="213"/>
      <c r="S886" s="213"/>
      <c r="T886" s="213"/>
    </row>
    <row r="887" spans="1:20" ht="12.75" customHeight="1" x14ac:dyDescent="0.2">
      <c r="A887" s="189">
        <v>9</v>
      </c>
      <c r="B887" s="220" t="s">
        <v>46</v>
      </c>
      <c r="C887" s="194" t="s">
        <v>1414</v>
      </c>
      <c r="D887" s="194" t="s">
        <v>1466</v>
      </c>
      <c r="E887" s="339">
        <v>120</v>
      </c>
      <c r="F887" s="207">
        <v>4.6207579571999995</v>
      </c>
      <c r="G887" s="371"/>
      <c r="H887" s="211">
        <v>0</v>
      </c>
      <c r="I887" s="199"/>
      <c r="J887" s="211">
        <v>0</v>
      </c>
      <c r="K887" s="47" t="s">
        <v>151</v>
      </c>
      <c r="L887" s="47" t="s">
        <v>152</v>
      </c>
      <c r="M887" s="47">
        <v>1</v>
      </c>
      <c r="N887" s="154">
        <v>4.0810000000000004</v>
      </c>
      <c r="O887" s="45">
        <v>4.0810000000000004</v>
      </c>
      <c r="P887" s="211">
        <v>554.49095486399995</v>
      </c>
      <c r="Q887" s="211">
        <v>4.0810000000000004</v>
      </c>
      <c r="R887" s="211">
        <v>4.6207579571999995</v>
      </c>
      <c r="S887" s="211"/>
      <c r="T887" s="211"/>
    </row>
    <row r="888" spans="1:20" ht="12.75" customHeight="1" x14ac:dyDescent="0.2">
      <c r="A888" s="189"/>
      <c r="B888" s="220"/>
      <c r="C888" s="194"/>
      <c r="D888" s="193"/>
      <c r="E888" s="340"/>
      <c r="F888" s="208"/>
      <c r="G888" s="371"/>
      <c r="H888" s="212"/>
      <c r="I888" s="199"/>
      <c r="J888" s="212"/>
      <c r="K888" s="47"/>
      <c r="L888" s="47"/>
      <c r="M888" s="47"/>
      <c r="N888" s="154"/>
      <c r="O888" s="45">
        <v>0</v>
      </c>
      <c r="P888" s="212"/>
      <c r="Q888" s="212"/>
      <c r="R888" s="212"/>
      <c r="S888" s="212"/>
      <c r="T888" s="212"/>
    </row>
    <row r="889" spans="1:20" ht="12.75" customHeight="1" x14ac:dyDescent="0.2">
      <c r="A889" s="189"/>
      <c r="B889" s="220"/>
      <c r="C889" s="194"/>
      <c r="D889" s="193"/>
      <c r="E889" s="340"/>
      <c r="F889" s="208"/>
      <c r="G889" s="371"/>
      <c r="H889" s="212"/>
      <c r="I889" s="199"/>
      <c r="J889" s="212"/>
      <c r="K889" s="47"/>
      <c r="L889" s="47"/>
      <c r="M889" s="50"/>
      <c r="N889" s="154"/>
      <c r="O889" s="45">
        <v>0</v>
      </c>
      <c r="P889" s="212"/>
      <c r="Q889" s="212"/>
      <c r="R889" s="212"/>
      <c r="S889" s="212"/>
      <c r="T889" s="212"/>
    </row>
    <row r="890" spans="1:20" ht="12.75" customHeight="1" x14ac:dyDescent="0.2">
      <c r="A890" s="189"/>
      <c r="B890" s="220"/>
      <c r="C890" s="194"/>
      <c r="D890" s="193"/>
      <c r="E890" s="341"/>
      <c r="F890" s="209"/>
      <c r="G890" s="371"/>
      <c r="H890" s="213"/>
      <c r="I890" s="199"/>
      <c r="J890" s="213"/>
      <c r="K890" s="47"/>
      <c r="L890" s="47"/>
      <c r="M890" s="47"/>
      <c r="N890" s="154"/>
      <c r="O890" s="45">
        <v>0</v>
      </c>
      <c r="P890" s="213"/>
      <c r="Q890" s="213"/>
      <c r="R890" s="213"/>
      <c r="S890" s="213"/>
      <c r="T890" s="213"/>
    </row>
    <row r="891" spans="1:20" ht="12.75" customHeight="1" x14ac:dyDescent="0.2">
      <c r="A891" s="189">
        <v>10</v>
      </c>
      <c r="B891" s="377" t="s">
        <v>46</v>
      </c>
      <c r="C891" s="194" t="s">
        <v>1415</v>
      </c>
      <c r="D891" s="194" t="s">
        <v>1433</v>
      </c>
      <c r="E891" s="483">
        <v>12</v>
      </c>
      <c r="F891" s="207">
        <v>0.64538888399999994</v>
      </c>
      <c r="G891" s="199"/>
      <c r="H891" s="211">
        <v>0</v>
      </c>
      <c r="I891" s="199"/>
      <c r="J891" s="211">
        <v>0</v>
      </c>
      <c r="K891" s="47" t="s">
        <v>155</v>
      </c>
      <c r="L891" s="47" t="s">
        <v>27</v>
      </c>
      <c r="M891" s="47">
        <v>1</v>
      </c>
      <c r="N891" s="154">
        <v>0.56999999999999995</v>
      </c>
      <c r="O891" s="45">
        <v>0.56999999999999995</v>
      </c>
      <c r="P891" s="211">
        <v>7.7446666079999993</v>
      </c>
      <c r="Q891" s="211">
        <v>0.56999999999999995</v>
      </c>
      <c r="R891" s="211">
        <v>0.64538888399999994</v>
      </c>
      <c r="S891" s="211"/>
      <c r="T891" s="211"/>
    </row>
    <row r="892" spans="1:20" ht="12.75" customHeight="1" x14ac:dyDescent="0.2">
      <c r="A892" s="189"/>
      <c r="B892" s="377"/>
      <c r="C892" s="194"/>
      <c r="D892" s="193"/>
      <c r="E892" s="484"/>
      <c r="F892" s="208"/>
      <c r="G892" s="199"/>
      <c r="H892" s="212"/>
      <c r="I892" s="199"/>
      <c r="J892" s="212"/>
      <c r="K892" s="47"/>
      <c r="L892" s="47"/>
      <c r="M892" s="47"/>
      <c r="N892" s="154"/>
      <c r="O892" s="45">
        <v>0</v>
      </c>
      <c r="P892" s="212"/>
      <c r="Q892" s="212"/>
      <c r="R892" s="212"/>
      <c r="S892" s="212"/>
      <c r="T892" s="212"/>
    </row>
    <row r="893" spans="1:20" ht="12.75" customHeight="1" x14ac:dyDescent="0.2">
      <c r="A893" s="189"/>
      <c r="B893" s="377"/>
      <c r="C893" s="194"/>
      <c r="D893" s="193"/>
      <c r="E893" s="484"/>
      <c r="F893" s="208"/>
      <c r="G893" s="199"/>
      <c r="H893" s="212"/>
      <c r="I893" s="199"/>
      <c r="J893" s="212"/>
      <c r="K893" s="47"/>
      <c r="L893" s="47"/>
      <c r="M893" s="47"/>
      <c r="N893" s="154"/>
      <c r="O893" s="45">
        <v>0</v>
      </c>
      <c r="P893" s="212"/>
      <c r="Q893" s="212"/>
      <c r="R893" s="212"/>
      <c r="S893" s="212"/>
      <c r="T893" s="212"/>
    </row>
    <row r="894" spans="1:20" ht="12.75" customHeight="1" x14ac:dyDescent="0.2">
      <c r="A894" s="189"/>
      <c r="B894" s="377"/>
      <c r="C894" s="194"/>
      <c r="D894" s="193"/>
      <c r="E894" s="485"/>
      <c r="F894" s="209"/>
      <c r="G894" s="199"/>
      <c r="H894" s="213"/>
      <c r="I894" s="199"/>
      <c r="J894" s="213"/>
      <c r="K894" s="47"/>
      <c r="L894" s="47"/>
      <c r="M894" s="47"/>
      <c r="N894" s="154"/>
      <c r="O894" s="45">
        <v>0</v>
      </c>
      <c r="P894" s="213"/>
      <c r="Q894" s="213"/>
      <c r="R894" s="213"/>
      <c r="S894" s="213"/>
      <c r="T894" s="213"/>
    </row>
    <row r="895" spans="1:20" ht="12.75" customHeight="1" x14ac:dyDescent="0.2">
      <c r="A895" s="189">
        <v>11</v>
      </c>
      <c r="B895" s="285" t="s">
        <v>46</v>
      </c>
      <c r="C895" s="217" t="s">
        <v>1416</v>
      </c>
      <c r="D895" s="194" t="s">
        <v>1433</v>
      </c>
      <c r="E895" s="339">
        <v>24</v>
      </c>
      <c r="F895" s="207">
        <v>0.28306530000000002</v>
      </c>
      <c r="G895" s="222"/>
      <c r="H895" s="211">
        <v>0</v>
      </c>
      <c r="I895" s="379"/>
      <c r="J895" s="211">
        <v>0</v>
      </c>
      <c r="K895" s="47" t="s">
        <v>156</v>
      </c>
      <c r="L895" s="163" t="s">
        <v>27</v>
      </c>
      <c r="M895" s="47">
        <v>1</v>
      </c>
      <c r="N895" s="154">
        <v>0.25</v>
      </c>
      <c r="O895" s="45">
        <v>0.25</v>
      </c>
      <c r="P895" s="211">
        <v>6.7935672</v>
      </c>
      <c r="Q895" s="211">
        <v>0.25</v>
      </c>
      <c r="R895" s="211">
        <v>0.28306530000000002</v>
      </c>
      <c r="S895" s="211"/>
      <c r="T895" s="211"/>
    </row>
    <row r="896" spans="1:20" ht="12.75" customHeight="1" x14ac:dyDescent="0.2">
      <c r="A896" s="189"/>
      <c r="B896" s="263"/>
      <c r="C896" s="218"/>
      <c r="D896" s="193"/>
      <c r="E896" s="340"/>
      <c r="F896" s="208"/>
      <c r="G896" s="223"/>
      <c r="H896" s="212"/>
      <c r="I896" s="380"/>
      <c r="J896" s="212"/>
      <c r="K896" s="47"/>
      <c r="L896" s="47"/>
      <c r="M896" s="47"/>
      <c r="N896" s="154"/>
      <c r="O896" s="45">
        <v>0</v>
      </c>
      <c r="P896" s="212"/>
      <c r="Q896" s="212"/>
      <c r="R896" s="212"/>
      <c r="S896" s="212"/>
      <c r="T896" s="212"/>
    </row>
    <row r="897" spans="1:20" ht="12.75" customHeight="1" x14ac:dyDescent="0.2">
      <c r="A897" s="189"/>
      <c r="B897" s="263"/>
      <c r="C897" s="218"/>
      <c r="D897" s="193"/>
      <c r="E897" s="340"/>
      <c r="F897" s="208"/>
      <c r="G897" s="223"/>
      <c r="H897" s="212"/>
      <c r="I897" s="380"/>
      <c r="J897" s="212"/>
      <c r="K897" s="47"/>
      <c r="L897" s="47"/>
      <c r="M897" s="50"/>
      <c r="N897" s="154"/>
      <c r="O897" s="45">
        <v>0</v>
      </c>
      <c r="P897" s="212"/>
      <c r="Q897" s="212"/>
      <c r="R897" s="212"/>
      <c r="S897" s="212"/>
      <c r="T897" s="212"/>
    </row>
    <row r="898" spans="1:20" ht="12.75" customHeight="1" x14ac:dyDescent="0.2">
      <c r="A898" s="189"/>
      <c r="B898" s="264"/>
      <c r="C898" s="219"/>
      <c r="D898" s="193"/>
      <c r="E898" s="341"/>
      <c r="F898" s="209"/>
      <c r="G898" s="224"/>
      <c r="H898" s="213"/>
      <c r="I898" s="381"/>
      <c r="J898" s="213"/>
      <c r="K898" s="47"/>
      <c r="L898" s="47"/>
      <c r="M898" s="47"/>
      <c r="N898" s="154"/>
      <c r="O898" s="45">
        <v>0</v>
      </c>
      <c r="P898" s="213"/>
      <c r="Q898" s="213"/>
      <c r="R898" s="213"/>
      <c r="S898" s="213"/>
      <c r="T898" s="213"/>
    </row>
    <row r="899" spans="1:20" ht="12.75" customHeight="1" x14ac:dyDescent="0.2">
      <c r="A899" s="189">
        <v>12</v>
      </c>
      <c r="B899" s="220" t="s">
        <v>682</v>
      </c>
      <c r="C899" s="194" t="s">
        <v>1417</v>
      </c>
      <c r="D899" s="194" t="s">
        <v>1433</v>
      </c>
      <c r="E899" s="483">
        <v>12</v>
      </c>
      <c r="F899" s="207">
        <v>4.0354035204000001</v>
      </c>
      <c r="G899" s="371">
        <v>0.97</v>
      </c>
      <c r="H899" s="211">
        <v>1.841739</v>
      </c>
      <c r="I899" s="199">
        <v>0.13</v>
      </c>
      <c r="J899" s="211">
        <v>0.30618510000000004</v>
      </c>
      <c r="K899" s="47" t="s">
        <v>158</v>
      </c>
      <c r="L899" s="47" t="s">
        <v>27</v>
      </c>
      <c r="M899" s="47">
        <v>1</v>
      </c>
      <c r="N899" s="154">
        <v>1.667</v>
      </c>
      <c r="O899" s="45">
        <v>1.667</v>
      </c>
      <c r="P899" s="211">
        <v>48.424842244800004</v>
      </c>
      <c r="Q899" s="211">
        <v>1.667</v>
      </c>
      <c r="R899" s="211">
        <v>1.8874794203999998</v>
      </c>
      <c r="S899" s="211"/>
      <c r="T899" s="211"/>
    </row>
    <row r="900" spans="1:20" ht="12.75" customHeight="1" x14ac:dyDescent="0.2">
      <c r="A900" s="189"/>
      <c r="B900" s="220"/>
      <c r="C900" s="194"/>
      <c r="D900" s="193"/>
      <c r="E900" s="484"/>
      <c r="F900" s="208"/>
      <c r="G900" s="371"/>
      <c r="H900" s="212"/>
      <c r="I900" s="199"/>
      <c r="J900" s="212"/>
      <c r="K900" s="18"/>
      <c r="L900" s="18"/>
      <c r="M900" s="18"/>
      <c r="N900" s="164"/>
      <c r="O900" s="45">
        <v>0</v>
      </c>
      <c r="P900" s="212"/>
      <c r="Q900" s="212"/>
      <c r="R900" s="212"/>
      <c r="S900" s="212"/>
      <c r="T900" s="212"/>
    </row>
    <row r="901" spans="1:20" ht="12.75" customHeight="1" x14ac:dyDescent="0.2">
      <c r="A901" s="189"/>
      <c r="B901" s="220"/>
      <c r="C901" s="194"/>
      <c r="D901" s="193"/>
      <c r="E901" s="484"/>
      <c r="F901" s="208"/>
      <c r="G901" s="371"/>
      <c r="H901" s="212"/>
      <c r="I901" s="199"/>
      <c r="J901" s="212"/>
      <c r="K901" s="18"/>
      <c r="L901" s="18"/>
      <c r="M901" s="19"/>
      <c r="N901" s="164"/>
      <c r="O901" s="45">
        <v>0</v>
      </c>
      <c r="P901" s="212"/>
      <c r="Q901" s="212"/>
      <c r="R901" s="212"/>
      <c r="S901" s="212"/>
      <c r="T901" s="212"/>
    </row>
    <row r="902" spans="1:20" ht="12.75" customHeight="1" x14ac:dyDescent="0.2">
      <c r="A902" s="189"/>
      <c r="B902" s="220"/>
      <c r="C902" s="194"/>
      <c r="D902" s="193"/>
      <c r="E902" s="485"/>
      <c r="F902" s="209"/>
      <c r="G902" s="371"/>
      <c r="H902" s="213"/>
      <c r="I902" s="199"/>
      <c r="J902" s="213"/>
      <c r="K902" s="18"/>
      <c r="L902" s="18"/>
      <c r="M902" s="18"/>
      <c r="N902" s="164"/>
      <c r="O902" s="45">
        <v>0</v>
      </c>
      <c r="P902" s="213"/>
      <c r="Q902" s="213"/>
      <c r="R902" s="213"/>
      <c r="S902" s="213"/>
      <c r="T902" s="213"/>
    </row>
    <row r="903" spans="1:20" ht="12.75" customHeight="1" x14ac:dyDescent="0.2">
      <c r="A903" s="189">
        <v>13</v>
      </c>
      <c r="B903" s="220" t="s">
        <v>682</v>
      </c>
      <c r="C903" s="194" t="s">
        <v>1418</v>
      </c>
      <c r="D903" s="194" t="s">
        <v>1433</v>
      </c>
      <c r="E903" s="483">
        <v>12</v>
      </c>
      <c r="F903" s="207">
        <v>4.0354035204000001</v>
      </c>
      <c r="G903" s="371">
        <v>0.97</v>
      </c>
      <c r="H903" s="211">
        <v>1.841739</v>
      </c>
      <c r="I903" s="199">
        <v>0.13</v>
      </c>
      <c r="J903" s="211">
        <v>0.30618510000000004</v>
      </c>
      <c r="K903" s="47" t="s">
        <v>158</v>
      </c>
      <c r="L903" s="47" t="s">
        <v>27</v>
      </c>
      <c r="M903" s="47">
        <v>1</v>
      </c>
      <c r="N903" s="154">
        <v>1.667</v>
      </c>
      <c r="O903" s="45">
        <v>1.667</v>
      </c>
      <c r="P903" s="211">
        <v>48.424842244800004</v>
      </c>
      <c r="Q903" s="211">
        <v>1.667</v>
      </c>
      <c r="R903" s="211">
        <v>1.8874794203999998</v>
      </c>
      <c r="S903" s="211"/>
      <c r="T903" s="211"/>
    </row>
    <row r="904" spans="1:20" ht="12.75" customHeight="1" x14ac:dyDescent="0.2">
      <c r="A904" s="189"/>
      <c r="B904" s="220"/>
      <c r="C904" s="194"/>
      <c r="D904" s="193"/>
      <c r="E904" s="484"/>
      <c r="F904" s="208"/>
      <c r="G904" s="371"/>
      <c r="H904" s="212"/>
      <c r="I904" s="199"/>
      <c r="J904" s="212"/>
      <c r="K904" s="18"/>
      <c r="L904" s="18"/>
      <c r="M904" s="18"/>
      <c r="N904" s="164"/>
      <c r="O904" s="45">
        <v>0</v>
      </c>
      <c r="P904" s="212"/>
      <c r="Q904" s="212"/>
      <c r="R904" s="212"/>
      <c r="S904" s="212"/>
      <c r="T904" s="212"/>
    </row>
    <row r="905" spans="1:20" ht="12.75" customHeight="1" x14ac:dyDescent="0.2">
      <c r="A905" s="189"/>
      <c r="B905" s="220"/>
      <c r="C905" s="194"/>
      <c r="D905" s="193"/>
      <c r="E905" s="484"/>
      <c r="F905" s="208"/>
      <c r="G905" s="371"/>
      <c r="H905" s="212"/>
      <c r="I905" s="199"/>
      <c r="J905" s="212"/>
      <c r="K905" s="18"/>
      <c r="L905" s="18"/>
      <c r="M905" s="19"/>
      <c r="N905" s="164"/>
      <c r="O905" s="45">
        <v>0</v>
      </c>
      <c r="P905" s="212"/>
      <c r="Q905" s="212"/>
      <c r="R905" s="212"/>
      <c r="S905" s="212"/>
      <c r="T905" s="212"/>
    </row>
    <row r="906" spans="1:20" ht="12.75" customHeight="1" x14ac:dyDescent="0.2">
      <c r="A906" s="189"/>
      <c r="B906" s="220"/>
      <c r="C906" s="194"/>
      <c r="D906" s="193"/>
      <c r="E906" s="485"/>
      <c r="F906" s="209"/>
      <c r="G906" s="371"/>
      <c r="H906" s="213"/>
      <c r="I906" s="199"/>
      <c r="J906" s="213"/>
      <c r="K906" s="18"/>
      <c r="L906" s="18"/>
      <c r="M906" s="18"/>
      <c r="N906" s="164"/>
      <c r="O906" s="45">
        <v>0</v>
      </c>
      <c r="P906" s="213"/>
      <c r="Q906" s="213"/>
      <c r="R906" s="213"/>
      <c r="S906" s="213"/>
      <c r="T906" s="213"/>
    </row>
    <row r="907" spans="1:20" ht="12.75" customHeight="1" x14ac:dyDescent="0.2">
      <c r="A907" s="189">
        <v>14</v>
      </c>
      <c r="B907" s="220" t="s">
        <v>439</v>
      </c>
      <c r="C907" s="194" t="s">
        <v>1419</v>
      </c>
      <c r="D907" s="194" t="s">
        <v>1433</v>
      </c>
      <c r="E907" s="483">
        <v>12</v>
      </c>
      <c r="F907" s="207">
        <v>2.0076721067999999</v>
      </c>
      <c r="G907" s="371">
        <v>0.08</v>
      </c>
      <c r="H907" s="211">
        <v>0.151896</v>
      </c>
      <c r="I907" s="199"/>
      <c r="J907" s="211">
        <v>0</v>
      </c>
      <c r="K907" s="47" t="s">
        <v>60</v>
      </c>
      <c r="L907" s="47" t="s">
        <v>27</v>
      </c>
      <c r="M907" s="47">
        <v>1</v>
      </c>
      <c r="N907" s="154">
        <v>1.639</v>
      </c>
      <c r="O907" s="45">
        <v>1.639</v>
      </c>
      <c r="P907" s="211">
        <v>24.0920652816</v>
      </c>
      <c r="Q907" s="211">
        <v>1.639</v>
      </c>
      <c r="R907" s="211">
        <v>1.8557761068</v>
      </c>
      <c r="S907" s="211"/>
      <c r="T907" s="211"/>
    </row>
    <row r="908" spans="1:20" ht="12.75" customHeight="1" x14ac:dyDescent="0.2">
      <c r="A908" s="189"/>
      <c r="B908" s="220"/>
      <c r="C908" s="194"/>
      <c r="D908" s="193"/>
      <c r="E908" s="484"/>
      <c r="F908" s="208"/>
      <c r="G908" s="371"/>
      <c r="H908" s="212"/>
      <c r="I908" s="199"/>
      <c r="J908" s="212"/>
      <c r="K908" s="18"/>
      <c r="L908" s="18"/>
      <c r="M908" s="18"/>
      <c r="N908" s="164"/>
      <c r="O908" s="45">
        <v>0</v>
      </c>
      <c r="P908" s="212"/>
      <c r="Q908" s="212"/>
      <c r="R908" s="212"/>
      <c r="S908" s="212"/>
      <c r="T908" s="212"/>
    </row>
    <row r="909" spans="1:20" ht="12.75" customHeight="1" x14ac:dyDescent="0.2">
      <c r="A909" s="189"/>
      <c r="B909" s="220"/>
      <c r="C909" s="194"/>
      <c r="D909" s="193"/>
      <c r="E909" s="484"/>
      <c r="F909" s="208"/>
      <c r="G909" s="371"/>
      <c r="H909" s="212"/>
      <c r="I909" s="199"/>
      <c r="J909" s="212"/>
      <c r="K909" s="18"/>
      <c r="L909" s="18"/>
      <c r="M909" s="19"/>
      <c r="N909" s="164"/>
      <c r="O909" s="45">
        <v>0</v>
      </c>
      <c r="P909" s="212"/>
      <c r="Q909" s="212"/>
      <c r="R909" s="212"/>
      <c r="S909" s="212"/>
      <c r="T909" s="212"/>
    </row>
    <row r="910" spans="1:20" ht="12.75" customHeight="1" x14ac:dyDescent="0.2">
      <c r="A910" s="189"/>
      <c r="B910" s="220"/>
      <c r="C910" s="194"/>
      <c r="D910" s="193"/>
      <c r="E910" s="485"/>
      <c r="F910" s="209"/>
      <c r="G910" s="371"/>
      <c r="H910" s="213"/>
      <c r="I910" s="199"/>
      <c r="J910" s="213"/>
      <c r="K910" s="18"/>
      <c r="L910" s="18"/>
      <c r="M910" s="18"/>
      <c r="N910" s="164"/>
      <c r="O910" s="45">
        <v>0</v>
      </c>
      <c r="P910" s="213"/>
      <c r="Q910" s="213"/>
      <c r="R910" s="213"/>
      <c r="S910" s="213"/>
      <c r="T910" s="213"/>
    </row>
    <row r="911" spans="1:20" ht="12.75" customHeight="1" x14ac:dyDescent="0.2">
      <c r="A911" s="189">
        <v>15</v>
      </c>
      <c r="B911" s="220" t="s">
        <v>682</v>
      </c>
      <c r="C911" s="194" t="s">
        <v>1420</v>
      </c>
      <c r="D911" s="194" t="s">
        <v>1433</v>
      </c>
      <c r="E911" s="483">
        <v>12</v>
      </c>
      <c r="F911" s="207">
        <v>3.9719968932</v>
      </c>
      <c r="G911" s="371">
        <v>0.97</v>
      </c>
      <c r="H911" s="211">
        <v>1.841739</v>
      </c>
      <c r="I911" s="199">
        <v>0.13</v>
      </c>
      <c r="J911" s="211">
        <v>0.30618510000000004</v>
      </c>
      <c r="K911" s="47" t="s">
        <v>161</v>
      </c>
      <c r="L911" s="47" t="s">
        <v>27</v>
      </c>
      <c r="M911" s="47">
        <v>1</v>
      </c>
      <c r="N911" s="154">
        <v>1.611</v>
      </c>
      <c r="O911" s="45">
        <v>1.611</v>
      </c>
      <c r="P911" s="211">
        <v>47.663962718400001</v>
      </c>
      <c r="Q911" s="211">
        <v>1.611</v>
      </c>
      <c r="R911" s="211">
        <v>1.8240727932</v>
      </c>
      <c r="S911" s="211"/>
      <c r="T911" s="211"/>
    </row>
    <row r="912" spans="1:20" ht="12.75" customHeight="1" x14ac:dyDescent="0.2">
      <c r="A912" s="189"/>
      <c r="B912" s="220"/>
      <c r="C912" s="194"/>
      <c r="D912" s="193"/>
      <c r="E912" s="484"/>
      <c r="F912" s="208"/>
      <c r="G912" s="371"/>
      <c r="H912" s="212"/>
      <c r="I912" s="199"/>
      <c r="J912" s="212"/>
      <c r="K912" s="47"/>
      <c r="L912" s="47"/>
      <c r="M912" s="47"/>
      <c r="N912" s="154"/>
      <c r="O912" s="45">
        <v>0</v>
      </c>
      <c r="P912" s="212"/>
      <c r="Q912" s="212"/>
      <c r="R912" s="212"/>
      <c r="S912" s="212"/>
      <c r="T912" s="212"/>
    </row>
    <row r="913" spans="1:20" ht="12.75" customHeight="1" x14ac:dyDescent="0.2">
      <c r="A913" s="189"/>
      <c r="B913" s="220"/>
      <c r="C913" s="194"/>
      <c r="D913" s="193"/>
      <c r="E913" s="484"/>
      <c r="F913" s="208"/>
      <c r="G913" s="371"/>
      <c r="H913" s="212"/>
      <c r="I913" s="199"/>
      <c r="J913" s="212"/>
      <c r="K913" s="47"/>
      <c r="L913" s="47"/>
      <c r="M913" s="50"/>
      <c r="N913" s="154"/>
      <c r="O913" s="45">
        <v>0</v>
      </c>
      <c r="P913" s="212"/>
      <c r="Q913" s="212"/>
      <c r="R913" s="212"/>
      <c r="S913" s="212"/>
      <c r="T913" s="212"/>
    </row>
    <row r="914" spans="1:20" ht="12.75" customHeight="1" x14ac:dyDescent="0.2">
      <c r="A914" s="189"/>
      <c r="B914" s="220"/>
      <c r="C914" s="194"/>
      <c r="D914" s="193"/>
      <c r="E914" s="485"/>
      <c r="F914" s="209"/>
      <c r="G914" s="371"/>
      <c r="H914" s="213"/>
      <c r="I914" s="199"/>
      <c r="J914" s="213"/>
      <c r="K914" s="47"/>
      <c r="L914" s="47"/>
      <c r="M914" s="47"/>
      <c r="N914" s="154"/>
      <c r="O914" s="45">
        <v>0</v>
      </c>
      <c r="P914" s="213"/>
      <c r="Q914" s="213"/>
      <c r="R914" s="213"/>
      <c r="S914" s="213"/>
      <c r="T914" s="213"/>
    </row>
    <row r="915" spans="1:20" ht="12.75" customHeight="1" x14ac:dyDescent="0.2">
      <c r="A915" s="189">
        <v>16</v>
      </c>
      <c r="B915" s="235" t="s">
        <v>253</v>
      </c>
      <c r="C915" s="382" t="s">
        <v>1421</v>
      </c>
      <c r="D915" s="194" t="s">
        <v>1303</v>
      </c>
      <c r="E915" s="339">
        <v>94.4</v>
      </c>
      <c r="F915" s="207">
        <v>5.5458036074999999</v>
      </c>
      <c r="G915" s="199">
        <v>0.83</v>
      </c>
      <c r="H915" s="211">
        <v>1.5759210000000001</v>
      </c>
      <c r="I915" s="300">
        <v>0.03</v>
      </c>
      <c r="J915" s="211">
        <v>7.0658099999999988E-2</v>
      </c>
      <c r="K915" s="47" t="s">
        <v>49</v>
      </c>
      <c r="L915" s="47" t="s">
        <v>32</v>
      </c>
      <c r="M915" s="47">
        <v>0.95</v>
      </c>
      <c r="N915" s="163">
        <v>3.625</v>
      </c>
      <c r="O915" s="45">
        <v>3.4437499999999996</v>
      </c>
      <c r="P915" s="211">
        <v>523.52386054800002</v>
      </c>
      <c r="Q915" s="211">
        <v>3.4437499999999996</v>
      </c>
      <c r="R915" s="211">
        <v>3.8992245075</v>
      </c>
      <c r="S915" s="211"/>
      <c r="T915" s="211"/>
    </row>
    <row r="916" spans="1:20" ht="12.75" customHeight="1" x14ac:dyDescent="0.2">
      <c r="A916" s="189"/>
      <c r="B916" s="236"/>
      <c r="C916" s="382"/>
      <c r="D916" s="193"/>
      <c r="E916" s="340"/>
      <c r="F916" s="208"/>
      <c r="G916" s="199"/>
      <c r="H916" s="212"/>
      <c r="I916" s="300"/>
      <c r="J916" s="212"/>
      <c r="K916" s="46"/>
      <c r="L916" s="46"/>
      <c r="M916" s="46"/>
      <c r="N916" s="163"/>
      <c r="O916" s="45">
        <v>0</v>
      </c>
      <c r="P916" s="212"/>
      <c r="Q916" s="212"/>
      <c r="R916" s="212"/>
      <c r="S916" s="212"/>
      <c r="T916" s="212"/>
    </row>
    <row r="917" spans="1:20" ht="12.75" customHeight="1" x14ac:dyDescent="0.2">
      <c r="A917" s="189"/>
      <c r="B917" s="236"/>
      <c r="C917" s="382"/>
      <c r="D917" s="193"/>
      <c r="E917" s="340"/>
      <c r="F917" s="208"/>
      <c r="G917" s="199"/>
      <c r="H917" s="212"/>
      <c r="I917" s="300"/>
      <c r="J917" s="212"/>
      <c r="K917" s="46"/>
      <c r="L917" s="46"/>
      <c r="M917" s="51"/>
      <c r="N917" s="163"/>
      <c r="O917" s="45">
        <v>0</v>
      </c>
      <c r="P917" s="212"/>
      <c r="Q917" s="212"/>
      <c r="R917" s="212"/>
      <c r="S917" s="212"/>
      <c r="T917" s="212"/>
    </row>
    <row r="918" spans="1:20" ht="12.75" customHeight="1" x14ac:dyDescent="0.2">
      <c r="A918" s="189"/>
      <c r="B918" s="237"/>
      <c r="C918" s="382"/>
      <c r="D918" s="193"/>
      <c r="E918" s="341"/>
      <c r="F918" s="209"/>
      <c r="G918" s="199"/>
      <c r="H918" s="213"/>
      <c r="I918" s="300"/>
      <c r="J918" s="213"/>
      <c r="K918" s="46"/>
      <c r="L918" s="46"/>
      <c r="M918" s="46"/>
      <c r="N918" s="163"/>
      <c r="O918" s="45">
        <v>0</v>
      </c>
      <c r="P918" s="213"/>
      <c r="Q918" s="213"/>
      <c r="R918" s="213"/>
      <c r="S918" s="213"/>
      <c r="T918" s="213"/>
    </row>
    <row r="919" spans="1:20" ht="12.75" customHeight="1" x14ac:dyDescent="0.2">
      <c r="A919" s="189">
        <v>17</v>
      </c>
      <c r="B919" s="235" t="s">
        <v>254</v>
      </c>
      <c r="C919" s="382" t="s">
        <v>1422</v>
      </c>
      <c r="D919" s="194" t="s">
        <v>1303</v>
      </c>
      <c r="E919" s="339">
        <v>126.7</v>
      </c>
      <c r="F919" s="207">
        <v>4.2905222281200004</v>
      </c>
      <c r="G919" s="199">
        <v>0.83</v>
      </c>
      <c r="H919" s="211">
        <v>1.5759210000000001</v>
      </c>
      <c r="I919" s="300">
        <v>0.03</v>
      </c>
      <c r="J919" s="211">
        <v>7.0658099999999988E-2</v>
      </c>
      <c r="K919" s="47" t="s">
        <v>49</v>
      </c>
      <c r="L919" s="47" t="s">
        <v>32</v>
      </c>
      <c r="M919" s="47">
        <v>0.95</v>
      </c>
      <c r="N919" s="163">
        <v>2.4580000000000002</v>
      </c>
      <c r="O919" s="45">
        <v>2.3351000000000002</v>
      </c>
      <c r="P919" s="211">
        <v>543.60916630280406</v>
      </c>
      <c r="Q919" s="211">
        <v>2.3351000000000002</v>
      </c>
      <c r="R919" s="211">
        <v>2.6439431281200005</v>
      </c>
      <c r="S919" s="211"/>
      <c r="T919" s="211"/>
    </row>
    <row r="920" spans="1:20" ht="12.75" customHeight="1" x14ac:dyDescent="0.2">
      <c r="A920" s="189"/>
      <c r="B920" s="236"/>
      <c r="C920" s="382"/>
      <c r="D920" s="193"/>
      <c r="E920" s="340"/>
      <c r="F920" s="208"/>
      <c r="G920" s="199"/>
      <c r="H920" s="212"/>
      <c r="I920" s="300"/>
      <c r="J920" s="212"/>
      <c r="K920" s="46"/>
      <c r="L920" s="46"/>
      <c r="M920" s="46"/>
      <c r="N920" s="163"/>
      <c r="O920" s="45">
        <v>0</v>
      </c>
      <c r="P920" s="212"/>
      <c r="Q920" s="212"/>
      <c r="R920" s="212"/>
      <c r="S920" s="212"/>
      <c r="T920" s="212"/>
    </row>
    <row r="921" spans="1:20" ht="12.75" customHeight="1" x14ac:dyDescent="0.2">
      <c r="A921" s="189"/>
      <c r="B921" s="236"/>
      <c r="C921" s="382"/>
      <c r="D921" s="193"/>
      <c r="E921" s="340"/>
      <c r="F921" s="208"/>
      <c r="G921" s="199"/>
      <c r="H921" s="212"/>
      <c r="I921" s="300"/>
      <c r="J921" s="212"/>
      <c r="K921" s="46"/>
      <c r="L921" s="46"/>
      <c r="M921" s="51"/>
      <c r="N921" s="163"/>
      <c r="O921" s="45">
        <v>0</v>
      </c>
      <c r="P921" s="212"/>
      <c r="Q921" s="212"/>
      <c r="R921" s="212"/>
      <c r="S921" s="212"/>
      <c r="T921" s="212"/>
    </row>
    <row r="922" spans="1:20" ht="12.75" customHeight="1" x14ac:dyDescent="0.2">
      <c r="A922" s="189"/>
      <c r="B922" s="237"/>
      <c r="C922" s="382"/>
      <c r="D922" s="193"/>
      <c r="E922" s="341"/>
      <c r="F922" s="209"/>
      <c r="G922" s="199"/>
      <c r="H922" s="213"/>
      <c r="I922" s="300"/>
      <c r="J922" s="213"/>
      <c r="K922" s="46"/>
      <c r="L922" s="46"/>
      <c r="M922" s="46"/>
      <c r="N922" s="163"/>
      <c r="O922" s="45">
        <v>0</v>
      </c>
      <c r="P922" s="213"/>
      <c r="Q922" s="213"/>
      <c r="R922" s="213"/>
      <c r="S922" s="213"/>
      <c r="T922" s="213"/>
    </row>
    <row r="923" spans="1:20" ht="12.75" customHeight="1" x14ac:dyDescent="0.2">
      <c r="A923" s="189">
        <v>18</v>
      </c>
      <c r="B923" s="235" t="s">
        <v>255</v>
      </c>
      <c r="C923" s="382" t="s">
        <v>1423</v>
      </c>
      <c r="D923" s="194" t="s">
        <v>1303</v>
      </c>
      <c r="E923" s="339">
        <v>143.80000000000001</v>
      </c>
      <c r="F923" s="207">
        <v>3.0853171529759997</v>
      </c>
      <c r="G923" s="199">
        <v>0.96</v>
      </c>
      <c r="H923" s="211">
        <v>1.8227519999999999</v>
      </c>
      <c r="I923" s="300">
        <v>0.02</v>
      </c>
      <c r="J923" s="211">
        <v>4.7105400000000006E-2</v>
      </c>
      <c r="K923" s="47" t="s">
        <v>49</v>
      </c>
      <c r="L923" s="47" t="s">
        <v>32</v>
      </c>
      <c r="M923" s="47">
        <v>0.94</v>
      </c>
      <c r="N923" s="163">
        <v>1.1419999999999999</v>
      </c>
      <c r="O923" s="45">
        <v>1.0734799999999998</v>
      </c>
      <c r="P923" s="211">
        <v>443.66860659794878</v>
      </c>
      <c r="Q923" s="211">
        <v>1.0734799999999998</v>
      </c>
      <c r="R923" s="211">
        <v>1.2154597529759998</v>
      </c>
      <c r="S923" s="211"/>
      <c r="T923" s="211"/>
    </row>
    <row r="924" spans="1:20" ht="12.75" customHeight="1" x14ac:dyDescent="0.2">
      <c r="A924" s="189"/>
      <c r="B924" s="236"/>
      <c r="C924" s="382"/>
      <c r="D924" s="193"/>
      <c r="E924" s="340"/>
      <c r="F924" s="208"/>
      <c r="G924" s="199"/>
      <c r="H924" s="212"/>
      <c r="I924" s="300"/>
      <c r="J924" s="212"/>
      <c r="K924" s="46"/>
      <c r="L924" s="46"/>
      <c r="M924" s="46"/>
      <c r="N924" s="163"/>
      <c r="O924" s="45">
        <v>0</v>
      </c>
      <c r="P924" s="212"/>
      <c r="Q924" s="212"/>
      <c r="R924" s="212"/>
      <c r="S924" s="212"/>
      <c r="T924" s="212"/>
    </row>
    <row r="925" spans="1:20" ht="12.75" customHeight="1" x14ac:dyDescent="0.2">
      <c r="A925" s="189"/>
      <c r="B925" s="236"/>
      <c r="C925" s="382"/>
      <c r="D925" s="193"/>
      <c r="E925" s="340"/>
      <c r="F925" s="208"/>
      <c r="G925" s="199"/>
      <c r="H925" s="212"/>
      <c r="I925" s="300"/>
      <c r="J925" s="212"/>
      <c r="K925" s="46"/>
      <c r="L925" s="46"/>
      <c r="M925" s="51"/>
      <c r="N925" s="163"/>
      <c r="O925" s="45">
        <v>0</v>
      </c>
      <c r="P925" s="212"/>
      <c r="Q925" s="212"/>
      <c r="R925" s="212"/>
      <c r="S925" s="212"/>
      <c r="T925" s="212"/>
    </row>
    <row r="926" spans="1:20" ht="12.75" customHeight="1" x14ac:dyDescent="0.2">
      <c r="A926" s="189"/>
      <c r="B926" s="237"/>
      <c r="C926" s="382"/>
      <c r="D926" s="193"/>
      <c r="E926" s="341"/>
      <c r="F926" s="209"/>
      <c r="G926" s="199"/>
      <c r="H926" s="213"/>
      <c r="I926" s="300"/>
      <c r="J926" s="213"/>
      <c r="K926" s="46"/>
      <c r="L926" s="46"/>
      <c r="M926" s="46"/>
      <c r="N926" s="163"/>
      <c r="O926" s="45">
        <v>0</v>
      </c>
      <c r="P926" s="213"/>
      <c r="Q926" s="213"/>
      <c r="R926" s="213"/>
      <c r="S926" s="213"/>
      <c r="T926" s="213"/>
    </row>
    <row r="927" spans="1:20" ht="12.75" customHeight="1" x14ac:dyDescent="0.2">
      <c r="A927" s="189">
        <v>19</v>
      </c>
      <c r="B927" s="235" t="s">
        <v>256</v>
      </c>
      <c r="C927" s="382" t="s">
        <v>1424</v>
      </c>
      <c r="D927" s="194" t="s">
        <v>1303</v>
      </c>
      <c r="E927" s="339">
        <v>506.8</v>
      </c>
      <c r="F927" s="207">
        <v>2.5312662869999998</v>
      </c>
      <c r="G927" s="199">
        <v>0.88</v>
      </c>
      <c r="H927" s="211">
        <v>1.6708559999999999</v>
      </c>
      <c r="I927" s="300">
        <v>0.03</v>
      </c>
      <c r="J927" s="211">
        <v>7.0658099999999988E-2</v>
      </c>
      <c r="K927" s="47" t="s">
        <v>49</v>
      </c>
      <c r="L927" s="47" t="s">
        <v>32</v>
      </c>
      <c r="M927" s="47">
        <v>0.93</v>
      </c>
      <c r="N927" s="163">
        <v>0.75</v>
      </c>
      <c r="O927" s="45">
        <v>0.69750000000000001</v>
      </c>
      <c r="P927" s="211">
        <v>1282.8457542515998</v>
      </c>
      <c r="Q927" s="211">
        <v>0.69750000000000001</v>
      </c>
      <c r="R927" s="211">
        <v>0.78975218699999994</v>
      </c>
      <c r="S927" s="211"/>
      <c r="T927" s="211"/>
    </row>
    <row r="928" spans="1:20" ht="12.75" customHeight="1" x14ac:dyDescent="0.2">
      <c r="A928" s="189"/>
      <c r="B928" s="236"/>
      <c r="C928" s="382"/>
      <c r="D928" s="193"/>
      <c r="E928" s="340"/>
      <c r="F928" s="208"/>
      <c r="G928" s="199"/>
      <c r="H928" s="212"/>
      <c r="I928" s="300"/>
      <c r="J928" s="212"/>
      <c r="K928" s="46"/>
      <c r="L928" s="46"/>
      <c r="M928" s="46"/>
      <c r="N928" s="163"/>
      <c r="O928" s="45">
        <v>0</v>
      </c>
      <c r="P928" s="212"/>
      <c r="Q928" s="212"/>
      <c r="R928" s="212"/>
      <c r="S928" s="212"/>
      <c r="T928" s="212"/>
    </row>
    <row r="929" spans="1:20" ht="12.75" customHeight="1" x14ac:dyDescent="0.2">
      <c r="A929" s="189"/>
      <c r="B929" s="236"/>
      <c r="C929" s="382"/>
      <c r="D929" s="193"/>
      <c r="E929" s="340"/>
      <c r="F929" s="208"/>
      <c r="G929" s="199"/>
      <c r="H929" s="212"/>
      <c r="I929" s="300"/>
      <c r="J929" s="212"/>
      <c r="K929" s="46"/>
      <c r="L929" s="46"/>
      <c r="M929" s="51"/>
      <c r="N929" s="163"/>
      <c r="O929" s="45">
        <v>0</v>
      </c>
      <c r="P929" s="212"/>
      <c r="Q929" s="212"/>
      <c r="R929" s="212"/>
      <c r="S929" s="212"/>
      <c r="T929" s="212"/>
    </row>
    <row r="930" spans="1:20" ht="12.75" customHeight="1" x14ac:dyDescent="0.2">
      <c r="A930" s="189"/>
      <c r="B930" s="237"/>
      <c r="C930" s="382"/>
      <c r="D930" s="193"/>
      <c r="E930" s="341"/>
      <c r="F930" s="209"/>
      <c r="G930" s="199"/>
      <c r="H930" s="213"/>
      <c r="I930" s="300"/>
      <c r="J930" s="213"/>
      <c r="K930" s="46"/>
      <c r="L930" s="46"/>
      <c r="M930" s="46"/>
      <c r="N930" s="163"/>
      <c r="O930" s="45">
        <v>0</v>
      </c>
      <c r="P930" s="213"/>
      <c r="Q930" s="213"/>
      <c r="R930" s="213"/>
      <c r="S930" s="213"/>
      <c r="T930" s="213"/>
    </row>
    <row r="931" spans="1:20" ht="12.75" customHeight="1" x14ac:dyDescent="0.2">
      <c r="A931" s="189">
        <v>20</v>
      </c>
      <c r="B931" s="235" t="s">
        <v>153</v>
      </c>
      <c r="C931" s="382" t="s">
        <v>1425</v>
      </c>
      <c r="D931" s="194" t="s">
        <v>1303</v>
      </c>
      <c r="E931" s="339">
        <v>1305.7</v>
      </c>
      <c r="F931" s="207">
        <v>1.9814549064240001</v>
      </c>
      <c r="G931" s="199">
        <v>0.72</v>
      </c>
      <c r="H931" s="211">
        <v>1.3670640000000001</v>
      </c>
      <c r="I931" s="300">
        <v>0.02</v>
      </c>
      <c r="J931" s="211">
        <v>4.7105400000000006E-2</v>
      </c>
      <c r="K931" s="47" t="s">
        <v>49</v>
      </c>
      <c r="L931" s="47" t="s">
        <v>32</v>
      </c>
      <c r="M931" s="47">
        <v>0.94</v>
      </c>
      <c r="N931" s="163">
        <v>0.53300000000000003</v>
      </c>
      <c r="O931" s="45">
        <v>0.50102000000000002</v>
      </c>
      <c r="P931" s="211">
        <v>2587.1856713178172</v>
      </c>
      <c r="Q931" s="211">
        <v>0.50102000000000002</v>
      </c>
      <c r="R931" s="211">
        <v>0.567285506424</v>
      </c>
      <c r="S931" s="211"/>
      <c r="T931" s="211"/>
    </row>
    <row r="932" spans="1:20" ht="12.75" customHeight="1" x14ac:dyDescent="0.2">
      <c r="A932" s="189"/>
      <c r="B932" s="236"/>
      <c r="C932" s="382"/>
      <c r="D932" s="193"/>
      <c r="E932" s="340"/>
      <c r="F932" s="208"/>
      <c r="G932" s="199"/>
      <c r="H932" s="212"/>
      <c r="I932" s="300"/>
      <c r="J932" s="212"/>
      <c r="K932" s="46"/>
      <c r="L932" s="46"/>
      <c r="M932" s="46"/>
      <c r="N932" s="163"/>
      <c r="O932" s="45">
        <v>0</v>
      </c>
      <c r="P932" s="212"/>
      <c r="Q932" s="212"/>
      <c r="R932" s="212"/>
      <c r="S932" s="212"/>
      <c r="T932" s="212"/>
    </row>
    <row r="933" spans="1:20" ht="12.75" customHeight="1" x14ac:dyDescent="0.2">
      <c r="A933" s="189"/>
      <c r="B933" s="236"/>
      <c r="C933" s="382"/>
      <c r="D933" s="193"/>
      <c r="E933" s="340"/>
      <c r="F933" s="208"/>
      <c r="G933" s="199"/>
      <c r="H933" s="212"/>
      <c r="I933" s="300"/>
      <c r="J933" s="212"/>
      <c r="K933" s="46"/>
      <c r="L933" s="46"/>
      <c r="M933" s="51"/>
      <c r="N933" s="163"/>
      <c r="O933" s="45">
        <v>0</v>
      </c>
      <c r="P933" s="212"/>
      <c r="Q933" s="212"/>
      <c r="R933" s="212"/>
      <c r="S933" s="212"/>
      <c r="T933" s="212"/>
    </row>
    <row r="934" spans="1:20" ht="12.75" customHeight="1" x14ac:dyDescent="0.2">
      <c r="A934" s="189"/>
      <c r="B934" s="237"/>
      <c r="C934" s="382"/>
      <c r="D934" s="193"/>
      <c r="E934" s="341"/>
      <c r="F934" s="209"/>
      <c r="G934" s="199"/>
      <c r="H934" s="213"/>
      <c r="I934" s="300"/>
      <c r="J934" s="213"/>
      <c r="K934" s="46"/>
      <c r="L934" s="46"/>
      <c r="M934" s="46"/>
      <c r="N934" s="163"/>
      <c r="O934" s="45">
        <v>0</v>
      </c>
      <c r="P934" s="213"/>
      <c r="Q934" s="213"/>
      <c r="R934" s="213"/>
      <c r="S934" s="213"/>
      <c r="T934" s="213"/>
    </row>
    <row r="935" spans="1:20" ht="12.75" customHeight="1" x14ac:dyDescent="0.2">
      <c r="A935" s="189">
        <v>21</v>
      </c>
      <c r="B935" s="220" t="s">
        <v>46</v>
      </c>
      <c r="C935" s="382" t="s">
        <v>1426</v>
      </c>
      <c r="D935" s="194" t="s">
        <v>1433</v>
      </c>
      <c r="E935" s="339">
        <v>2050</v>
      </c>
      <c r="F935" s="207">
        <v>9.0580895999999994E-2</v>
      </c>
      <c r="G935" s="199"/>
      <c r="H935" s="211">
        <v>0</v>
      </c>
      <c r="I935" s="300"/>
      <c r="J935" s="211">
        <v>0</v>
      </c>
      <c r="K935" s="46" t="s">
        <v>163</v>
      </c>
      <c r="L935" s="47" t="s">
        <v>27</v>
      </c>
      <c r="M935" s="47">
        <v>1</v>
      </c>
      <c r="N935" s="163">
        <v>0.08</v>
      </c>
      <c r="O935" s="45">
        <v>0.08</v>
      </c>
      <c r="P935" s="211">
        <v>185.6908368</v>
      </c>
      <c r="Q935" s="211">
        <v>0.08</v>
      </c>
      <c r="R935" s="211">
        <v>9.0580895999999994E-2</v>
      </c>
      <c r="S935" s="211"/>
      <c r="T935" s="211"/>
    </row>
    <row r="936" spans="1:20" ht="12.75" customHeight="1" x14ac:dyDescent="0.2">
      <c r="A936" s="189"/>
      <c r="B936" s="220"/>
      <c r="C936" s="382"/>
      <c r="D936" s="193"/>
      <c r="E936" s="340"/>
      <c r="F936" s="208"/>
      <c r="G936" s="199"/>
      <c r="H936" s="212"/>
      <c r="I936" s="300"/>
      <c r="J936" s="212"/>
      <c r="K936" s="46"/>
      <c r="L936" s="46"/>
      <c r="M936" s="46"/>
      <c r="N936" s="163"/>
      <c r="O936" s="45">
        <v>0</v>
      </c>
      <c r="P936" s="212"/>
      <c r="Q936" s="212"/>
      <c r="R936" s="212"/>
      <c r="S936" s="212"/>
      <c r="T936" s="212"/>
    </row>
    <row r="937" spans="1:20" ht="12.75" customHeight="1" x14ac:dyDescent="0.2">
      <c r="A937" s="189"/>
      <c r="B937" s="220"/>
      <c r="C937" s="382"/>
      <c r="D937" s="193"/>
      <c r="E937" s="340"/>
      <c r="F937" s="208"/>
      <c r="G937" s="199"/>
      <c r="H937" s="212"/>
      <c r="I937" s="300"/>
      <c r="J937" s="212"/>
      <c r="K937" s="46"/>
      <c r="L937" s="46"/>
      <c r="M937" s="51"/>
      <c r="N937" s="163"/>
      <c r="O937" s="45">
        <v>0</v>
      </c>
      <c r="P937" s="212"/>
      <c r="Q937" s="212"/>
      <c r="R937" s="212"/>
      <c r="S937" s="212"/>
      <c r="T937" s="212"/>
    </row>
    <row r="938" spans="1:20" ht="12.75" customHeight="1" x14ac:dyDescent="0.2">
      <c r="A938" s="189"/>
      <c r="B938" s="220"/>
      <c r="C938" s="382"/>
      <c r="D938" s="193"/>
      <c r="E938" s="341"/>
      <c r="F938" s="209"/>
      <c r="G938" s="199"/>
      <c r="H938" s="213"/>
      <c r="I938" s="300"/>
      <c r="J938" s="213"/>
      <c r="K938" s="46"/>
      <c r="L938" s="46"/>
      <c r="M938" s="46"/>
      <c r="N938" s="163"/>
      <c r="O938" s="45">
        <v>0</v>
      </c>
      <c r="P938" s="213"/>
      <c r="Q938" s="213"/>
      <c r="R938" s="213"/>
      <c r="S938" s="213"/>
      <c r="T938" s="213"/>
    </row>
    <row r="939" spans="1:20" ht="12.75" customHeight="1" x14ac:dyDescent="0.2">
      <c r="A939" s="189">
        <v>22</v>
      </c>
      <c r="B939" s="220" t="s">
        <v>46</v>
      </c>
      <c r="C939" s="194" t="s">
        <v>1427</v>
      </c>
      <c r="D939" s="194" t="s">
        <v>1433</v>
      </c>
      <c r="E939" s="339">
        <v>4200</v>
      </c>
      <c r="F939" s="207">
        <v>5.6613060000000007E-2</v>
      </c>
      <c r="G939" s="199"/>
      <c r="H939" s="211">
        <v>0</v>
      </c>
      <c r="I939" s="300"/>
      <c r="J939" s="211">
        <v>0</v>
      </c>
      <c r="K939" s="47" t="s">
        <v>154</v>
      </c>
      <c r="L939" s="47" t="s">
        <v>27</v>
      </c>
      <c r="M939" s="47">
        <v>1</v>
      </c>
      <c r="N939" s="154">
        <v>0.05</v>
      </c>
      <c r="O939" s="45">
        <v>0.05</v>
      </c>
      <c r="P939" s="211">
        <v>237.77485200000004</v>
      </c>
      <c r="Q939" s="211">
        <v>0.05</v>
      </c>
      <c r="R939" s="211">
        <v>5.6613060000000007E-2</v>
      </c>
      <c r="S939" s="211"/>
      <c r="T939" s="211"/>
    </row>
    <row r="940" spans="1:20" ht="12.75" customHeight="1" x14ac:dyDescent="0.2">
      <c r="A940" s="189"/>
      <c r="B940" s="220"/>
      <c r="C940" s="194"/>
      <c r="D940" s="193"/>
      <c r="E940" s="340"/>
      <c r="F940" s="208"/>
      <c r="G940" s="199"/>
      <c r="H940" s="212"/>
      <c r="I940" s="300"/>
      <c r="J940" s="212"/>
      <c r="K940" s="47"/>
      <c r="L940" s="47"/>
      <c r="M940" s="47"/>
      <c r="N940" s="154"/>
      <c r="O940" s="45">
        <v>0</v>
      </c>
      <c r="P940" s="212"/>
      <c r="Q940" s="212"/>
      <c r="R940" s="212"/>
      <c r="S940" s="212"/>
      <c r="T940" s="212"/>
    </row>
    <row r="941" spans="1:20" ht="12.75" customHeight="1" x14ac:dyDescent="0.2">
      <c r="A941" s="189"/>
      <c r="B941" s="220"/>
      <c r="C941" s="194"/>
      <c r="D941" s="193"/>
      <c r="E941" s="340"/>
      <c r="F941" s="208"/>
      <c r="G941" s="199"/>
      <c r="H941" s="212"/>
      <c r="I941" s="300"/>
      <c r="J941" s="212"/>
      <c r="K941" s="47"/>
      <c r="L941" s="47"/>
      <c r="M941" s="48"/>
      <c r="N941" s="154"/>
      <c r="O941" s="45">
        <v>0</v>
      </c>
      <c r="P941" s="212"/>
      <c r="Q941" s="212"/>
      <c r="R941" s="212"/>
      <c r="S941" s="212"/>
      <c r="T941" s="212"/>
    </row>
    <row r="942" spans="1:20" ht="12.75" customHeight="1" x14ac:dyDescent="0.2">
      <c r="A942" s="189"/>
      <c r="B942" s="220"/>
      <c r="C942" s="194"/>
      <c r="D942" s="193"/>
      <c r="E942" s="341"/>
      <c r="F942" s="209"/>
      <c r="G942" s="199"/>
      <c r="H942" s="213"/>
      <c r="I942" s="300"/>
      <c r="J942" s="213"/>
      <c r="K942" s="47"/>
      <c r="L942" s="47"/>
      <c r="M942" s="47"/>
      <c r="N942" s="154"/>
      <c r="O942" s="45">
        <v>0</v>
      </c>
      <c r="P942" s="213"/>
      <c r="Q942" s="213"/>
      <c r="R942" s="213"/>
      <c r="S942" s="213"/>
      <c r="T942" s="213"/>
    </row>
    <row r="943" spans="1:20" ht="12.75" customHeight="1" x14ac:dyDescent="0.2">
      <c r="A943" s="189">
        <v>23</v>
      </c>
      <c r="B943" s="220" t="s">
        <v>46</v>
      </c>
      <c r="C943" s="194" t="s">
        <v>1428</v>
      </c>
      <c r="D943" s="194" t="s">
        <v>1303</v>
      </c>
      <c r="E943" s="339">
        <v>30</v>
      </c>
      <c r="F943" s="207">
        <v>0.11322612000000001</v>
      </c>
      <c r="G943" s="199"/>
      <c r="H943" s="211">
        <v>0</v>
      </c>
      <c r="I943" s="199"/>
      <c r="J943" s="211">
        <v>0</v>
      </c>
      <c r="K943" s="47" t="s">
        <v>257</v>
      </c>
      <c r="L943" s="47" t="s">
        <v>32</v>
      </c>
      <c r="M943" s="47">
        <v>1</v>
      </c>
      <c r="N943" s="154">
        <v>0.1</v>
      </c>
      <c r="O943" s="45">
        <v>0.1</v>
      </c>
      <c r="P943" s="211">
        <v>3.3967836000000005</v>
      </c>
      <c r="Q943" s="211">
        <v>0.1</v>
      </c>
      <c r="R943" s="211">
        <v>0.11322612000000001</v>
      </c>
      <c r="S943" s="211"/>
      <c r="T943" s="211"/>
    </row>
    <row r="944" spans="1:20" ht="12.75" customHeight="1" x14ac:dyDescent="0.2">
      <c r="A944" s="189"/>
      <c r="B944" s="220"/>
      <c r="C944" s="194"/>
      <c r="D944" s="193"/>
      <c r="E944" s="340"/>
      <c r="F944" s="208"/>
      <c r="G944" s="199"/>
      <c r="H944" s="212"/>
      <c r="I944" s="199"/>
      <c r="J944" s="212"/>
      <c r="K944" s="47"/>
      <c r="L944" s="47"/>
      <c r="M944" s="47"/>
      <c r="N944" s="154"/>
      <c r="O944" s="45">
        <v>0</v>
      </c>
      <c r="P944" s="212"/>
      <c r="Q944" s="212"/>
      <c r="R944" s="212"/>
      <c r="S944" s="212"/>
      <c r="T944" s="212"/>
    </row>
    <row r="945" spans="1:20" ht="12.75" customHeight="1" x14ac:dyDescent="0.2">
      <c r="A945" s="189"/>
      <c r="B945" s="220"/>
      <c r="C945" s="194"/>
      <c r="D945" s="193"/>
      <c r="E945" s="340"/>
      <c r="F945" s="208"/>
      <c r="G945" s="199"/>
      <c r="H945" s="212"/>
      <c r="I945" s="199"/>
      <c r="J945" s="212"/>
      <c r="K945" s="47"/>
      <c r="L945" s="47"/>
      <c r="M945" s="50"/>
      <c r="N945" s="154"/>
      <c r="O945" s="45">
        <v>0</v>
      </c>
      <c r="P945" s="212"/>
      <c r="Q945" s="212"/>
      <c r="R945" s="212"/>
      <c r="S945" s="212"/>
      <c r="T945" s="212"/>
    </row>
    <row r="946" spans="1:20" ht="12.75" customHeight="1" x14ac:dyDescent="0.2">
      <c r="A946" s="189"/>
      <c r="B946" s="220"/>
      <c r="C946" s="194"/>
      <c r="D946" s="193"/>
      <c r="E946" s="341"/>
      <c r="F946" s="209"/>
      <c r="G946" s="199"/>
      <c r="H946" s="213"/>
      <c r="I946" s="199"/>
      <c r="J946" s="213"/>
      <c r="K946" s="47"/>
      <c r="L946" s="47"/>
      <c r="M946" s="47"/>
      <c r="N946" s="154"/>
      <c r="O946" s="45">
        <v>0</v>
      </c>
      <c r="P946" s="213"/>
      <c r="Q946" s="213"/>
      <c r="R946" s="213"/>
      <c r="S946" s="213"/>
      <c r="T946" s="213"/>
    </row>
    <row r="947" spans="1:20" ht="12.75" customHeight="1" x14ac:dyDescent="0.2">
      <c r="A947" s="189">
        <v>24</v>
      </c>
      <c r="B947" s="235" t="s">
        <v>46</v>
      </c>
      <c r="C947" s="217" t="s">
        <v>1429</v>
      </c>
      <c r="D947" s="217" t="s">
        <v>1296</v>
      </c>
      <c r="E947" s="315">
        <v>130</v>
      </c>
      <c r="F947" s="207">
        <v>1.3700360520000001</v>
      </c>
      <c r="G947" s="222"/>
      <c r="H947" s="211">
        <v>0</v>
      </c>
      <c r="I947" s="222"/>
      <c r="J947" s="211">
        <v>0</v>
      </c>
      <c r="K947" s="47" t="s">
        <v>450</v>
      </c>
      <c r="L947" s="47" t="s">
        <v>23</v>
      </c>
      <c r="M947" s="47">
        <v>1</v>
      </c>
      <c r="N947" s="154">
        <v>1.21</v>
      </c>
      <c r="O947" s="45">
        <v>1.21</v>
      </c>
      <c r="P947" s="211">
        <v>178.10468676000002</v>
      </c>
      <c r="Q947" s="211">
        <v>1.21</v>
      </c>
      <c r="R947" s="211">
        <v>1.3700360520000001</v>
      </c>
      <c r="S947" s="211"/>
      <c r="T947" s="211"/>
    </row>
    <row r="948" spans="1:20" ht="12.75" customHeight="1" x14ac:dyDescent="0.2">
      <c r="A948" s="189"/>
      <c r="B948" s="236"/>
      <c r="C948" s="218"/>
      <c r="D948" s="218"/>
      <c r="E948" s="316"/>
      <c r="F948" s="208"/>
      <c r="G948" s="223"/>
      <c r="H948" s="212"/>
      <c r="I948" s="223"/>
      <c r="J948" s="212"/>
      <c r="K948" s="47"/>
      <c r="L948" s="47"/>
      <c r="M948" s="47"/>
      <c r="N948" s="154"/>
      <c r="O948" s="45">
        <v>0</v>
      </c>
      <c r="P948" s="212"/>
      <c r="Q948" s="212"/>
      <c r="R948" s="212"/>
      <c r="S948" s="212"/>
      <c r="T948" s="212"/>
    </row>
    <row r="949" spans="1:20" ht="12.75" customHeight="1" x14ac:dyDescent="0.2">
      <c r="A949" s="189"/>
      <c r="B949" s="236"/>
      <c r="C949" s="218"/>
      <c r="D949" s="218"/>
      <c r="E949" s="316"/>
      <c r="F949" s="208"/>
      <c r="G949" s="223"/>
      <c r="H949" s="212"/>
      <c r="I949" s="223"/>
      <c r="J949" s="212"/>
      <c r="K949" s="47"/>
      <c r="L949" s="47"/>
      <c r="M949" s="50"/>
      <c r="N949" s="154"/>
      <c r="O949" s="45">
        <v>0</v>
      </c>
      <c r="P949" s="212"/>
      <c r="Q949" s="212"/>
      <c r="R949" s="212"/>
      <c r="S949" s="212"/>
      <c r="T949" s="212"/>
    </row>
    <row r="950" spans="1:20" ht="12.75" customHeight="1" x14ac:dyDescent="0.2">
      <c r="A950" s="189"/>
      <c r="B950" s="237"/>
      <c r="C950" s="219"/>
      <c r="D950" s="219"/>
      <c r="E950" s="317"/>
      <c r="F950" s="209"/>
      <c r="G950" s="224"/>
      <c r="H950" s="213"/>
      <c r="I950" s="224"/>
      <c r="J950" s="213"/>
      <c r="K950" s="47"/>
      <c r="L950" s="47"/>
      <c r="M950" s="47"/>
      <c r="N950" s="154"/>
      <c r="O950" s="45">
        <v>0</v>
      </c>
      <c r="P950" s="213"/>
      <c r="Q950" s="213"/>
      <c r="R950" s="213"/>
      <c r="S950" s="213"/>
      <c r="T950" s="213"/>
    </row>
    <row r="951" spans="1:20" s="44" customFormat="1" ht="12.75" customHeight="1" x14ac:dyDescent="0.2">
      <c r="A951" s="456"/>
      <c r="B951" s="459"/>
      <c r="C951" s="462" t="s">
        <v>1319</v>
      </c>
      <c r="D951" s="459"/>
      <c r="E951" s="474"/>
      <c r="F951" s="477">
        <v>0</v>
      </c>
      <c r="G951" s="500"/>
      <c r="H951" s="470">
        <v>0</v>
      </c>
      <c r="I951" s="497"/>
      <c r="J951" s="470">
        <v>0</v>
      </c>
      <c r="K951" s="88"/>
      <c r="L951" s="88"/>
      <c r="M951" s="88"/>
      <c r="N951" s="89"/>
      <c r="O951" s="90">
        <v>0</v>
      </c>
      <c r="P951" s="470">
        <v>0</v>
      </c>
      <c r="Q951" s="470">
        <v>0</v>
      </c>
      <c r="R951" s="470">
        <v>0</v>
      </c>
      <c r="S951" s="480"/>
      <c r="T951" s="503"/>
    </row>
    <row r="952" spans="1:20" s="44" customFormat="1" ht="12.75" customHeight="1" x14ac:dyDescent="0.2">
      <c r="A952" s="457"/>
      <c r="B952" s="460"/>
      <c r="C952" s="463"/>
      <c r="D952" s="460"/>
      <c r="E952" s="475"/>
      <c r="F952" s="478"/>
      <c r="G952" s="501"/>
      <c r="H952" s="471"/>
      <c r="I952" s="498"/>
      <c r="J952" s="471"/>
      <c r="K952" s="88"/>
      <c r="L952" s="88"/>
      <c r="M952" s="88"/>
      <c r="N952" s="89"/>
      <c r="O952" s="90">
        <v>0</v>
      </c>
      <c r="P952" s="471"/>
      <c r="Q952" s="471"/>
      <c r="R952" s="471"/>
      <c r="S952" s="480"/>
      <c r="T952" s="503"/>
    </row>
    <row r="953" spans="1:20" s="44" customFormat="1" ht="12.75" customHeight="1" x14ac:dyDescent="0.2">
      <c r="A953" s="457"/>
      <c r="B953" s="460"/>
      <c r="C953" s="463"/>
      <c r="D953" s="460"/>
      <c r="E953" s="475"/>
      <c r="F953" s="478"/>
      <c r="G953" s="501"/>
      <c r="H953" s="471"/>
      <c r="I953" s="498"/>
      <c r="J953" s="471"/>
      <c r="K953" s="88"/>
      <c r="L953" s="88"/>
      <c r="M953" s="88"/>
      <c r="N953" s="89"/>
      <c r="O953" s="90">
        <v>0</v>
      </c>
      <c r="P953" s="471"/>
      <c r="Q953" s="471"/>
      <c r="R953" s="471"/>
      <c r="S953" s="480"/>
      <c r="T953" s="503"/>
    </row>
    <row r="954" spans="1:20" s="44" customFormat="1" ht="12.75" customHeight="1" x14ac:dyDescent="0.2">
      <c r="A954" s="458"/>
      <c r="B954" s="461"/>
      <c r="C954" s="464"/>
      <c r="D954" s="461"/>
      <c r="E954" s="476"/>
      <c r="F954" s="479"/>
      <c r="G954" s="502"/>
      <c r="H954" s="472"/>
      <c r="I954" s="499"/>
      <c r="J954" s="472"/>
      <c r="K954" s="88"/>
      <c r="L954" s="88"/>
      <c r="M954" s="88"/>
      <c r="N954" s="89"/>
      <c r="O954" s="90">
        <v>0</v>
      </c>
      <c r="P954" s="472"/>
      <c r="Q954" s="472"/>
      <c r="R954" s="472"/>
      <c r="S954" s="480"/>
      <c r="T954" s="503"/>
    </row>
    <row r="955" spans="1:20" s="44" customFormat="1" ht="12.75" customHeight="1" x14ac:dyDescent="0.2">
      <c r="A955" s="456"/>
      <c r="B955" s="459"/>
      <c r="C955" s="462" t="s">
        <v>1320</v>
      </c>
      <c r="D955" s="459"/>
      <c r="E955" s="474"/>
      <c r="F955" s="477">
        <v>0</v>
      </c>
      <c r="G955" s="500"/>
      <c r="H955" s="470">
        <v>0</v>
      </c>
      <c r="I955" s="497"/>
      <c r="J955" s="470">
        <v>0</v>
      </c>
      <c r="K955" s="88"/>
      <c r="L955" s="88"/>
      <c r="M955" s="88"/>
      <c r="N955" s="89"/>
      <c r="O955" s="90">
        <v>0</v>
      </c>
      <c r="P955" s="470">
        <v>0</v>
      </c>
      <c r="Q955" s="470">
        <v>0</v>
      </c>
      <c r="R955" s="470">
        <v>0</v>
      </c>
      <c r="S955" s="480"/>
      <c r="T955" s="481">
        <v>3.3485827928954902E-2</v>
      </c>
    </row>
    <row r="956" spans="1:20" s="44" customFormat="1" ht="12.75" customHeight="1" x14ac:dyDescent="0.2">
      <c r="A956" s="457"/>
      <c r="B956" s="460"/>
      <c r="C956" s="463"/>
      <c r="D956" s="460"/>
      <c r="E956" s="475"/>
      <c r="F956" s="478"/>
      <c r="G956" s="501"/>
      <c r="H956" s="471"/>
      <c r="I956" s="498"/>
      <c r="J956" s="471"/>
      <c r="K956" s="88"/>
      <c r="L956" s="88"/>
      <c r="M956" s="88"/>
      <c r="N956" s="89"/>
      <c r="O956" s="90">
        <v>0</v>
      </c>
      <c r="P956" s="471"/>
      <c r="Q956" s="471"/>
      <c r="R956" s="471"/>
      <c r="S956" s="480"/>
      <c r="T956" s="481"/>
    </row>
    <row r="957" spans="1:20" s="44" customFormat="1" ht="12.75" customHeight="1" x14ac:dyDescent="0.2">
      <c r="A957" s="457"/>
      <c r="B957" s="460"/>
      <c r="C957" s="463"/>
      <c r="D957" s="460"/>
      <c r="E957" s="475"/>
      <c r="F957" s="478"/>
      <c r="G957" s="501"/>
      <c r="H957" s="471"/>
      <c r="I957" s="498"/>
      <c r="J957" s="471"/>
      <c r="K957" s="88"/>
      <c r="L957" s="88"/>
      <c r="M957" s="88"/>
      <c r="N957" s="89"/>
      <c r="O957" s="90">
        <v>0</v>
      </c>
      <c r="P957" s="471"/>
      <c r="Q957" s="471"/>
      <c r="R957" s="471"/>
      <c r="S957" s="480"/>
      <c r="T957" s="481"/>
    </row>
    <row r="958" spans="1:20" s="44" customFormat="1" ht="12.75" customHeight="1" x14ac:dyDescent="0.2">
      <c r="A958" s="458"/>
      <c r="B958" s="461"/>
      <c r="C958" s="464"/>
      <c r="D958" s="461"/>
      <c r="E958" s="476"/>
      <c r="F958" s="479"/>
      <c r="G958" s="502"/>
      <c r="H958" s="472"/>
      <c r="I958" s="499"/>
      <c r="J958" s="472"/>
      <c r="K958" s="88"/>
      <c r="L958" s="88"/>
      <c r="M958" s="88"/>
      <c r="N958" s="89"/>
      <c r="O958" s="90">
        <v>0</v>
      </c>
      <c r="P958" s="472"/>
      <c r="Q958" s="472"/>
      <c r="R958" s="472"/>
      <c r="S958" s="480"/>
      <c r="T958" s="481"/>
    </row>
    <row r="959" spans="1:20" ht="12.75" customHeight="1" x14ac:dyDescent="0.2">
      <c r="A959" s="189"/>
      <c r="B959" s="220"/>
      <c r="C959" s="425" t="s">
        <v>1430</v>
      </c>
      <c r="D959" s="189"/>
      <c r="E959" s="321"/>
      <c r="F959" s="207">
        <v>0</v>
      </c>
      <c r="G959" s="225"/>
      <c r="H959" s="211">
        <v>0</v>
      </c>
      <c r="I959" s="269"/>
      <c r="J959" s="211">
        <v>0</v>
      </c>
      <c r="K959" s="26"/>
      <c r="L959" s="23"/>
      <c r="M959" s="23"/>
      <c r="N959" s="148"/>
      <c r="O959" s="45">
        <v>0</v>
      </c>
      <c r="P959" s="211">
        <v>0</v>
      </c>
      <c r="Q959" s="211">
        <v>0</v>
      </c>
      <c r="R959" s="211">
        <v>0</v>
      </c>
      <c r="S959" s="211">
        <v>0</v>
      </c>
      <c r="T959" s="211">
        <v>0</v>
      </c>
    </row>
    <row r="960" spans="1:20" ht="12.75" customHeight="1" x14ac:dyDescent="0.2">
      <c r="A960" s="189"/>
      <c r="B960" s="220"/>
      <c r="C960" s="426"/>
      <c r="D960" s="189"/>
      <c r="E960" s="321"/>
      <c r="F960" s="208"/>
      <c r="G960" s="225"/>
      <c r="H960" s="212"/>
      <c r="I960" s="269"/>
      <c r="J960" s="212"/>
      <c r="K960" s="26"/>
      <c r="L960" s="26"/>
      <c r="M960" s="26"/>
      <c r="N960" s="148"/>
      <c r="O960" s="45">
        <v>0</v>
      </c>
      <c r="P960" s="212"/>
      <c r="Q960" s="212"/>
      <c r="R960" s="212"/>
      <c r="S960" s="212"/>
      <c r="T960" s="212"/>
    </row>
    <row r="961" spans="1:20" ht="12.75" customHeight="1" x14ac:dyDescent="0.2">
      <c r="A961" s="189"/>
      <c r="B961" s="220"/>
      <c r="C961" s="426"/>
      <c r="D961" s="189"/>
      <c r="E961" s="321"/>
      <c r="F961" s="208"/>
      <c r="G961" s="225"/>
      <c r="H961" s="212"/>
      <c r="I961" s="269"/>
      <c r="J961" s="212"/>
      <c r="K961" s="26"/>
      <c r="L961" s="26"/>
      <c r="M961" s="59"/>
      <c r="N961" s="148"/>
      <c r="O961" s="45">
        <v>0</v>
      </c>
      <c r="P961" s="212"/>
      <c r="Q961" s="212"/>
      <c r="R961" s="212"/>
      <c r="S961" s="212"/>
      <c r="T961" s="212"/>
    </row>
    <row r="962" spans="1:20" ht="12.75" customHeight="1" x14ac:dyDescent="0.2">
      <c r="A962" s="189"/>
      <c r="B962" s="220"/>
      <c r="C962" s="427"/>
      <c r="D962" s="189"/>
      <c r="E962" s="321"/>
      <c r="F962" s="209"/>
      <c r="G962" s="225"/>
      <c r="H962" s="213"/>
      <c r="I962" s="269"/>
      <c r="J962" s="213"/>
      <c r="K962" s="26"/>
      <c r="L962" s="26"/>
      <c r="M962" s="26"/>
      <c r="N962" s="148"/>
      <c r="O962" s="45">
        <v>0</v>
      </c>
      <c r="P962" s="213"/>
      <c r="Q962" s="213"/>
      <c r="R962" s="213"/>
      <c r="S962" s="213"/>
      <c r="T962" s="213"/>
    </row>
    <row r="963" spans="1:20" ht="12.75" customHeight="1" x14ac:dyDescent="0.2">
      <c r="A963" s="189"/>
      <c r="B963" s="235"/>
      <c r="C963" s="429" t="s">
        <v>1431</v>
      </c>
      <c r="D963" s="232"/>
      <c r="E963" s="315"/>
      <c r="F963" s="221">
        <v>0</v>
      </c>
      <c r="G963" s="250"/>
      <c r="H963" s="205">
        <v>0</v>
      </c>
      <c r="I963" s="259"/>
      <c r="J963" s="205">
        <v>0</v>
      </c>
      <c r="K963" s="26"/>
      <c r="L963" s="26"/>
      <c r="M963" s="26"/>
      <c r="N963" s="148"/>
      <c r="O963" s="45">
        <v>0</v>
      </c>
      <c r="P963" s="205">
        <v>0</v>
      </c>
      <c r="Q963" s="205">
        <v>0</v>
      </c>
      <c r="R963" s="205">
        <v>0</v>
      </c>
      <c r="S963" s="211">
        <v>0</v>
      </c>
      <c r="T963" s="211">
        <v>0</v>
      </c>
    </row>
    <row r="964" spans="1:20" ht="12.75" customHeight="1" x14ac:dyDescent="0.2">
      <c r="A964" s="189"/>
      <c r="B964" s="236"/>
      <c r="C964" s="429"/>
      <c r="D964" s="233"/>
      <c r="E964" s="316"/>
      <c r="F964" s="221"/>
      <c r="G964" s="251"/>
      <c r="H964" s="205"/>
      <c r="I964" s="260"/>
      <c r="J964" s="205"/>
      <c r="K964" s="26"/>
      <c r="L964" s="26"/>
      <c r="M964" s="26"/>
      <c r="N964" s="148"/>
      <c r="O964" s="45">
        <v>0</v>
      </c>
      <c r="P964" s="205"/>
      <c r="Q964" s="205"/>
      <c r="R964" s="205"/>
      <c r="S964" s="212"/>
      <c r="T964" s="212"/>
    </row>
    <row r="965" spans="1:20" ht="12.75" customHeight="1" x14ac:dyDescent="0.2">
      <c r="A965" s="189"/>
      <c r="B965" s="236"/>
      <c r="C965" s="429"/>
      <c r="D965" s="233"/>
      <c r="E965" s="316"/>
      <c r="F965" s="221"/>
      <c r="G965" s="251"/>
      <c r="H965" s="205"/>
      <c r="I965" s="260"/>
      <c r="J965" s="205"/>
      <c r="K965" s="26"/>
      <c r="L965" s="26"/>
      <c r="M965" s="26"/>
      <c r="N965" s="148"/>
      <c r="O965" s="45">
        <v>0</v>
      </c>
      <c r="P965" s="205"/>
      <c r="Q965" s="205"/>
      <c r="R965" s="205"/>
      <c r="S965" s="212"/>
      <c r="T965" s="212"/>
    </row>
    <row r="966" spans="1:20" ht="12.75" customHeight="1" x14ac:dyDescent="0.2">
      <c r="A966" s="189"/>
      <c r="B966" s="237"/>
      <c r="C966" s="429"/>
      <c r="D966" s="234"/>
      <c r="E966" s="317"/>
      <c r="F966" s="221"/>
      <c r="G966" s="252"/>
      <c r="H966" s="205"/>
      <c r="I966" s="261"/>
      <c r="J966" s="205"/>
      <c r="K966" s="26"/>
      <c r="L966" s="26"/>
      <c r="M966" s="26"/>
      <c r="N966" s="148"/>
      <c r="O966" s="45">
        <v>0</v>
      </c>
      <c r="P966" s="205"/>
      <c r="Q966" s="205"/>
      <c r="R966" s="205"/>
      <c r="S966" s="213"/>
      <c r="T966" s="213"/>
    </row>
    <row r="967" spans="1:20" ht="12.75" customHeight="1" x14ac:dyDescent="0.2">
      <c r="A967" s="189">
        <v>1</v>
      </c>
      <c r="B967" s="220" t="s">
        <v>683</v>
      </c>
      <c r="C967" s="194" t="s">
        <v>1432</v>
      </c>
      <c r="D967" s="194" t="s">
        <v>1303</v>
      </c>
      <c r="E967" s="321">
        <v>405</v>
      </c>
      <c r="F967" s="221">
        <v>0.34253430000000001</v>
      </c>
      <c r="G967" s="225">
        <v>0.16800000000000001</v>
      </c>
      <c r="H967" s="205">
        <v>0.31898160000000003</v>
      </c>
      <c r="I967" s="225">
        <v>0.01</v>
      </c>
      <c r="J967" s="205">
        <v>2.3552700000000003E-2</v>
      </c>
      <c r="K967" s="23"/>
      <c r="L967" s="23"/>
      <c r="M967" s="23"/>
      <c r="N967" s="156"/>
      <c r="O967" s="45">
        <v>0</v>
      </c>
      <c r="P967" s="205">
        <v>138.72639150000001</v>
      </c>
      <c r="Q967" s="205">
        <v>0</v>
      </c>
      <c r="R967" s="205">
        <v>0</v>
      </c>
      <c r="S967" s="211"/>
      <c r="T967" s="211"/>
    </row>
    <row r="968" spans="1:20" ht="12.75" customHeight="1" x14ac:dyDescent="0.2">
      <c r="A968" s="189"/>
      <c r="B968" s="220"/>
      <c r="C968" s="194"/>
      <c r="D968" s="193"/>
      <c r="E968" s="321"/>
      <c r="F968" s="221"/>
      <c r="G968" s="225"/>
      <c r="H968" s="205"/>
      <c r="I968" s="225"/>
      <c r="J968" s="205"/>
      <c r="K968" s="23"/>
      <c r="L968" s="23"/>
      <c r="M968" s="23"/>
      <c r="N968" s="156"/>
      <c r="O968" s="45">
        <v>0</v>
      </c>
      <c r="P968" s="205"/>
      <c r="Q968" s="205"/>
      <c r="R968" s="205"/>
      <c r="S968" s="212"/>
      <c r="T968" s="212"/>
    </row>
    <row r="969" spans="1:20" ht="12.75" customHeight="1" x14ac:dyDescent="0.2">
      <c r="A969" s="189"/>
      <c r="B969" s="220"/>
      <c r="C969" s="194"/>
      <c r="D969" s="193"/>
      <c r="E969" s="321"/>
      <c r="F969" s="221"/>
      <c r="G969" s="225"/>
      <c r="H969" s="205"/>
      <c r="I969" s="225"/>
      <c r="J969" s="205"/>
      <c r="K969" s="23"/>
      <c r="L969" s="23"/>
      <c r="M969" s="24"/>
      <c r="N969" s="156"/>
      <c r="O969" s="45">
        <v>0</v>
      </c>
      <c r="P969" s="205"/>
      <c r="Q969" s="205"/>
      <c r="R969" s="205"/>
      <c r="S969" s="212"/>
      <c r="T969" s="212"/>
    </row>
    <row r="970" spans="1:20" ht="12.75" customHeight="1" x14ac:dyDescent="0.2">
      <c r="A970" s="189"/>
      <c r="B970" s="220"/>
      <c r="C970" s="194"/>
      <c r="D970" s="193"/>
      <c r="E970" s="321"/>
      <c r="F970" s="221"/>
      <c r="G970" s="225"/>
      <c r="H970" s="205"/>
      <c r="I970" s="225"/>
      <c r="J970" s="205"/>
      <c r="K970" s="23"/>
      <c r="L970" s="23"/>
      <c r="M970" s="23"/>
      <c r="N970" s="156"/>
      <c r="O970" s="45">
        <v>0</v>
      </c>
      <c r="P970" s="205"/>
      <c r="Q970" s="205"/>
      <c r="R970" s="205"/>
      <c r="S970" s="213"/>
      <c r="T970" s="213"/>
    </row>
    <row r="971" spans="1:20" ht="12.75" customHeight="1" x14ac:dyDescent="0.2">
      <c r="A971" s="189">
        <v>2</v>
      </c>
      <c r="B971" s="285" t="s">
        <v>84</v>
      </c>
      <c r="C971" s="217" t="s">
        <v>1318</v>
      </c>
      <c r="D971" s="217" t="s">
        <v>1434</v>
      </c>
      <c r="E971" s="315">
        <v>10.4</v>
      </c>
      <c r="F971" s="207">
        <v>2.8792230000000001</v>
      </c>
      <c r="G971" s="276">
        <v>0.4</v>
      </c>
      <c r="H971" s="211">
        <v>0.75948000000000004</v>
      </c>
      <c r="I971" s="293">
        <v>0.9</v>
      </c>
      <c r="J971" s="211">
        <v>2.1197430000000002</v>
      </c>
      <c r="K971" s="26"/>
      <c r="L971" s="165"/>
      <c r="M971" s="165"/>
      <c r="N971" s="165"/>
      <c r="O971" s="45">
        <v>0</v>
      </c>
      <c r="P971" s="211">
        <v>29.943919200000003</v>
      </c>
      <c r="Q971" s="211">
        <v>0</v>
      </c>
      <c r="R971" s="211">
        <v>0</v>
      </c>
      <c r="S971" s="211"/>
      <c r="T971" s="211"/>
    </row>
    <row r="972" spans="1:20" ht="12.75" customHeight="1" x14ac:dyDescent="0.2">
      <c r="A972" s="189"/>
      <c r="B972" s="263"/>
      <c r="C972" s="218"/>
      <c r="D972" s="215"/>
      <c r="E972" s="316"/>
      <c r="F972" s="208"/>
      <c r="G972" s="276"/>
      <c r="H972" s="212"/>
      <c r="I972" s="294"/>
      <c r="J972" s="212"/>
      <c r="K972" s="23"/>
      <c r="L972" s="23"/>
      <c r="M972" s="23"/>
      <c r="N972" s="156"/>
      <c r="O972" s="45">
        <v>0</v>
      </c>
      <c r="P972" s="212"/>
      <c r="Q972" s="212"/>
      <c r="R972" s="212"/>
      <c r="S972" s="212"/>
      <c r="T972" s="212"/>
    </row>
    <row r="973" spans="1:20" ht="12.75" customHeight="1" x14ac:dyDescent="0.2">
      <c r="A973" s="189"/>
      <c r="B973" s="263"/>
      <c r="C973" s="218"/>
      <c r="D973" s="215"/>
      <c r="E973" s="316"/>
      <c r="F973" s="208"/>
      <c r="G973" s="276"/>
      <c r="H973" s="212"/>
      <c r="I973" s="294"/>
      <c r="J973" s="212"/>
      <c r="K973" s="23"/>
      <c r="L973" s="23"/>
      <c r="M973" s="24"/>
      <c r="N973" s="156"/>
      <c r="O973" s="45">
        <v>0</v>
      </c>
      <c r="P973" s="212"/>
      <c r="Q973" s="212"/>
      <c r="R973" s="212"/>
      <c r="S973" s="212"/>
      <c r="T973" s="212"/>
    </row>
    <row r="974" spans="1:20" ht="12.75" customHeight="1" x14ac:dyDescent="0.2">
      <c r="A974" s="189"/>
      <c r="B974" s="264"/>
      <c r="C974" s="219"/>
      <c r="D974" s="216"/>
      <c r="E974" s="317"/>
      <c r="F974" s="209"/>
      <c r="G974" s="276"/>
      <c r="H974" s="213"/>
      <c r="I974" s="295"/>
      <c r="J974" s="213"/>
      <c r="K974" s="23"/>
      <c r="L974" s="23"/>
      <c r="M974" s="23"/>
      <c r="N974" s="156"/>
      <c r="O974" s="45">
        <v>0</v>
      </c>
      <c r="P974" s="213"/>
      <c r="Q974" s="213"/>
      <c r="R974" s="213"/>
      <c r="S974" s="213"/>
      <c r="T974" s="213"/>
    </row>
    <row r="975" spans="1:20" s="44" customFormat="1" ht="12.75" customHeight="1" x14ac:dyDescent="0.2">
      <c r="A975" s="456"/>
      <c r="B975" s="459"/>
      <c r="C975" s="462" t="s">
        <v>1319</v>
      </c>
      <c r="D975" s="459"/>
      <c r="E975" s="474"/>
      <c r="F975" s="477">
        <v>0</v>
      </c>
      <c r="G975" s="500"/>
      <c r="H975" s="470">
        <v>0</v>
      </c>
      <c r="I975" s="497"/>
      <c r="J975" s="470">
        <v>0</v>
      </c>
      <c r="K975" s="88"/>
      <c r="L975" s="88"/>
      <c r="M975" s="88"/>
      <c r="N975" s="89"/>
      <c r="O975" s="90">
        <v>0</v>
      </c>
      <c r="P975" s="470">
        <v>0</v>
      </c>
      <c r="Q975" s="470">
        <v>0</v>
      </c>
      <c r="R975" s="470">
        <v>0</v>
      </c>
      <c r="S975" s="480"/>
      <c r="T975" s="503"/>
    </row>
    <row r="976" spans="1:20" s="44" customFormat="1" ht="12.75" customHeight="1" x14ac:dyDescent="0.2">
      <c r="A976" s="457"/>
      <c r="B976" s="460"/>
      <c r="C976" s="463"/>
      <c r="D976" s="460"/>
      <c r="E976" s="475"/>
      <c r="F976" s="478"/>
      <c r="G976" s="501"/>
      <c r="H976" s="471"/>
      <c r="I976" s="498"/>
      <c r="J976" s="471"/>
      <c r="K976" s="88"/>
      <c r="L976" s="88"/>
      <c r="M976" s="88"/>
      <c r="N976" s="89"/>
      <c r="O976" s="90">
        <v>0</v>
      </c>
      <c r="P976" s="471"/>
      <c r="Q976" s="471"/>
      <c r="R976" s="471"/>
      <c r="S976" s="480"/>
      <c r="T976" s="503"/>
    </row>
    <row r="977" spans="1:20" s="44" customFormat="1" ht="12.75" customHeight="1" x14ac:dyDescent="0.2">
      <c r="A977" s="457"/>
      <c r="B977" s="460"/>
      <c r="C977" s="463"/>
      <c r="D977" s="460"/>
      <c r="E977" s="475"/>
      <c r="F977" s="478"/>
      <c r="G977" s="501"/>
      <c r="H977" s="471"/>
      <c r="I977" s="498"/>
      <c r="J977" s="471"/>
      <c r="K977" s="88"/>
      <c r="L977" s="88"/>
      <c r="M977" s="88"/>
      <c r="N977" s="89"/>
      <c r="O977" s="90">
        <v>0</v>
      </c>
      <c r="P977" s="471"/>
      <c r="Q977" s="471"/>
      <c r="R977" s="471"/>
      <c r="S977" s="480"/>
      <c r="T977" s="503"/>
    </row>
    <row r="978" spans="1:20" s="44" customFormat="1" ht="12.75" customHeight="1" x14ac:dyDescent="0.2">
      <c r="A978" s="458"/>
      <c r="B978" s="461"/>
      <c r="C978" s="464"/>
      <c r="D978" s="461"/>
      <c r="E978" s="476"/>
      <c r="F978" s="479"/>
      <c r="G978" s="502"/>
      <c r="H978" s="472"/>
      <c r="I978" s="499"/>
      <c r="J978" s="472"/>
      <c r="K978" s="88"/>
      <c r="L978" s="88"/>
      <c r="M978" s="88"/>
      <c r="N978" s="89"/>
      <c r="O978" s="90">
        <v>0</v>
      </c>
      <c r="P978" s="472"/>
      <c r="Q978" s="472"/>
      <c r="R978" s="472"/>
      <c r="S978" s="480"/>
      <c r="T978" s="503"/>
    </row>
    <row r="979" spans="1:20" s="44" customFormat="1" ht="12.75" customHeight="1" x14ac:dyDescent="0.2">
      <c r="A979" s="456"/>
      <c r="B979" s="459"/>
      <c r="C979" s="462" t="s">
        <v>1320</v>
      </c>
      <c r="D979" s="459"/>
      <c r="E979" s="474"/>
      <c r="F979" s="477">
        <v>0</v>
      </c>
      <c r="G979" s="500"/>
      <c r="H979" s="470">
        <v>0</v>
      </c>
      <c r="I979" s="497"/>
      <c r="J979" s="470">
        <v>0</v>
      </c>
      <c r="K979" s="88"/>
      <c r="L979" s="88"/>
      <c r="M979" s="88"/>
      <c r="N979" s="89"/>
      <c r="O979" s="90">
        <v>0</v>
      </c>
      <c r="P979" s="470">
        <v>0</v>
      </c>
      <c r="Q979" s="470">
        <v>0</v>
      </c>
      <c r="R979" s="470">
        <v>0</v>
      </c>
      <c r="S979" s="480"/>
      <c r="T979" s="481">
        <v>8.0911227474711998E-4</v>
      </c>
    </row>
    <row r="980" spans="1:20" s="44" customFormat="1" ht="12.75" customHeight="1" x14ac:dyDescent="0.2">
      <c r="A980" s="457"/>
      <c r="B980" s="460"/>
      <c r="C980" s="463"/>
      <c r="D980" s="460"/>
      <c r="E980" s="475"/>
      <c r="F980" s="478"/>
      <c r="G980" s="501"/>
      <c r="H980" s="471"/>
      <c r="I980" s="498"/>
      <c r="J980" s="471"/>
      <c r="K980" s="88"/>
      <c r="L980" s="88"/>
      <c r="M980" s="88"/>
      <c r="N980" s="89"/>
      <c r="O980" s="90">
        <v>0</v>
      </c>
      <c r="P980" s="471"/>
      <c r="Q980" s="471"/>
      <c r="R980" s="471"/>
      <c r="S980" s="480"/>
      <c r="T980" s="481"/>
    </row>
    <row r="981" spans="1:20" s="44" customFormat="1" ht="12.75" customHeight="1" x14ac:dyDescent="0.2">
      <c r="A981" s="457"/>
      <c r="B981" s="460"/>
      <c r="C981" s="463"/>
      <c r="D981" s="460"/>
      <c r="E981" s="475"/>
      <c r="F981" s="478"/>
      <c r="G981" s="501"/>
      <c r="H981" s="471"/>
      <c r="I981" s="498"/>
      <c r="J981" s="471"/>
      <c r="K981" s="88"/>
      <c r="L981" s="88"/>
      <c r="M981" s="88"/>
      <c r="N981" s="89"/>
      <c r="O981" s="90">
        <v>0</v>
      </c>
      <c r="P981" s="471"/>
      <c r="Q981" s="471"/>
      <c r="R981" s="471"/>
      <c r="S981" s="480"/>
      <c r="T981" s="481"/>
    </row>
    <row r="982" spans="1:20" s="44" customFormat="1" ht="12.75" customHeight="1" x14ac:dyDescent="0.2">
      <c r="A982" s="458"/>
      <c r="B982" s="461"/>
      <c r="C982" s="464"/>
      <c r="D982" s="461"/>
      <c r="E982" s="476"/>
      <c r="F982" s="479"/>
      <c r="G982" s="502"/>
      <c r="H982" s="472"/>
      <c r="I982" s="499"/>
      <c r="J982" s="472"/>
      <c r="K982" s="88"/>
      <c r="L982" s="88"/>
      <c r="M982" s="88"/>
      <c r="N982" s="89"/>
      <c r="O982" s="90">
        <v>0</v>
      </c>
      <c r="P982" s="472"/>
      <c r="Q982" s="472"/>
      <c r="R982" s="472"/>
      <c r="S982" s="480"/>
      <c r="T982" s="481"/>
    </row>
    <row r="983" spans="1:20" ht="12.75" customHeight="1" x14ac:dyDescent="0.2">
      <c r="A983" s="232"/>
      <c r="B983" s="235"/>
      <c r="C983" s="425" t="s">
        <v>1321</v>
      </c>
      <c r="D983" s="437"/>
      <c r="E983" s="486"/>
      <c r="F983" s="207">
        <v>0</v>
      </c>
      <c r="G983" s="290"/>
      <c r="H983" s="211">
        <v>0</v>
      </c>
      <c r="I983" s="290"/>
      <c r="J983" s="211">
        <v>0</v>
      </c>
      <c r="K983" s="26"/>
      <c r="L983" s="26"/>
      <c r="M983" s="26"/>
      <c r="N983" s="148"/>
      <c r="O983" s="45">
        <v>0</v>
      </c>
      <c r="P983" s="211">
        <v>0</v>
      </c>
      <c r="Q983" s="211">
        <v>0</v>
      </c>
      <c r="R983" s="211">
        <v>0</v>
      </c>
      <c r="S983" s="211">
        <v>0</v>
      </c>
      <c r="T983" s="211">
        <v>0</v>
      </c>
    </row>
    <row r="984" spans="1:20" ht="12.75" customHeight="1" x14ac:dyDescent="0.2">
      <c r="A984" s="233"/>
      <c r="B984" s="236"/>
      <c r="C984" s="426"/>
      <c r="D984" s="438"/>
      <c r="E984" s="487"/>
      <c r="F984" s="208"/>
      <c r="G984" s="291"/>
      <c r="H984" s="212"/>
      <c r="I984" s="291"/>
      <c r="J984" s="212"/>
      <c r="K984" s="26"/>
      <c r="L984" s="26"/>
      <c r="M984" s="26"/>
      <c r="N984" s="148"/>
      <c r="O984" s="45">
        <v>0</v>
      </c>
      <c r="P984" s="212"/>
      <c r="Q984" s="212"/>
      <c r="R984" s="212"/>
      <c r="S984" s="212"/>
      <c r="T984" s="212"/>
    </row>
    <row r="985" spans="1:20" ht="12.75" customHeight="1" x14ac:dyDescent="0.2">
      <c r="A985" s="233"/>
      <c r="B985" s="236"/>
      <c r="C985" s="426"/>
      <c r="D985" s="438"/>
      <c r="E985" s="487"/>
      <c r="F985" s="208"/>
      <c r="G985" s="291"/>
      <c r="H985" s="212"/>
      <c r="I985" s="291"/>
      <c r="J985" s="212"/>
      <c r="K985" s="26"/>
      <c r="L985" s="26"/>
      <c r="M985" s="26"/>
      <c r="N985" s="148"/>
      <c r="O985" s="45">
        <v>0</v>
      </c>
      <c r="P985" s="212"/>
      <c r="Q985" s="212"/>
      <c r="R985" s="212"/>
      <c r="S985" s="212"/>
      <c r="T985" s="212"/>
    </row>
    <row r="986" spans="1:20" ht="12.75" customHeight="1" x14ac:dyDescent="0.2">
      <c r="A986" s="234"/>
      <c r="B986" s="237"/>
      <c r="C986" s="427"/>
      <c r="D986" s="439"/>
      <c r="E986" s="488"/>
      <c r="F986" s="209"/>
      <c r="G986" s="292"/>
      <c r="H986" s="213"/>
      <c r="I986" s="292"/>
      <c r="J986" s="213"/>
      <c r="K986" s="26"/>
      <c r="L986" s="26"/>
      <c r="M986" s="26"/>
      <c r="N986" s="148"/>
      <c r="O986" s="45">
        <v>0</v>
      </c>
      <c r="P986" s="213"/>
      <c r="Q986" s="213"/>
      <c r="R986" s="213"/>
      <c r="S986" s="213"/>
      <c r="T986" s="213"/>
    </row>
    <row r="987" spans="1:20" ht="12.75" customHeight="1" x14ac:dyDescent="0.2">
      <c r="A987" s="191">
        <v>1</v>
      </c>
      <c r="B987" s="190" t="s">
        <v>635</v>
      </c>
      <c r="C987" s="350" t="s">
        <v>1609</v>
      </c>
      <c r="D987" s="194" t="s">
        <v>1303</v>
      </c>
      <c r="E987" s="489">
        <v>298</v>
      </c>
      <c r="F987" s="186">
        <v>2.3882512196400003</v>
      </c>
      <c r="G987" s="187">
        <v>1.1100000000000001</v>
      </c>
      <c r="H987" s="188">
        <v>2.1075570000000003</v>
      </c>
      <c r="I987" s="187">
        <v>0.04</v>
      </c>
      <c r="J987" s="188">
        <v>9.4210800000000011E-2</v>
      </c>
      <c r="K987" s="30" t="s">
        <v>49</v>
      </c>
      <c r="L987" s="30" t="s">
        <v>32</v>
      </c>
      <c r="M987" s="30">
        <v>0.9</v>
      </c>
      <c r="N987" s="161">
        <v>0.183</v>
      </c>
      <c r="O987" s="31">
        <v>0.16470000000000001</v>
      </c>
      <c r="P987" s="188">
        <v>711.69886345272005</v>
      </c>
      <c r="Q987" s="188">
        <v>0.16470000000000001</v>
      </c>
      <c r="R987" s="188">
        <v>0.18648341964000001</v>
      </c>
      <c r="S987" s="211"/>
      <c r="T987" s="211"/>
    </row>
    <row r="988" spans="1:20" ht="12.75" customHeight="1" x14ac:dyDescent="0.2">
      <c r="A988" s="191"/>
      <c r="B988" s="190"/>
      <c r="C988" s="350"/>
      <c r="D988" s="193"/>
      <c r="E988" s="489"/>
      <c r="F988" s="186"/>
      <c r="G988" s="187"/>
      <c r="H988" s="188"/>
      <c r="I988" s="187"/>
      <c r="J988" s="188"/>
      <c r="K988" s="30"/>
      <c r="L988" s="30"/>
      <c r="M988" s="30"/>
      <c r="N988" s="161"/>
      <c r="O988" s="31">
        <v>0</v>
      </c>
      <c r="P988" s="188"/>
      <c r="Q988" s="188"/>
      <c r="R988" s="188"/>
      <c r="S988" s="212"/>
      <c r="T988" s="212"/>
    </row>
    <row r="989" spans="1:20" ht="12.75" customHeight="1" x14ac:dyDescent="0.2">
      <c r="A989" s="191"/>
      <c r="B989" s="190"/>
      <c r="C989" s="350"/>
      <c r="D989" s="193"/>
      <c r="E989" s="489"/>
      <c r="F989" s="186"/>
      <c r="G989" s="187"/>
      <c r="H989" s="188"/>
      <c r="I989" s="187"/>
      <c r="J989" s="188"/>
      <c r="K989" s="30"/>
      <c r="L989" s="30"/>
      <c r="M989" s="30"/>
      <c r="N989" s="161"/>
      <c r="O989" s="31">
        <v>0</v>
      </c>
      <c r="P989" s="188"/>
      <c r="Q989" s="188"/>
      <c r="R989" s="188"/>
      <c r="S989" s="212"/>
      <c r="T989" s="212"/>
    </row>
    <row r="990" spans="1:20" ht="39" customHeight="1" x14ac:dyDescent="0.2">
      <c r="A990" s="191"/>
      <c r="B990" s="190"/>
      <c r="C990" s="350"/>
      <c r="D990" s="193"/>
      <c r="E990" s="489"/>
      <c r="F990" s="186"/>
      <c r="G990" s="187"/>
      <c r="H990" s="188"/>
      <c r="I990" s="187"/>
      <c r="J990" s="188"/>
      <c r="K990" s="30"/>
      <c r="L990" s="30"/>
      <c r="M990" s="30"/>
      <c r="N990" s="161"/>
      <c r="O990" s="31">
        <v>0</v>
      </c>
      <c r="P990" s="188"/>
      <c r="Q990" s="188"/>
      <c r="R990" s="188"/>
      <c r="S990" s="213"/>
      <c r="T990" s="213"/>
    </row>
    <row r="991" spans="1:20" ht="12.75" customHeight="1" x14ac:dyDescent="0.2">
      <c r="A991" s="191">
        <v>2</v>
      </c>
      <c r="B991" s="190" t="s">
        <v>256</v>
      </c>
      <c r="C991" s="350" t="s">
        <v>1610</v>
      </c>
      <c r="D991" s="194" t="s">
        <v>1303</v>
      </c>
      <c r="E991" s="489">
        <v>92</v>
      </c>
      <c r="F991" s="186">
        <v>1.9847577735959998</v>
      </c>
      <c r="G991" s="187">
        <v>0.88</v>
      </c>
      <c r="H991" s="188">
        <v>1.6708559999999999</v>
      </c>
      <c r="I991" s="187">
        <v>0.03</v>
      </c>
      <c r="J991" s="188">
        <v>7.0658099999999988E-2</v>
      </c>
      <c r="K991" s="30" t="s">
        <v>49</v>
      </c>
      <c r="L991" s="30" t="s">
        <v>32</v>
      </c>
      <c r="M991" s="30">
        <v>0.93</v>
      </c>
      <c r="N991" s="161">
        <v>0.23100000000000001</v>
      </c>
      <c r="O991" s="31">
        <v>0.21483000000000002</v>
      </c>
      <c r="P991" s="188">
        <v>182.59771517083198</v>
      </c>
      <c r="Q991" s="188">
        <v>0.21483000000000002</v>
      </c>
      <c r="R991" s="188">
        <v>0.24324367359600002</v>
      </c>
      <c r="S991" s="211"/>
      <c r="T991" s="211"/>
    </row>
    <row r="992" spans="1:20" ht="12.75" customHeight="1" x14ac:dyDescent="0.2">
      <c r="A992" s="191"/>
      <c r="B992" s="190"/>
      <c r="C992" s="350"/>
      <c r="D992" s="193"/>
      <c r="E992" s="489"/>
      <c r="F992" s="186"/>
      <c r="G992" s="187"/>
      <c r="H992" s="188"/>
      <c r="I992" s="187"/>
      <c r="J992" s="188"/>
      <c r="K992" s="30"/>
      <c r="L992" s="30"/>
      <c r="M992" s="30"/>
      <c r="N992" s="161"/>
      <c r="O992" s="31">
        <v>0</v>
      </c>
      <c r="P992" s="188"/>
      <c r="Q992" s="188"/>
      <c r="R992" s="188"/>
      <c r="S992" s="212"/>
      <c r="T992" s="212"/>
    </row>
    <row r="993" spans="1:20" ht="12.75" customHeight="1" x14ac:dyDescent="0.2">
      <c r="A993" s="191"/>
      <c r="B993" s="190"/>
      <c r="C993" s="350"/>
      <c r="D993" s="193"/>
      <c r="E993" s="489"/>
      <c r="F993" s="186"/>
      <c r="G993" s="187"/>
      <c r="H993" s="188"/>
      <c r="I993" s="187"/>
      <c r="J993" s="188"/>
      <c r="K993" s="30"/>
      <c r="L993" s="30"/>
      <c r="M993" s="30"/>
      <c r="N993" s="161"/>
      <c r="O993" s="31">
        <v>0</v>
      </c>
      <c r="P993" s="188"/>
      <c r="Q993" s="188"/>
      <c r="R993" s="188"/>
      <c r="S993" s="212"/>
      <c r="T993" s="212"/>
    </row>
    <row r="994" spans="1:20" ht="33.75" customHeight="1" x14ac:dyDescent="0.2">
      <c r="A994" s="191"/>
      <c r="B994" s="190"/>
      <c r="C994" s="350"/>
      <c r="D994" s="193"/>
      <c r="E994" s="489"/>
      <c r="F994" s="186"/>
      <c r="G994" s="187"/>
      <c r="H994" s="188"/>
      <c r="I994" s="187"/>
      <c r="J994" s="188"/>
      <c r="K994" s="30"/>
      <c r="L994" s="30"/>
      <c r="M994" s="30"/>
      <c r="N994" s="161"/>
      <c r="O994" s="31">
        <v>0</v>
      </c>
      <c r="P994" s="188"/>
      <c r="Q994" s="188"/>
      <c r="R994" s="188"/>
      <c r="S994" s="213"/>
      <c r="T994" s="213"/>
    </row>
    <row r="995" spans="1:20" ht="12.75" customHeight="1" x14ac:dyDescent="0.2">
      <c r="A995" s="191">
        <v>3</v>
      </c>
      <c r="B995" s="190" t="s">
        <v>153</v>
      </c>
      <c r="C995" s="350" t="s">
        <v>1611</v>
      </c>
      <c r="D995" s="194" t="s">
        <v>1303</v>
      </c>
      <c r="E995" s="489">
        <v>44</v>
      </c>
      <c r="F995" s="186">
        <v>1.816484449584</v>
      </c>
      <c r="G995" s="187">
        <v>0.72</v>
      </c>
      <c r="H995" s="188">
        <v>1.3670640000000001</v>
      </c>
      <c r="I995" s="187">
        <v>0.02</v>
      </c>
      <c r="J995" s="188">
        <v>4.7105400000000006E-2</v>
      </c>
      <c r="K995" s="30" t="s">
        <v>49</v>
      </c>
      <c r="L995" s="30" t="s">
        <v>32</v>
      </c>
      <c r="M995" s="30">
        <v>0.94</v>
      </c>
      <c r="N995" s="161">
        <v>0.378</v>
      </c>
      <c r="O995" s="31">
        <v>0.35531999999999997</v>
      </c>
      <c r="P995" s="188">
        <v>79.925315781696</v>
      </c>
      <c r="Q995" s="188">
        <v>0.35531999999999997</v>
      </c>
      <c r="R995" s="188">
        <v>0.40231504958399994</v>
      </c>
      <c r="S995" s="211"/>
      <c r="T995" s="211"/>
    </row>
    <row r="996" spans="1:20" ht="12.75" customHeight="1" x14ac:dyDescent="0.2">
      <c r="A996" s="191"/>
      <c r="B996" s="190"/>
      <c r="C996" s="350"/>
      <c r="D996" s="193"/>
      <c r="E996" s="489"/>
      <c r="F996" s="186"/>
      <c r="G996" s="187"/>
      <c r="H996" s="188"/>
      <c r="I996" s="187"/>
      <c r="J996" s="188"/>
      <c r="K996" s="30"/>
      <c r="L996" s="30"/>
      <c r="M996" s="30"/>
      <c r="N996" s="161"/>
      <c r="O996" s="31">
        <v>0</v>
      </c>
      <c r="P996" s="188"/>
      <c r="Q996" s="188"/>
      <c r="R996" s="188"/>
      <c r="S996" s="212"/>
      <c r="T996" s="212"/>
    </row>
    <row r="997" spans="1:20" ht="12.75" customHeight="1" x14ac:dyDescent="0.2">
      <c r="A997" s="191"/>
      <c r="B997" s="190"/>
      <c r="C997" s="350"/>
      <c r="D997" s="193"/>
      <c r="E997" s="489"/>
      <c r="F997" s="186"/>
      <c r="G997" s="187"/>
      <c r="H997" s="188"/>
      <c r="I997" s="187"/>
      <c r="J997" s="188"/>
      <c r="K997" s="30"/>
      <c r="L997" s="30"/>
      <c r="M997" s="30"/>
      <c r="N997" s="161"/>
      <c r="O997" s="31">
        <v>0</v>
      </c>
      <c r="P997" s="188"/>
      <c r="Q997" s="188"/>
      <c r="R997" s="188"/>
      <c r="S997" s="212"/>
      <c r="T997" s="212"/>
    </row>
    <row r="998" spans="1:20" ht="33.75" customHeight="1" x14ac:dyDescent="0.2">
      <c r="A998" s="191"/>
      <c r="B998" s="190"/>
      <c r="C998" s="350"/>
      <c r="D998" s="193"/>
      <c r="E998" s="489"/>
      <c r="F998" s="186"/>
      <c r="G998" s="187"/>
      <c r="H998" s="188"/>
      <c r="I998" s="187"/>
      <c r="J998" s="188"/>
      <c r="K998" s="30"/>
      <c r="L998" s="30"/>
      <c r="M998" s="30"/>
      <c r="N998" s="161"/>
      <c r="O998" s="31">
        <v>0</v>
      </c>
      <c r="P998" s="188"/>
      <c r="Q998" s="188"/>
      <c r="R998" s="188"/>
      <c r="S998" s="213"/>
      <c r="T998" s="213"/>
    </row>
    <row r="999" spans="1:20" ht="12.75" customHeight="1" x14ac:dyDescent="0.2">
      <c r="A999" s="191">
        <v>4</v>
      </c>
      <c r="B999" s="220" t="s">
        <v>265</v>
      </c>
      <c r="C999" s="194" t="s">
        <v>1612</v>
      </c>
      <c r="D999" s="194" t="s">
        <v>1303</v>
      </c>
      <c r="E999" s="321">
        <v>80</v>
      </c>
      <c r="F999" s="186">
        <v>2.4419571096000001</v>
      </c>
      <c r="G999" s="225">
        <v>0.28999999999999998</v>
      </c>
      <c r="H999" s="188">
        <v>0.55062299999999997</v>
      </c>
      <c r="I999" s="225">
        <v>0.03</v>
      </c>
      <c r="J999" s="188">
        <v>7.0658099999999988E-2</v>
      </c>
      <c r="K999" s="23" t="s">
        <v>49</v>
      </c>
      <c r="L999" s="23" t="s">
        <v>32</v>
      </c>
      <c r="M999" s="23">
        <v>1</v>
      </c>
      <c r="N999" s="160">
        <v>1.6080000000000001</v>
      </c>
      <c r="O999" s="31">
        <v>1.6080000000000001</v>
      </c>
      <c r="P999" s="188">
        <v>195.35656876800002</v>
      </c>
      <c r="Q999" s="188">
        <v>1.6080000000000001</v>
      </c>
      <c r="R999" s="188">
        <v>1.8206760096000001</v>
      </c>
      <c r="S999" s="211"/>
      <c r="T999" s="211"/>
    </row>
    <row r="1000" spans="1:20" ht="12.75" customHeight="1" x14ac:dyDescent="0.2">
      <c r="A1000" s="191"/>
      <c r="B1000" s="220"/>
      <c r="C1000" s="194"/>
      <c r="D1000" s="193"/>
      <c r="E1000" s="321"/>
      <c r="F1000" s="186"/>
      <c r="G1000" s="225"/>
      <c r="H1000" s="188"/>
      <c r="I1000" s="225"/>
      <c r="J1000" s="188"/>
      <c r="K1000" s="23"/>
      <c r="L1000" s="23"/>
      <c r="M1000" s="23"/>
      <c r="N1000" s="156"/>
      <c r="O1000" s="31">
        <v>0</v>
      </c>
      <c r="P1000" s="188"/>
      <c r="Q1000" s="188"/>
      <c r="R1000" s="188"/>
      <c r="S1000" s="212"/>
      <c r="T1000" s="212"/>
    </row>
    <row r="1001" spans="1:20" ht="12.75" customHeight="1" x14ac:dyDescent="0.2">
      <c r="A1001" s="191"/>
      <c r="B1001" s="220"/>
      <c r="C1001" s="194"/>
      <c r="D1001" s="193"/>
      <c r="E1001" s="321"/>
      <c r="F1001" s="186"/>
      <c r="G1001" s="225"/>
      <c r="H1001" s="188"/>
      <c r="I1001" s="225"/>
      <c r="J1001" s="188"/>
      <c r="K1001" s="23"/>
      <c r="L1001" s="23"/>
      <c r="M1001" s="24"/>
      <c r="N1001" s="156"/>
      <c r="O1001" s="31">
        <v>0</v>
      </c>
      <c r="P1001" s="188"/>
      <c r="Q1001" s="188"/>
      <c r="R1001" s="188"/>
      <c r="S1001" s="212"/>
      <c r="T1001" s="212"/>
    </row>
    <row r="1002" spans="1:20" ht="11.25" customHeight="1" x14ac:dyDescent="0.2">
      <c r="A1002" s="191"/>
      <c r="B1002" s="220"/>
      <c r="C1002" s="194"/>
      <c r="D1002" s="193"/>
      <c r="E1002" s="321"/>
      <c r="F1002" s="186"/>
      <c r="G1002" s="225"/>
      <c r="H1002" s="188"/>
      <c r="I1002" s="225"/>
      <c r="J1002" s="188"/>
      <c r="K1002" s="23"/>
      <c r="L1002" s="23"/>
      <c r="M1002" s="23"/>
      <c r="N1002" s="156"/>
      <c r="O1002" s="31">
        <v>0</v>
      </c>
      <c r="P1002" s="188"/>
      <c r="Q1002" s="188"/>
      <c r="R1002" s="188"/>
      <c r="S1002" s="213"/>
      <c r="T1002" s="213"/>
    </row>
    <row r="1003" spans="1:20" ht="12.75" customHeight="1" x14ac:dyDescent="0.2">
      <c r="A1003" s="191">
        <v>5</v>
      </c>
      <c r="B1003" s="190" t="s">
        <v>157</v>
      </c>
      <c r="C1003" s="350" t="s">
        <v>1613</v>
      </c>
      <c r="D1003" s="194" t="s">
        <v>1433</v>
      </c>
      <c r="E1003" s="489">
        <v>90</v>
      </c>
      <c r="F1003" s="186">
        <v>2.9397748068</v>
      </c>
      <c r="G1003" s="187">
        <v>0.72</v>
      </c>
      <c r="H1003" s="188">
        <v>1.3670640000000001</v>
      </c>
      <c r="I1003" s="187"/>
      <c r="J1003" s="188">
        <v>0</v>
      </c>
      <c r="K1003" s="30" t="s">
        <v>60</v>
      </c>
      <c r="L1003" s="30" t="s">
        <v>27</v>
      </c>
      <c r="M1003" s="30">
        <v>1</v>
      </c>
      <c r="N1003" s="161">
        <v>1.389</v>
      </c>
      <c r="O1003" s="31">
        <v>1.389</v>
      </c>
      <c r="P1003" s="188">
        <v>264.57973261199999</v>
      </c>
      <c r="Q1003" s="188">
        <v>1.389</v>
      </c>
      <c r="R1003" s="188">
        <v>1.5727108068</v>
      </c>
      <c r="S1003" s="211"/>
      <c r="T1003" s="211"/>
    </row>
    <row r="1004" spans="1:20" ht="12.75" customHeight="1" x14ac:dyDescent="0.2">
      <c r="A1004" s="191"/>
      <c r="B1004" s="190"/>
      <c r="C1004" s="350"/>
      <c r="D1004" s="193"/>
      <c r="E1004" s="489"/>
      <c r="F1004" s="186"/>
      <c r="G1004" s="187"/>
      <c r="H1004" s="188"/>
      <c r="I1004" s="187"/>
      <c r="J1004" s="188"/>
      <c r="K1004" s="30"/>
      <c r="L1004" s="30"/>
      <c r="M1004" s="30"/>
      <c r="N1004" s="161"/>
      <c r="O1004" s="31">
        <v>0</v>
      </c>
      <c r="P1004" s="188"/>
      <c r="Q1004" s="188"/>
      <c r="R1004" s="188"/>
      <c r="S1004" s="212"/>
      <c r="T1004" s="212"/>
    </row>
    <row r="1005" spans="1:20" ht="12.75" customHeight="1" x14ac:dyDescent="0.2">
      <c r="A1005" s="191"/>
      <c r="B1005" s="190"/>
      <c r="C1005" s="350"/>
      <c r="D1005" s="193"/>
      <c r="E1005" s="489"/>
      <c r="F1005" s="186"/>
      <c r="G1005" s="187"/>
      <c r="H1005" s="188"/>
      <c r="I1005" s="187"/>
      <c r="J1005" s="188"/>
      <c r="K1005" s="30"/>
      <c r="L1005" s="30"/>
      <c r="M1005" s="32"/>
      <c r="N1005" s="161"/>
      <c r="O1005" s="31">
        <v>0</v>
      </c>
      <c r="P1005" s="188"/>
      <c r="Q1005" s="188"/>
      <c r="R1005" s="188"/>
      <c r="S1005" s="212"/>
      <c r="T1005" s="212"/>
    </row>
    <row r="1006" spans="1:20" ht="12.75" customHeight="1" x14ac:dyDescent="0.2">
      <c r="A1006" s="191"/>
      <c r="B1006" s="190"/>
      <c r="C1006" s="350"/>
      <c r="D1006" s="193"/>
      <c r="E1006" s="489"/>
      <c r="F1006" s="186"/>
      <c r="G1006" s="187"/>
      <c r="H1006" s="188"/>
      <c r="I1006" s="187"/>
      <c r="J1006" s="188"/>
      <c r="K1006" s="30"/>
      <c r="L1006" s="30"/>
      <c r="M1006" s="30"/>
      <c r="N1006" s="161"/>
      <c r="O1006" s="31">
        <v>0</v>
      </c>
      <c r="P1006" s="188"/>
      <c r="Q1006" s="188"/>
      <c r="R1006" s="188"/>
      <c r="S1006" s="213"/>
      <c r="T1006" s="213"/>
    </row>
    <row r="1007" spans="1:20" ht="12.75" customHeight="1" x14ac:dyDescent="0.2">
      <c r="A1007" s="191">
        <v>6</v>
      </c>
      <c r="B1007" s="190" t="s">
        <v>157</v>
      </c>
      <c r="C1007" s="350" t="s">
        <v>1614</v>
      </c>
      <c r="D1007" s="194" t="s">
        <v>1433</v>
      </c>
      <c r="E1007" s="489">
        <v>22</v>
      </c>
      <c r="F1007" s="186">
        <v>3.1911367932000001</v>
      </c>
      <c r="G1007" s="187">
        <v>0.72</v>
      </c>
      <c r="H1007" s="188">
        <v>1.3670640000000001</v>
      </c>
      <c r="I1007" s="187"/>
      <c r="J1007" s="188">
        <v>0</v>
      </c>
      <c r="K1007" s="30" t="s">
        <v>60</v>
      </c>
      <c r="L1007" s="30" t="s">
        <v>27</v>
      </c>
      <c r="M1007" s="30">
        <v>1</v>
      </c>
      <c r="N1007" s="161">
        <v>1.611</v>
      </c>
      <c r="O1007" s="31">
        <v>1.611</v>
      </c>
      <c r="P1007" s="188">
        <v>70.205009450399999</v>
      </c>
      <c r="Q1007" s="188">
        <v>1.611</v>
      </c>
      <c r="R1007" s="188">
        <v>1.8240727932</v>
      </c>
      <c r="S1007" s="211"/>
      <c r="T1007" s="211"/>
    </row>
    <row r="1008" spans="1:20" ht="12.75" customHeight="1" x14ac:dyDescent="0.2">
      <c r="A1008" s="191"/>
      <c r="B1008" s="190"/>
      <c r="C1008" s="350"/>
      <c r="D1008" s="193"/>
      <c r="E1008" s="489"/>
      <c r="F1008" s="186"/>
      <c r="G1008" s="187"/>
      <c r="H1008" s="188"/>
      <c r="I1008" s="187"/>
      <c r="J1008" s="188"/>
      <c r="K1008" s="30"/>
      <c r="L1008" s="30"/>
      <c r="M1008" s="30"/>
      <c r="N1008" s="161"/>
      <c r="O1008" s="31">
        <v>0</v>
      </c>
      <c r="P1008" s="188"/>
      <c r="Q1008" s="188"/>
      <c r="R1008" s="188"/>
      <c r="S1008" s="212"/>
      <c r="T1008" s="212"/>
    </row>
    <row r="1009" spans="1:20" ht="12.75" customHeight="1" x14ac:dyDescent="0.2">
      <c r="A1009" s="191"/>
      <c r="B1009" s="190"/>
      <c r="C1009" s="350"/>
      <c r="D1009" s="193"/>
      <c r="E1009" s="489"/>
      <c r="F1009" s="186"/>
      <c r="G1009" s="187"/>
      <c r="H1009" s="188"/>
      <c r="I1009" s="187"/>
      <c r="J1009" s="188"/>
      <c r="K1009" s="30"/>
      <c r="L1009" s="30"/>
      <c r="M1009" s="32"/>
      <c r="N1009" s="161"/>
      <c r="O1009" s="31">
        <v>0</v>
      </c>
      <c r="P1009" s="188"/>
      <c r="Q1009" s="188"/>
      <c r="R1009" s="188"/>
      <c r="S1009" s="212"/>
      <c r="T1009" s="212"/>
    </row>
    <row r="1010" spans="1:20" ht="12.75" customHeight="1" x14ac:dyDescent="0.2">
      <c r="A1010" s="191"/>
      <c r="B1010" s="190"/>
      <c r="C1010" s="350"/>
      <c r="D1010" s="193"/>
      <c r="E1010" s="489"/>
      <c r="F1010" s="186"/>
      <c r="G1010" s="187"/>
      <c r="H1010" s="188"/>
      <c r="I1010" s="187"/>
      <c r="J1010" s="188"/>
      <c r="K1010" s="30"/>
      <c r="L1010" s="30"/>
      <c r="M1010" s="30"/>
      <c r="N1010" s="161"/>
      <c r="O1010" s="31">
        <v>0</v>
      </c>
      <c r="P1010" s="188"/>
      <c r="Q1010" s="188"/>
      <c r="R1010" s="188"/>
      <c r="S1010" s="213"/>
      <c r="T1010" s="213"/>
    </row>
    <row r="1011" spans="1:20" ht="12.75" customHeight="1" x14ac:dyDescent="0.2">
      <c r="A1011" s="191">
        <v>7</v>
      </c>
      <c r="B1011" s="190" t="s">
        <v>157</v>
      </c>
      <c r="C1011" s="350" t="s">
        <v>1615</v>
      </c>
      <c r="D1011" s="194" t="s">
        <v>1433</v>
      </c>
      <c r="E1011" s="489">
        <v>12</v>
      </c>
      <c r="F1011" s="186">
        <v>3.6632897136000002</v>
      </c>
      <c r="G1011" s="187">
        <v>0.72</v>
      </c>
      <c r="H1011" s="188">
        <v>1.3670640000000001</v>
      </c>
      <c r="I1011" s="187"/>
      <c r="J1011" s="188">
        <v>0</v>
      </c>
      <c r="K1011" s="30" t="s">
        <v>60</v>
      </c>
      <c r="L1011" s="30" t="s">
        <v>27</v>
      </c>
      <c r="M1011" s="30">
        <v>1</v>
      </c>
      <c r="N1011" s="161">
        <v>2.028</v>
      </c>
      <c r="O1011" s="31">
        <v>2.028</v>
      </c>
      <c r="P1011" s="188">
        <v>43.959476563199999</v>
      </c>
      <c r="Q1011" s="188">
        <v>2.028</v>
      </c>
      <c r="R1011" s="188">
        <v>2.2962257136000002</v>
      </c>
      <c r="S1011" s="211"/>
      <c r="T1011" s="211"/>
    </row>
    <row r="1012" spans="1:20" ht="12.75" customHeight="1" x14ac:dyDescent="0.2">
      <c r="A1012" s="191"/>
      <c r="B1012" s="190"/>
      <c r="C1012" s="350"/>
      <c r="D1012" s="193"/>
      <c r="E1012" s="489"/>
      <c r="F1012" s="186"/>
      <c r="G1012" s="187"/>
      <c r="H1012" s="188"/>
      <c r="I1012" s="187"/>
      <c r="J1012" s="188"/>
      <c r="K1012" s="30"/>
      <c r="L1012" s="30"/>
      <c r="M1012" s="30"/>
      <c r="N1012" s="161"/>
      <c r="O1012" s="31">
        <v>0</v>
      </c>
      <c r="P1012" s="188"/>
      <c r="Q1012" s="188"/>
      <c r="R1012" s="188"/>
      <c r="S1012" s="212"/>
      <c r="T1012" s="212"/>
    </row>
    <row r="1013" spans="1:20" ht="12.75" customHeight="1" x14ac:dyDescent="0.2">
      <c r="A1013" s="191"/>
      <c r="B1013" s="190"/>
      <c r="C1013" s="350"/>
      <c r="D1013" s="193"/>
      <c r="E1013" s="489"/>
      <c r="F1013" s="186"/>
      <c r="G1013" s="187"/>
      <c r="H1013" s="188"/>
      <c r="I1013" s="187"/>
      <c r="J1013" s="188"/>
      <c r="K1013" s="30"/>
      <c r="L1013" s="30"/>
      <c r="M1013" s="32"/>
      <c r="N1013" s="161"/>
      <c r="O1013" s="31">
        <v>0</v>
      </c>
      <c r="P1013" s="188"/>
      <c r="Q1013" s="188"/>
      <c r="R1013" s="188"/>
      <c r="S1013" s="212"/>
      <c r="T1013" s="212"/>
    </row>
    <row r="1014" spans="1:20" ht="12.75" customHeight="1" x14ac:dyDescent="0.2">
      <c r="A1014" s="191"/>
      <c r="B1014" s="190"/>
      <c r="C1014" s="350"/>
      <c r="D1014" s="193"/>
      <c r="E1014" s="489"/>
      <c r="F1014" s="186"/>
      <c r="G1014" s="187"/>
      <c r="H1014" s="188"/>
      <c r="I1014" s="187"/>
      <c r="J1014" s="188"/>
      <c r="K1014" s="30"/>
      <c r="L1014" s="30"/>
      <c r="M1014" s="30"/>
      <c r="N1014" s="161"/>
      <c r="O1014" s="31">
        <v>0</v>
      </c>
      <c r="P1014" s="188"/>
      <c r="Q1014" s="188"/>
      <c r="R1014" s="188"/>
      <c r="S1014" s="213"/>
      <c r="T1014" s="213"/>
    </row>
    <row r="1015" spans="1:20" ht="12.75" customHeight="1" x14ac:dyDescent="0.2">
      <c r="A1015" s="191">
        <v>8</v>
      </c>
      <c r="B1015" s="190" t="s">
        <v>157</v>
      </c>
      <c r="C1015" s="350" t="s">
        <v>1616</v>
      </c>
      <c r="D1015" s="194" t="s">
        <v>1433</v>
      </c>
      <c r="E1015" s="489">
        <v>4</v>
      </c>
      <c r="F1015" s="186">
        <v>7.2774674639999999</v>
      </c>
      <c r="G1015" s="187">
        <v>0.72</v>
      </c>
      <c r="H1015" s="188">
        <v>1.3670640000000001</v>
      </c>
      <c r="I1015" s="187"/>
      <c r="J1015" s="188">
        <v>0</v>
      </c>
      <c r="K1015" s="30" t="s">
        <v>60</v>
      </c>
      <c r="L1015" s="30" t="s">
        <v>27</v>
      </c>
      <c r="M1015" s="30">
        <v>1</v>
      </c>
      <c r="N1015" s="161">
        <v>5.22</v>
      </c>
      <c r="O1015" s="31">
        <v>5.22</v>
      </c>
      <c r="P1015" s="188">
        <v>29.109869856</v>
      </c>
      <c r="Q1015" s="188">
        <v>5.22</v>
      </c>
      <c r="R1015" s="188">
        <v>5.9104034639999998</v>
      </c>
      <c r="S1015" s="211"/>
      <c r="T1015" s="211"/>
    </row>
    <row r="1016" spans="1:20" ht="12.75" customHeight="1" x14ac:dyDescent="0.2">
      <c r="A1016" s="191"/>
      <c r="B1016" s="190"/>
      <c r="C1016" s="350"/>
      <c r="D1016" s="193"/>
      <c r="E1016" s="489"/>
      <c r="F1016" s="186"/>
      <c r="G1016" s="187"/>
      <c r="H1016" s="188"/>
      <c r="I1016" s="187"/>
      <c r="J1016" s="188"/>
      <c r="K1016" s="30"/>
      <c r="L1016" s="30"/>
      <c r="M1016" s="30"/>
      <c r="N1016" s="161"/>
      <c r="O1016" s="31">
        <v>0</v>
      </c>
      <c r="P1016" s="188"/>
      <c r="Q1016" s="188"/>
      <c r="R1016" s="188"/>
      <c r="S1016" s="212"/>
      <c r="T1016" s="212"/>
    </row>
    <row r="1017" spans="1:20" ht="12.75" customHeight="1" x14ac:dyDescent="0.2">
      <c r="A1017" s="191"/>
      <c r="B1017" s="190"/>
      <c r="C1017" s="350"/>
      <c r="D1017" s="193"/>
      <c r="E1017" s="489"/>
      <c r="F1017" s="186"/>
      <c r="G1017" s="187"/>
      <c r="H1017" s="188"/>
      <c r="I1017" s="187"/>
      <c r="J1017" s="188"/>
      <c r="K1017" s="30"/>
      <c r="L1017" s="30"/>
      <c r="M1017" s="32"/>
      <c r="N1017" s="161"/>
      <c r="O1017" s="31">
        <v>0</v>
      </c>
      <c r="P1017" s="188"/>
      <c r="Q1017" s="188"/>
      <c r="R1017" s="188"/>
      <c r="S1017" s="212"/>
      <c r="T1017" s="212"/>
    </row>
    <row r="1018" spans="1:20" ht="12.75" customHeight="1" x14ac:dyDescent="0.2">
      <c r="A1018" s="191"/>
      <c r="B1018" s="190"/>
      <c r="C1018" s="350"/>
      <c r="D1018" s="193"/>
      <c r="E1018" s="489"/>
      <c r="F1018" s="186"/>
      <c r="G1018" s="187"/>
      <c r="H1018" s="188"/>
      <c r="I1018" s="187"/>
      <c r="J1018" s="188"/>
      <c r="K1018" s="30"/>
      <c r="L1018" s="30"/>
      <c r="M1018" s="30"/>
      <c r="N1018" s="161"/>
      <c r="O1018" s="31">
        <v>0</v>
      </c>
      <c r="P1018" s="188"/>
      <c r="Q1018" s="188"/>
      <c r="R1018" s="188"/>
      <c r="S1018" s="213"/>
      <c r="T1018" s="213"/>
    </row>
    <row r="1019" spans="1:20" ht="12.75" customHeight="1" x14ac:dyDescent="0.2">
      <c r="A1019" s="388">
        <v>9</v>
      </c>
      <c r="B1019" s="190" t="s">
        <v>267</v>
      </c>
      <c r="C1019" s="350" t="s">
        <v>1617</v>
      </c>
      <c r="D1019" s="194" t="s">
        <v>1433</v>
      </c>
      <c r="E1019" s="489">
        <v>10</v>
      </c>
      <c r="F1019" s="186">
        <v>62.71893914999999</v>
      </c>
      <c r="G1019" s="187">
        <v>2.5</v>
      </c>
      <c r="H1019" s="188">
        <v>4.7467499999999996</v>
      </c>
      <c r="I1019" s="187">
        <v>0.16500000000000001</v>
      </c>
      <c r="J1019" s="188">
        <v>0.38861954999999998</v>
      </c>
      <c r="K1019" s="30" t="s">
        <v>269</v>
      </c>
      <c r="L1019" s="30" t="s">
        <v>27</v>
      </c>
      <c r="M1019" s="30">
        <v>1</v>
      </c>
      <c r="N1019" s="161">
        <v>53.4</v>
      </c>
      <c r="O1019" s="33">
        <v>53.4</v>
      </c>
      <c r="P1019" s="188">
        <v>627.18939149999994</v>
      </c>
      <c r="Q1019" s="188">
        <v>53.4</v>
      </c>
      <c r="R1019" s="188">
        <v>57.58356959999999</v>
      </c>
      <c r="S1019" s="205"/>
      <c r="T1019" s="211"/>
    </row>
    <row r="1020" spans="1:20" ht="12.75" customHeight="1" x14ac:dyDescent="0.2">
      <c r="A1020" s="388"/>
      <c r="B1020" s="190"/>
      <c r="C1020" s="350"/>
      <c r="D1020" s="193"/>
      <c r="E1020" s="489"/>
      <c r="F1020" s="186"/>
      <c r="G1020" s="187"/>
      <c r="H1020" s="188"/>
      <c r="I1020" s="187"/>
      <c r="J1020" s="188"/>
      <c r="K1020" s="30"/>
      <c r="L1020" s="30"/>
      <c r="M1020" s="30"/>
      <c r="N1020" s="161"/>
      <c r="O1020" s="33">
        <v>0</v>
      </c>
      <c r="P1020" s="188"/>
      <c r="Q1020" s="188"/>
      <c r="R1020" s="188"/>
      <c r="S1020" s="205"/>
      <c r="T1020" s="212"/>
    </row>
    <row r="1021" spans="1:20" ht="12.75" customHeight="1" x14ac:dyDescent="0.2">
      <c r="A1021" s="388"/>
      <c r="B1021" s="190"/>
      <c r="C1021" s="350"/>
      <c r="D1021" s="193"/>
      <c r="E1021" s="489"/>
      <c r="F1021" s="186"/>
      <c r="G1021" s="187"/>
      <c r="H1021" s="188"/>
      <c r="I1021" s="187"/>
      <c r="J1021" s="188"/>
      <c r="K1021" s="30"/>
      <c r="L1021" s="30"/>
      <c r="M1021" s="32"/>
      <c r="N1021" s="161"/>
      <c r="O1021" s="33">
        <v>0</v>
      </c>
      <c r="P1021" s="188"/>
      <c r="Q1021" s="188"/>
      <c r="R1021" s="188"/>
      <c r="S1021" s="205"/>
      <c r="T1021" s="212"/>
    </row>
    <row r="1022" spans="1:20" ht="12.75" customHeight="1" x14ac:dyDescent="0.2">
      <c r="A1022" s="388"/>
      <c r="B1022" s="190"/>
      <c r="C1022" s="350"/>
      <c r="D1022" s="193"/>
      <c r="E1022" s="489"/>
      <c r="F1022" s="186"/>
      <c r="G1022" s="187"/>
      <c r="H1022" s="188"/>
      <c r="I1022" s="187"/>
      <c r="J1022" s="188"/>
      <c r="K1022" s="30"/>
      <c r="L1022" s="30"/>
      <c r="M1022" s="30"/>
      <c r="N1022" s="161"/>
      <c r="O1022" s="33">
        <v>0</v>
      </c>
      <c r="P1022" s="188"/>
      <c r="Q1022" s="188"/>
      <c r="R1022" s="188"/>
      <c r="S1022" s="205"/>
      <c r="T1022" s="213"/>
    </row>
    <row r="1023" spans="1:20" ht="12.75" customHeight="1" x14ac:dyDescent="0.2">
      <c r="A1023" s="191">
        <v>10</v>
      </c>
      <c r="B1023" s="270" t="s">
        <v>270</v>
      </c>
      <c r="C1023" s="453" t="s">
        <v>1618</v>
      </c>
      <c r="D1023" s="194" t="s">
        <v>1433</v>
      </c>
      <c r="E1023" s="490">
        <v>23</v>
      </c>
      <c r="F1023" s="392">
        <v>8.0685222000000003</v>
      </c>
      <c r="G1023" s="395">
        <v>0.51</v>
      </c>
      <c r="H1023" s="398">
        <v>0.968337</v>
      </c>
      <c r="I1023" s="401">
        <v>0.01</v>
      </c>
      <c r="J1023" s="398">
        <v>2.3552700000000003E-2</v>
      </c>
      <c r="K1023" s="30" t="s">
        <v>271</v>
      </c>
      <c r="L1023" s="30" t="s">
        <v>27</v>
      </c>
      <c r="M1023" s="30">
        <v>1</v>
      </c>
      <c r="N1023" s="161">
        <v>6.25</v>
      </c>
      <c r="O1023" s="34">
        <v>6.25</v>
      </c>
      <c r="P1023" s="398">
        <v>185.57601060000002</v>
      </c>
      <c r="Q1023" s="398">
        <v>6.25</v>
      </c>
      <c r="R1023" s="398">
        <v>7.0766324999999997</v>
      </c>
      <c r="S1023" s="211"/>
      <c r="T1023" s="211"/>
    </row>
    <row r="1024" spans="1:20" ht="12.75" customHeight="1" x14ac:dyDescent="0.2">
      <c r="A1024" s="191"/>
      <c r="B1024" s="271"/>
      <c r="C1024" s="454"/>
      <c r="D1024" s="193"/>
      <c r="E1024" s="491"/>
      <c r="F1024" s="393"/>
      <c r="G1024" s="396"/>
      <c r="H1024" s="399"/>
      <c r="I1024" s="402"/>
      <c r="J1024" s="399"/>
      <c r="K1024" s="30"/>
      <c r="L1024" s="30"/>
      <c r="M1024" s="30"/>
      <c r="N1024" s="161"/>
      <c r="O1024" s="34">
        <v>0</v>
      </c>
      <c r="P1024" s="399"/>
      <c r="Q1024" s="399"/>
      <c r="R1024" s="399"/>
      <c r="S1024" s="212"/>
      <c r="T1024" s="212"/>
    </row>
    <row r="1025" spans="1:20" ht="12.75" customHeight="1" x14ac:dyDescent="0.2">
      <c r="A1025" s="191"/>
      <c r="B1025" s="271"/>
      <c r="C1025" s="454"/>
      <c r="D1025" s="193"/>
      <c r="E1025" s="491"/>
      <c r="F1025" s="393"/>
      <c r="G1025" s="396"/>
      <c r="H1025" s="399"/>
      <c r="I1025" s="402"/>
      <c r="J1025" s="399"/>
      <c r="K1025" s="30"/>
      <c r="L1025" s="30"/>
      <c r="M1025" s="32"/>
      <c r="N1025" s="161"/>
      <c r="O1025" s="34">
        <v>0</v>
      </c>
      <c r="P1025" s="399"/>
      <c r="Q1025" s="399"/>
      <c r="R1025" s="399"/>
      <c r="S1025" s="212"/>
      <c r="T1025" s="212"/>
    </row>
    <row r="1026" spans="1:20" ht="12.75" customHeight="1" x14ac:dyDescent="0.2">
      <c r="A1026" s="191"/>
      <c r="B1026" s="272"/>
      <c r="C1026" s="455"/>
      <c r="D1026" s="193"/>
      <c r="E1026" s="492"/>
      <c r="F1026" s="394"/>
      <c r="G1026" s="397"/>
      <c r="H1026" s="400"/>
      <c r="I1026" s="403"/>
      <c r="J1026" s="400"/>
      <c r="K1026" s="30"/>
      <c r="L1026" s="30"/>
      <c r="M1026" s="30"/>
      <c r="N1026" s="161"/>
      <c r="O1026" s="34">
        <v>0</v>
      </c>
      <c r="P1026" s="400"/>
      <c r="Q1026" s="400"/>
      <c r="R1026" s="400"/>
      <c r="S1026" s="213"/>
      <c r="T1026" s="213"/>
    </row>
    <row r="1027" spans="1:20" ht="12.75" customHeight="1" x14ac:dyDescent="0.2">
      <c r="A1027" s="191">
        <v>11</v>
      </c>
      <c r="B1027" s="270" t="s">
        <v>270</v>
      </c>
      <c r="C1027" s="453" t="s">
        <v>1619</v>
      </c>
      <c r="D1027" s="194" t="s">
        <v>1433</v>
      </c>
      <c r="E1027" s="490">
        <v>10</v>
      </c>
      <c r="F1027" s="392">
        <v>8.0685222000000003</v>
      </c>
      <c r="G1027" s="395">
        <v>0.51</v>
      </c>
      <c r="H1027" s="398">
        <v>0.968337</v>
      </c>
      <c r="I1027" s="401">
        <v>0.01</v>
      </c>
      <c r="J1027" s="398">
        <v>2.3552700000000003E-2</v>
      </c>
      <c r="K1027" s="30" t="s">
        <v>271</v>
      </c>
      <c r="L1027" s="30" t="s">
        <v>27</v>
      </c>
      <c r="M1027" s="30">
        <v>1</v>
      </c>
      <c r="N1027" s="161">
        <v>6.25</v>
      </c>
      <c r="O1027" s="34">
        <v>6.25</v>
      </c>
      <c r="P1027" s="398">
        <v>80.68522200000001</v>
      </c>
      <c r="Q1027" s="398">
        <v>6.25</v>
      </c>
      <c r="R1027" s="398">
        <v>7.0766324999999997</v>
      </c>
      <c r="S1027" s="211"/>
      <c r="T1027" s="211"/>
    </row>
    <row r="1028" spans="1:20" ht="12.75" customHeight="1" x14ac:dyDescent="0.2">
      <c r="A1028" s="191"/>
      <c r="B1028" s="271"/>
      <c r="C1028" s="454"/>
      <c r="D1028" s="193"/>
      <c r="E1028" s="491"/>
      <c r="F1028" s="393"/>
      <c r="G1028" s="396"/>
      <c r="H1028" s="399"/>
      <c r="I1028" s="402"/>
      <c r="J1028" s="399"/>
      <c r="K1028" s="30"/>
      <c r="L1028" s="30"/>
      <c r="M1028" s="30"/>
      <c r="N1028" s="161"/>
      <c r="O1028" s="34">
        <v>0</v>
      </c>
      <c r="P1028" s="399"/>
      <c r="Q1028" s="399"/>
      <c r="R1028" s="399"/>
      <c r="S1028" s="212"/>
      <c r="T1028" s="212"/>
    </row>
    <row r="1029" spans="1:20" ht="12.75" customHeight="1" x14ac:dyDescent="0.2">
      <c r="A1029" s="191"/>
      <c r="B1029" s="271"/>
      <c r="C1029" s="454"/>
      <c r="D1029" s="193"/>
      <c r="E1029" s="491"/>
      <c r="F1029" s="393"/>
      <c r="G1029" s="396"/>
      <c r="H1029" s="399"/>
      <c r="I1029" s="402"/>
      <c r="J1029" s="399"/>
      <c r="K1029" s="30"/>
      <c r="L1029" s="30"/>
      <c r="M1029" s="32"/>
      <c r="N1029" s="161"/>
      <c r="O1029" s="34">
        <v>0</v>
      </c>
      <c r="P1029" s="399"/>
      <c r="Q1029" s="399"/>
      <c r="R1029" s="399"/>
      <c r="S1029" s="212"/>
      <c r="T1029" s="212"/>
    </row>
    <row r="1030" spans="1:20" ht="12.75" customHeight="1" x14ac:dyDescent="0.2">
      <c r="A1030" s="191"/>
      <c r="B1030" s="272"/>
      <c r="C1030" s="455"/>
      <c r="D1030" s="193"/>
      <c r="E1030" s="492"/>
      <c r="F1030" s="394"/>
      <c r="G1030" s="397"/>
      <c r="H1030" s="400"/>
      <c r="I1030" s="403"/>
      <c r="J1030" s="400"/>
      <c r="K1030" s="30"/>
      <c r="L1030" s="30"/>
      <c r="M1030" s="30"/>
      <c r="N1030" s="161"/>
      <c r="O1030" s="34">
        <v>0</v>
      </c>
      <c r="P1030" s="400"/>
      <c r="Q1030" s="400"/>
      <c r="R1030" s="400"/>
      <c r="S1030" s="213"/>
      <c r="T1030" s="213"/>
    </row>
    <row r="1031" spans="1:20" ht="12.75" customHeight="1" x14ac:dyDescent="0.2">
      <c r="A1031" s="191">
        <v>12</v>
      </c>
      <c r="B1031" s="190" t="s">
        <v>274</v>
      </c>
      <c r="C1031" s="350" t="s">
        <v>1620</v>
      </c>
      <c r="D1031" s="350" t="s">
        <v>1463</v>
      </c>
      <c r="E1031" s="489">
        <v>4</v>
      </c>
      <c r="F1031" s="186">
        <v>37.687143720000002</v>
      </c>
      <c r="G1031" s="187">
        <v>1.8</v>
      </c>
      <c r="H1031" s="188">
        <v>3.4176600000000001</v>
      </c>
      <c r="I1031" s="187">
        <v>0.08</v>
      </c>
      <c r="J1031" s="188">
        <v>0.18842160000000002</v>
      </c>
      <c r="K1031" s="30" t="s">
        <v>275</v>
      </c>
      <c r="L1031" s="30" t="s">
        <v>27</v>
      </c>
      <c r="M1031" s="30">
        <v>1</v>
      </c>
      <c r="N1031" s="35">
        <v>6</v>
      </c>
      <c r="O1031" s="34">
        <v>6</v>
      </c>
      <c r="P1031" s="188">
        <v>150.74857488000001</v>
      </c>
      <c r="Q1031" s="188">
        <v>30.099999999999998</v>
      </c>
      <c r="R1031" s="188">
        <v>34.081062119999999</v>
      </c>
      <c r="S1031" s="211"/>
      <c r="T1031" s="211"/>
    </row>
    <row r="1032" spans="1:20" ht="12.75" customHeight="1" x14ac:dyDescent="0.2">
      <c r="A1032" s="191"/>
      <c r="B1032" s="190"/>
      <c r="C1032" s="350"/>
      <c r="D1032" s="328"/>
      <c r="E1032" s="489"/>
      <c r="F1032" s="186"/>
      <c r="G1032" s="187"/>
      <c r="H1032" s="188"/>
      <c r="I1032" s="187"/>
      <c r="J1032" s="188"/>
      <c r="K1032" s="30" t="s">
        <v>276</v>
      </c>
      <c r="L1032" s="30" t="s">
        <v>32</v>
      </c>
      <c r="M1032" s="35">
        <v>20</v>
      </c>
      <c r="N1032" s="30">
        <v>0.7</v>
      </c>
      <c r="O1032" s="34">
        <v>14</v>
      </c>
      <c r="P1032" s="188"/>
      <c r="Q1032" s="188"/>
      <c r="R1032" s="188"/>
      <c r="S1032" s="212"/>
      <c r="T1032" s="212"/>
    </row>
    <row r="1033" spans="1:20" ht="12.75" customHeight="1" x14ac:dyDescent="0.2">
      <c r="A1033" s="191"/>
      <c r="B1033" s="190"/>
      <c r="C1033" s="350"/>
      <c r="D1033" s="328"/>
      <c r="E1033" s="489"/>
      <c r="F1033" s="186"/>
      <c r="G1033" s="187"/>
      <c r="H1033" s="188"/>
      <c r="I1033" s="187"/>
      <c r="J1033" s="188"/>
      <c r="K1033" s="30" t="s">
        <v>277</v>
      </c>
      <c r="L1033" s="30" t="s">
        <v>27</v>
      </c>
      <c r="M1033" s="30">
        <v>2</v>
      </c>
      <c r="N1033" s="30">
        <v>0.7</v>
      </c>
      <c r="O1033" s="34">
        <v>1.4</v>
      </c>
      <c r="P1033" s="188"/>
      <c r="Q1033" s="188"/>
      <c r="R1033" s="188"/>
      <c r="S1033" s="212"/>
      <c r="T1033" s="212"/>
    </row>
    <row r="1034" spans="1:20" ht="12.75" customHeight="1" x14ac:dyDescent="0.2">
      <c r="A1034" s="191"/>
      <c r="B1034" s="190"/>
      <c r="C1034" s="350"/>
      <c r="D1034" s="328"/>
      <c r="E1034" s="489"/>
      <c r="F1034" s="186"/>
      <c r="G1034" s="187"/>
      <c r="H1034" s="188"/>
      <c r="I1034" s="187"/>
      <c r="J1034" s="188"/>
      <c r="K1034" s="30" t="s">
        <v>278</v>
      </c>
      <c r="L1034" s="30" t="s">
        <v>27</v>
      </c>
      <c r="M1034" s="30">
        <v>1</v>
      </c>
      <c r="N1034" s="30">
        <v>0.7</v>
      </c>
      <c r="O1034" s="34">
        <v>0.7</v>
      </c>
      <c r="P1034" s="188"/>
      <c r="Q1034" s="188"/>
      <c r="R1034" s="188"/>
      <c r="S1034" s="212"/>
      <c r="T1034" s="212"/>
    </row>
    <row r="1035" spans="1:20" ht="12.75" customHeight="1" x14ac:dyDescent="0.2">
      <c r="A1035" s="191"/>
      <c r="B1035" s="190"/>
      <c r="C1035" s="350"/>
      <c r="D1035" s="328"/>
      <c r="E1035" s="489"/>
      <c r="F1035" s="186"/>
      <c r="G1035" s="187"/>
      <c r="H1035" s="188"/>
      <c r="I1035" s="187"/>
      <c r="J1035" s="188"/>
      <c r="K1035" s="30" t="s">
        <v>279</v>
      </c>
      <c r="L1035" s="30" t="s">
        <v>27</v>
      </c>
      <c r="M1035" s="30">
        <v>1</v>
      </c>
      <c r="N1035" s="30">
        <v>8</v>
      </c>
      <c r="O1035" s="34">
        <v>8</v>
      </c>
      <c r="P1035" s="188"/>
      <c r="Q1035" s="188"/>
      <c r="R1035" s="188"/>
      <c r="S1035" s="213"/>
      <c r="T1035" s="213"/>
    </row>
    <row r="1036" spans="1:20" ht="12.75" customHeight="1" x14ac:dyDescent="0.2">
      <c r="A1036" s="189">
        <v>13</v>
      </c>
      <c r="B1036" s="220" t="s">
        <v>280</v>
      </c>
      <c r="C1036" s="194" t="s">
        <v>1621</v>
      </c>
      <c r="D1036" s="194" t="s">
        <v>1433</v>
      </c>
      <c r="E1036" s="321">
        <v>1</v>
      </c>
      <c r="F1036" s="221">
        <v>31.892744806800003</v>
      </c>
      <c r="G1036" s="225">
        <v>3.67</v>
      </c>
      <c r="H1036" s="188">
        <v>6.968229</v>
      </c>
      <c r="I1036" s="225">
        <v>0.3</v>
      </c>
      <c r="J1036" s="188">
        <v>0.70658100000000001</v>
      </c>
      <c r="K1036" s="23" t="s">
        <v>282</v>
      </c>
      <c r="L1036" s="23" t="s">
        <v>27</v>
      </c>
      <c r="M1036" s="23">
        <v>1</v>
      </c>
      <c r="N1036" s="156">
        <v>21.388999999999999</v>
      </c>
      <c r="O1036" s="45">
        <v>21.388999999999999</v>
      </c>
      <c r="P1036" s="205">
        <v>31.892744806800003</v>
      </c>
      <c r="Q1036" s="205">
        <v>21.388999999999999</v>
      </c>
      <c r="R1036" s="188">
        <v>24.217934806800002</v>
      </c>
      <c r="S1036" s="211"/>
      <c r="T1036" s="211"/>
    </row>
    <row r="1037" spans="1:20" ht="12.75" customHeight="1" x14ac:dyDescent="0.2">
      <c r="A1037" s="189"/>
      <c r="B1037" s="220"/>
      <c r="C1037" s="194"/>
      <c r="D1037" s="193"/>
      <c r="E1037" s="321"/>
      <c r="F1037" s="221"/>
      <c r="G1037" s="225"/>
      <c r="H1037" s="188"/>
      <c r="I1037" s="225"/>
      <c r="J1037" s="188"/>
      <c r="K1037" s="23"/>
      <c r="L1037" s="23"/>
      <c r="M1037" s="23"/>
      <c r="N1037" s="156"/>
      <c r="O1037" s="45">
        <v>0</v>
      </c>
      <c r="P1037" s="205"/>
      <c r="Q1037" s="205"/>
      <c r="R1037" s="188"/>
      <c r="S1037" s="212"/>
      <c r="T1037" s="212"/>
    </row>
    <row r="1038" spans="1:20" ht="12.75" customHeight="1" x14ac:dyDescent="0.2">
      <c r="A1038" s="189"/>
      <c r="B1038" s="220"/>
      <c r="C1038" s="194"/>
      <c r="D1038" s="193"/>
      <c r="E1038" s="321"/>
      <c r="F1038" s="221"/>
      <c r="G1038" s="225"/>
      <c r="H1038" s="188"/>
      <c r="I1038" s="225"/>
      <c r="J1038" s="188"/>
      <c r="K1038" s="23"/>
      <c r="L1038" s="23"/>
      <c r="M1038" s="23"/>
      <c r="N1038" s="156"/>
      <c r="O1038" s="45">
        <v>0</v>
      </c>
      <c r="P1038" s="205"/>
      <c r="Q1038" s="205"/>
      <c r="R1038" s="188"/>
      <c r="S1038" s="212"/>
      <c r="T1038" s="212"/>
    </row>
    <row r="1039" spans="1:20" ht="12.75" customHeight="1" x14ac:dyDescent="0.2">
      <c r="A1039" s="189"/>
      <c r="B1039" s="220"/>
      <c r="C1039" s="194"/>
      <c r="D1039" s="193"/>
      <c r="E1039" s="321"/>
      <c r="F1039" s="221"/>
      <c r="G1039" s="225"/>
      <c r="H1039" s="188"/>
      <c r="I1039" s="225"/>
      <c r="J1039" s="188"/>
      <c r="K1039" s="23"/>
      <c r="L1039" s="23"/>
      <c r="M1039" s="23"/>
      <c r="N1039" s="156"/>
      <c r="O1039" s="45">
        <v>0</v>
      </c>
      <c r="P1039" s="205"/>
      <c r="Q1039" s="205"/>
      <c r="R1039" s="188"/>
      <c r="S1039" s="213"/>
      <c r="T1039" s="213"/>
    </row>
    <row r="1040" spans="1:20" ht="12.75" customHeight="1" x14ac:dyDescent="0.2">
      <c r="A1040" s="189">
        <v>14</v>
      </c>
      <c r="B1040" s="220" t="s">
        <v>46</v>
      </c>
      <c r="C1040" s="194" t="s">
        <v>1622</v>
      </c>
      <c r="D1040" s="194" t="s">
        <v>1433</v>
      </c>
      <c r="E1040" s="321">
        <v>1</v>
      </c>
      <c r="F1040" s="221">
        <v>5.1891530795999996</v>
      </c>
      <c r="G1040" s="225"/>
      <c r="H1040" s="188">
        <v>0</v>
      </c>
      <c r="I1040" s="225"/>
      <c r="J1040" s="188">
        <v>0</v>
      </c>
      <c r="K1040" s="23" t="s">
        <v>162</v>
      </c>
      <c r="L1040" s="23" t="s">
        <v>27</v>
      </c>
      <c r="M1040" s="23">
        <v>1</v>
      </c>
      <c r="N1040" s="156">
        <v>4.5830000000000002</v>
      </c>
      <c r="O1040" s="45">
        <v>4.5830000000000002</v>
      </c>
      <c r="P1040" s="205">
        <v>5.1891530795999996</v>
      </c>
      <c r="Q1040" s="205">
        <v>4.5830000000000002</v>
      </c>
      <c r="R1040" s="188">
        <v>5.1891530795999996</v>
      </c>
      <c r="S1040" s="211"/>
      <c r="T1040" s="211"/>
    </row>
    <row r="1041" spans="1:20" ht="12.75" customHeight="1" x14ac:dyDescent="0.2">
      <c r="A1041" s="189"/>
      <c r="B1041" s="220"/>
      <c r="C1041" s="194"/>
      <c r="D1041" s="193"/>
      <c r="E1041" s="321"/>
      <c r="F1041" s="221"/>
      <c r="G1041" s="225"/>
      <c r="H1041" s="188"/>
      <c r="I1041" s="225"/>
      <c r="J1041" s="188"/>
      <c r="K1041" s="23"/>
      <c r="L1041" s="23"/>
      <c r="M1041" s="23"/>
      <c r="N1041" s="156"/>
      <c r="O1041" s="45">
        <v>0</v>
      </c>
      <c r="P1041" s="205"/>
      <c r="Q1041" s="205"/>
      <c r="R1041" s="188"/>
      <c r="S1041" s="212"/>
      <c r="T1041" s="212"/>
    </row>
    <row r="1042" spans="1:20" ht="12.75" customHeight="1" x14ac:dyDescent="0.2">
      <c r="A1042" s="189"/>
      <c r="B1042" s="220"/>
      <c r="C1042" s="194"/>
      <c r="D1042" s="193"/>
      <c r="E1042" s="321"/>
      <c r="F1042" s="221"/>
      <c r="G1042" s="225"/>
      <c r="H1042" s="188"/>
      <c r="I1042" s="225"/>
      <c r="J1042" s="188"/>
      <c r="K1042" s="23"/>
      <c r="L1042" s="23"/>
      <c r="M1042" s="24"/>
      <c r="N1042" s="156"/>
      <c r="O1042" s="45">
        <v>0</v>
      </c>
      <c r="P1042" s="205"/>
      <c r="Q1042" s="205"/>
      <c r="R1042" s="188"/>
      <c r="S1042" s="212"/>
      <c r="T1042" s="212"/>
    </row>
    <row r="1043" spans="1:20" ht="12.75" customHeight="1" x14ac:dyDescent="0.2">
      <c r="A1043" s="189"/>
      <c r="B1043" s="220"/>
      <c r="C1043" s="194"/>
      <c r="D1043" s="193"/>
      <c r="E1043" s="321"/>
      <c r="F1043" s="221"/>
      <c r="G1043" s="225"/>
      <c r="H1043" s="188"/>
      <c r="I1043" s="225"/>
      <c r="J1043" s="188"/>
      <c r="K1043" s="23"/>
      <c r="L1043" s="23"/>
      <c r="M1043" s="23"/>
      <c r="N1043" s="156"/>
      <c r="O1043" s="45">
        <v>0</v>
      </c>
      <c r="P1043" s="205"/>
      <c r="Q1043" s="205"/>
      <c r="R1043" s="188"/>
      <c r="S1043" s="213"/>
      <c r="T1043" s="213"/>
    </row>
    <row r="1044" spans="1:20" ht="12.75" customHeight="1" x14ac:dyDescent="0.2">
      <c r="A1044" s="189">
        <v>15</v>
      </c>
      <c r="B1044" s="220" t="s">
        <v>684</v>
      </c>
      <c r="C1044" s="194" t="s">
        <v>1623</v>
      </c>
      <c r="D1044" s="469" t="s">
        <v>1624</v>
      </c>
      <c r="E1044" s="321">
        <v>1</v>
      </c>
      <c r="F1044" s="221">
        <v>9.11386205208</v>
      </c>
      <c r="G1044" s="225">
        <v>3.81</v>
      </c>
      <c r="H1044" s="188">
        <v>7.2340470000000003</v>
      </c>
      <c r="I1044" s="225">
        <v>0.21</v>
      </c>
      <c r="J1044" s="188">
        <v>0.49460670000000001</v>
      </c>
      <c r="K1044" s="23" t="s">
        <v>49</v>
      </c>
      <c r="L1044" s="23" t="s">
        <v>32</v>
      </c>
      <c r="M1044" s="23">
        <v>0.4</v>
      </c>
      <c r="N1044" s="160">
        <v>1.6080000000000001</v>
      </c>
      <c r="O1044" s="45">
        <v>0.6432000000000001</v>
      </c>
      <c r="P1044" s="205">
        <v>9.11386205208</v>
      </c>
      <c r="Q1044" s="205">
        <v>1.2234</v>
      </c>
      <c r="R1044" s="188">
        <v>1.38520835208</v>
      </c>
      <c r="S1044" s="211"/>
      <c r="T1044" s="211"/>
    </row>
    <row r="1045" spans="1:20" ht="12.75" customHeight="1" x14ac:dyDescent="0.2">
      <c r="A1045" s="189"/>
      <c r="B1045" s="220"/>
      <c r="C1045" s="194"/>
      <c r="D1045" s="204"/>
      <c r="E1045" s="321"/>
      <c r="F1045" s="221"/>
      <c r="G1045" s="225"/>
      <c r="H1045" s="188"/>
      <c r="I1045" s="225"/>
      <c r="J1045" s="188"/>
      <c r="K1045" s="23" t="s">
        <v>110</v>
      </c>
      <c r="L1045" s="23" t="s">
        <v>30</v>
      </c>
      <c r="M1045" s="23">
        <v>0.6</v>
      </c>
      <c r="N1045" s="156">
        <v>0.96699999999999997</v>
      </c>
      <c r="O1045" s="45">
        <v>0.58019999999999994</v>
      </c>
      <c r="P1045" s="205"/>
      <c r="Q1045" s="205"/>
      <c r="R1045" s="188"/>
      <c r="S1045" s="212"/>
      <c r="T1045" s="212"/>
    </row>
    <row r="1046" spans="1:20" ht="12.75" customHeight="1" x14ac:dyDescent="0.2">
      <c r="A1046" s="189"/>
      <c r="B1046" s="220"/>
      <c r="C1046" s="194"/>
      <c r="D1046" s="204"/>
      <c r="E1046" s="321"/>
      <c r="F1046" s="221"/>
      <c r="G1046" s="225"/>
      <c r="H1046" s="188"/>
      <c r="I1046" s="225"/>
      <c r="J1046" s="188"/>
      <c r="K1046" s="23"/>
      <c r="L1046" s="23"/>
      <c r="M1046" s="24"/>
      <c r="N1046" s="156"/>
      <c r="O1046" s="45">
        <v>0</v>
      </c>
      <c r="P1046" s="205"/>
      <c r="Q1046" s="205"/>
      <c r="R1046" s="188"/>
      <c r="S1046" s="212"/>
      <c r="T1046" s="212"/>
    </row>
    <row r="1047" spans="1:20" ht="12.75" customHeight="1" x14ac:dyDescent="0.2">
      <c r="A1047" s="189"/>
      <c r="B1047" s="220"/>
      <c r="C1047" s="194"/>
      <c r="D1047" s="204"/>
      <c r="E1047" s="321"/>
      <c r="F1047" s="221"/>
      <c r="G1047" s="225"/>
      <c r="H1047" s="188"/>
      <c r="I1047" s="225"/>
      <c r="J1047" s="188"/>
      <c r="K1047" s="23"/>
      <c r="L1047" s="23"/>
      <c r="M1047" s="23"/>
      <c r="N1047" s="156"/>
      <c r="O1047" s="45">
        <v>0</v>
      </c>
      <c r="P1047" s="205"/>
      <c r="Q1047" s="205"/>
      <c r="R1047" s="188"/>
      <c r="S1047" s="213"/>
      <c r="T1047" s="213"/>
    </row>
    <row r="1048" spans="1:20" ht="12.75" customHeight="1" x14ac:dyDescent="0.2">
      <c r="A1048" s="189">
        <v>16</v>
      </c>
      <c r="B1048" s="190" t="s">
        <v>46</v>
      </c>
      <c r="C1048" s="350" t="s">
        <v>1625</v>
      </c>
      <c r="D1048" s="194" t="s">
        <v>1433</v>
      </c>
      <c r="E1048" s="489">
        <v>290</v>
      </c>
      <c r="F1048" s="186">
        <v>7.9258283999999998E-2</v>
      </c>
      <c r="G1048" s="187"/>
      <c r="H1048" s="188">
        <v>0</v>
      </c>
      <c r="I1048" s="187"/>
      <c r="J1048" s="188">
        <v>0</v>
      </c>
      <c r="K1048" s="30" t="s">
        <v>286</v>
      </c>
      <c r="L1048" s="30" t="s">
        <v>27</v>
      </c>
      <c r="M1048" s="30">
        <v>1</v>
      </c>
      <c r="N1048" s="161">
        <v>7.0000000000000007E-2</v>
      </c>
      <c r="O1048" s="34">
        <v>7.0000000000000007E-2</v>
      </c>
      <c r="P1048" s="188">
        <v>22.98490236</v>
      </c>
      <c r="Q1048" s="188">
        <v>7.0000000000000007E-2</v>
      </c>
      <c r="R1048" s="188">
        <v>7.9258283999999998E-2</v>
      </c>
      <c r="S1048" s="205"/>
      <c r="T1048" s="205"/>
    </row>
    <row r="1049" spans="1:20" ht="12.75" customHeight="1" x14ac:dyDescent="0.2">
      <c r="A1049" s="189"/>
      <c r="B1049" s="190"/>
      <c r="C1049" s="350"/>
      <c r="D1049" s="193"/>
      <c r="E1049" s="489"/>
      <c r="F1049" s="186"/>
      <c r="G1049" s="187"/>
      <c r="H1049" s="188"/>
      <c r="I1049" s="187"/>
      <c r="J1049" s="188"/>
      <c r="K1049" s="30"/>
      <c r="L1049" s="30"/>
      <c r="M1049" s="30"/>
      <c r="N1049" s="161"/>
      <c r="O1049" s="34">
        <v>0</v>
      </c>
      <c r="P1049" s="188"/>
      <c r="Q1049" s="188"/>
      <c r="R1049" s="188"/>
      <c r="S1049" s="205"/>
      <c r="T1049" s="205"/>
    </row>
    <row r="1050" spans="1:20" ht="12.75" customHeight="1" x14ac:dyDescent="0.2">
      <c r="A1050" s="189"/>
      <c r="B1050" s="190"/>
      <c r="C1050" s="350"/>
      <c r="D1050" s="193"/>
      <c r="E1050" s="489"/>
      <c r="F1050" s="186"/>
      <c r="G1050" s="187"/>
      <c r="H1050" s="188"/>
      <c r="I1050" s="187"/>
      <c r="J1050" s="188"/>
      <c r="K1050" s="30"/>
      <c r="L1050" s="30"/>
      <c r="M1050" s="32"/>
      <c r="N1050" s="161"/>
      <c r="O1050" s="34">
        <v>0</v>
      </c>
      <c r="P1050" s="188"/>
      <c r="Q1050" s="188"/>
      <c r="R1050" s="188"/>
      <c r="S1050" s="205"/>
      <c r="T1050" s="205"/>
    </row>
    <row r="1051" spans="1:20" ht="12.75" customHeight="1" x14ac:dyDescent="0.2">
      <c r="A1051" s="189"/>
      <c r="B1051" s="190"/>
      <c r="C1051" s="350"/>
      <c r="D1051" s="193"/>
      <c r="E1051" s="489"/>
      <c r="F1051" s="186"/>
      <c r="G1051" s="187"/>
      <c r="H1051" s="188"/>
      <c r="I1051" s="187"/>
      <c r="J1051" s="188"/>
      <c r="K1051" s="30"/>
      <c r="L1051" s="30"/>
      <c r="M1051" s="30"/>
      <c r="N1051" s="161"/>
      <c r="O1051" s="34">
        <v>0</v>
      </c>
      <c r="P1051" s="188"/>
      <c r="Q1051" s="188"/>
      <c r="R1051" s="188"/>
      <c r="S1051" s="205"/>
      <c r="T1051" s="205"/>
    </row>
    <row r="1052" spans="1:20" ht="12.75" customHeight="1" x14ac:dyDescent="0.2">
      <c r="A1052" s="189">
        <v>17</v>
      </c>
      <c r="B1052" s="190" t="s">
        <v>685</v>
      </c>
      <c r="C1052" s="350" t="s">
        <v>1626</v>
      </c>
      <c r="D1052" s="217" t="s">
        <v>1296</v>
      </c>
      <c r="E1052" s="321">
        <v>38</v>
      </c>
      <c r="F1052" s="186">
        <v>0.76060604020799993</v>
      </c>
      <c r="G1052" s="187">
        <v>0.35</v>
      </c>
      <c r="H1052" s="188">
        <v>0.66454499999999994</v>
      </c>
      <c r="I1052" s="187"/>
      <c r="J1052" s="188">
        <v>0</v>
      </c>
      <c r="K1052" s="30" t="s">
        <v>288</v>
      </c>
      <c r="L1052" s="30" t="s">
        <v>30</v>
      </c>
      <c r="M1052" s="30">
        <v>0.12</v>
      </c>
      <c r="N1052" s="161">
        <v>0.70699999999999996</v>
      </c>
      <c r="O1052" s="31">
        <v>8.4839999999999999E-2</v>
      </c>
      <c r="P1052" s="188">
        <v>28.903029527903996</v>
      </c>
      <c r="Q1052" s="188">
        <v>8.4839999999999999E-2</v>
      </c>
      <c r="R1052" s="188">
        <v>9.6061040207999993E-2</v>
      </c>
      <c r="S1052" s="205"/>
      <c r="T1052" s="205"/>
    </row>
    <row r="1053" spans="1:20" ht="12.75" customHeight="1" x14ac:dyDescent="0.2">
      <c r="A1053" s="189"/>
      <c r="B1053" s="190"/>
      <c r="C1053" s="350"/>
      <c r="D1053" s="218"/>
      <c r="E1053" s="321"/>
      <c r="F1053" s="186"/>
      <c r="G1053" s="187"/>
      <c r="H1053" s="188"/>
      <c r="I1053" s="187"/>
      <c r="J1053" s="188"/>
      <c r="K1053" s="30"/>
      <c r="L1053" s="30"/>
      <c r="M1053" s="30"/>
      <c r="N1053" s="161"/>
      <c r="O1053" s="34">
        <v>0</v>
      </c>
      <c r="P1053" s="188"/>
      <c r="Q1053" s="188"/>
      <c r="R1053" s="188"/>
      <c r="S1053" s="205"/>
      <c r="T1053" s="205"/>
    </row>
    <row r="1054" spans="1:20" ht="12.75" customHeight="1" x14ac:dyDescent="0.2">
      <c r="A1054" s="189"/>
      <c r="B1054" s="190"/>
      <c r="C1054" s="350"/>
      <c r="D1054" s="218"/>
      <c r="E1054" s="321"/>
      <c r="F1054" s="186"/>
      <c r="G1054" s="187"/>
      <c r="H1054" s="188"/>
      <c r="I1054" s="187"/>
      <c r="J1054" s="188"/>
      <c r="K1054" s="30"/>
      <c r="L1054" s="30"/>
      <c r="M1054" s="32"/>
      <c r="N1054" s="161"/>
      <c r="O1054" s="34">
        <v>0</v>
      </c>
      <c r="P1054" s="188"/>
      <c r="Q1054" s="188"/>
      <c r="R1054" s="188"/>
      <c r="S1054" s="205"/>
      <c r="T1054" s="205"/>
    </row>
    <row r="1055" spans="1:20" ht="12.75" customHeight="1" x14ac:dyDescent="0.2">
      <c r="A1055" s="189"/>
      <c r="B1055" s="190"/>
      <c r="C1055" s="350"/>
      <c r="D1055" s="219"/>
      <c r="E1055" s="321"/>
      <c r="F1055" s="186"/>
      <c r="G1055" s="187"/>
      <c r="H1055" s="188"/>
      <c r="I1055" s="187"/>
      <c r="J1055" s="188"/>
      <c r="K1055" s="30"/>
      <c r="L1055" s="30"/>
      <c r="M1055" s="30"/>
      <c r="N1055" s="161"/>
      <c r="O1055" s="34">
        <v>0</v>
      </c>
      <c r="P1055" s="188"/>
      <c r="Q1055" s="188"/>
      <c r="R1055" s="188"/>
      <c r="S1055" s="205"/>
      <c r="T1055" s="205"/>
    </row>
    <row r="1056" spans="1:20" ht="12.75" customHeight="1" x14ac:dyDescent="0.2">
      <c r="A1056" s="189">
        <v>18</v>
      </c>
      <c r="B1056" s="235" t="s">
        <v>307</v>
      </c>
      <c r="C1056" s="194" t="s">
        <v>1627</v>
      </c>
      <c r="D1056" s="217" t="s">
        <v>1297</v>
      </c>
      <c r="E1056" s="321">
        <v>8</v>
      </c>
      <c r="F1056" s="221">
        <v>3.683478</v>
      </c>
      <c r="G1056" s="225">
        <v>1.94</v>
      </c>
      <c r="H1056" s="205">
        <v>3.683478</v>
      </c>
      <c r="I1056" s="225"/>
      <c r="J1056" s="205">
        <v>0</v>
      </c>
      <c r="K1056" s="23"/>
      <c r="L1056" s="23"/>
      <c r="M1056" s="23"/>
      <c r="N1056" s="156"/>
      <c r="O1056" s="45">
        <v>0</v>
      </c>
      <c r="P1056" s="205">
        <v>29.467824</v>
      </c>
      <c r="Q1056" s="205">
        <v>0</v>
      </c>
      <c r="R1056" s="205">
        <v>0</v>
      </c>
      <c r="S1056" s="205"/>
      <c r="T1056" s="205"/>
    </row>
    <row r="1057" spans="1:20" ht="12.75" customHeight="1" x14ac:dyDescent="0.2">
      <c r="A1057" s="189"/>
      <c r="B1057" s="236"/>
      <c r="C1057" s="194"/>
      <c r="D1057" s="218"/>
      <c r="E1057" s="321"/>
      <c r="F1057" s="221"/>
      <c r="G1057" s="225"/>
      <c r="H1057" s="205"/>
      <c r="I1057" s="225"/>
      <c r="J1057" s="205"/>
      <c r="K1057" s="23"/>
      <c r="L1057" s="23"/>
      <c r="M1057" s="23"/>
      <c r="N1057" s="156"/>
      <c r="O1057" s="45">
        <v>0</v>
      </c>
      <c r="P1057" s="205"/>
      <c r="Q1057" s="205"/>
      <c r="R1057" s="205"/>
      <c r="S1057" s="205"/>
      <c r="T1057" s="205"/>
    </row>
    <row r="1058" spans="1:20" ht="12.75" customHeight="1" x14ac:dyDescent="0.2">
      <c r="A1058" s="189"/>
      <c r="B1058" s="236"/>
      <c r="C1058" s="194"/>
      <c r="D1058" s="218"/>
      <c r="E1058" s="321"/>
      <c r="F1058" s="221"/>
      <c r="G1058" s="225"/>
      <c r="H1058" s="205"/>
      <c r="I1058" s="225"/>
      <c r="J1058" s="205"/>
      <c r="K1058" s="23"/>
      <c r="L1058" s="23"/>
      <c r="M1058" s="24"/>
      <c r="N1058" s="156"/>
      <c r="O1058" s="45">
        <v>0</v>
      </c>
      <c r="P1058" s="205"/>
      <c r="Q1058" s="205"/>
      <c r="R1058" s="205"/>
      <c r="S1058" s="205"/>
      <c r="T1058" s="205"/>
    </row>
    <row r="1059" spans="1:20" ht="12.75" customHeight="1" x14ac:dyDescent="0.2">
      <c r="A1059" s="189"/>
      <c r="B1059" s="237"/>
      <c r="C1059" s="194"/>
      <c r="D1059" s="219"/>
      <c r="E1059" s="321"/>
      <c r="F1059" s="221"/>
      <c r="G1059" s="225"/>
      <c r="H1059" s="205"/>
      <c r="I1059" s="225"/>
      <c r="J1059" s="205"/>
      <c r="K1059" s="23"/>
      <c r="L1059" s="23"/>
      <c r="M1059" s="23"/>
      <c r="N1059" s="156"/>
      <c r="O1059" s="45">
        <v>0</v>
      </c>
      <c r="P1059" s="205"/>
      <c r="Q1059" s="205"/>
      <c r="R1059" s="205"/>
      <c r="S1059" s="205"/>
      <c r="T1059" s="205"/>
    </row>
    <row r="1060" spans="1:20" ht="12.75" customHeight="1" x14ac:dyDescent="0.2">
      <c r="A1060" s="189">
        <v>19</v>
      </c>
      <c r="B1060" s="220" t="s">
        <v>289</v>
      </c>
      <c r="C1060" s="194" t="s">
        <v>1628</v>
      </c>
      <c r="D1060" s="217" t="s">
        <v>1297</v>
      </c>
      <c r="E1060" s="321">
        <v>1.5</v>
      </c>
      <c r="F1060" s="221">
        <v>109.31543492872201</v>
      </c>
      <c r="G1060" s="225">
        <v>5.86</v>
      </c>
      <c r="H1060" s="188">
        <v>11.126382000000001</v>
      </c>
      <c r="I1060" s="225">
        <v>7.14</v>
      </c>
      <c r="J1060" s="188">
        <v>16.816627799999999</v>
      </c>
      <c r="K1060" s="23" t="s">
        <v>291</v>
      </c>
      <c r="L1060" s="23" t="s">
        <v>33</v>
      </c>
      <c r="M1060" s="23">
        <v>1.01</v>
      </c>
      <c r="N1060" s="156">
        <v>60</v>
      </c>
      <c r="O1060" s="45">
        <v>60.6</v>
      </c>
      <c r="P1060" s="188">
        <v>163.97315239308301</v>
      </c>
      <c r="Q1060" s="188">
        <v>71.867185000000006</v>
      </c>
      <c r="R1060" s="188">
        <v>81.372425128722014</v>
      </c>
      <c r="S1060" s="205"/>
      <c r="T1060" s="205"/>
    </row>
    <row r="1061" spans="1:20" ht="12.75" customHeight="1" x14ac:dyDescent="0.2">
      <c r="A1061" s="189"/>
      <c r="B1061" s="220"/>
      <c r="C1061" s="194"/>
      <c r="D1061" s="218"/>
      <c r="E1061" s="321"/>
      <c r="F1061" s="221"/>
      <c r="G1061" s="225"/>
      <c r="H1061" s="188"/>
      <c r="I1061" s="225"/>
      <c r="J1061" s="188"/>
      <c r="K1061" s="23" t="s">
        <v>292</v>
      </c>
      <c r="L1061" s="23" t="s">
        <v>33</v>
      </c>
      <c r="M1061" s="23">
        <v>0.157</v>
      </c>
      <c r="N1061" s="156">
        <v>25.204999999999998</v>
      </c>
      <c r="O1061" s="45">
        <v>3.957185</v>
      </c>
      <c r="P1061" s="188"/>
      <c r="Q1061" s="188"/>
      <c r="R1061" s="188"/>
      <c r="S1061" s="205"/>
      <c r="T1061" s="205"/>
    </row>
    <row r="1062" spans="1:20" ht="12.75" customHeight="1" x14ac:dyDescent="0.2">
      <c r="A1062" s="189"/>
      <c r="B1062" s="220"/>
      <c r="C1062" s="194"/>
      <c r="D1062" s="218"/>
      <c r="E1062" s="321"/>
      <c r="F1062" s="221"/>
      <c r="G1062" s="225"/>
      <c r="H1062" s="188"/>
      <c r="I1062" s="225"/>
      <c r="J1062" s="188"/>
      <c r="K1062" s="23" t="s">
        <v>58</v>
      </c>
      <c r="L1062" s="23" t="s">
        <v>28</v>
      </c>
      <c r="M1062" s="23">
        <v>3.4000000000000002E-2</v>
      </c>
      <c r="N1062" s="156">
        <v>215</v>
      </c>
      <c r="O1062" s="45">
        <v>7.3100000000000005</v>
      </c>
      <c r="P1062" s="188"/>
      <c r="Q1062" s="188"/>
      <c r="R1062" s="188"/>
      <c r="S1062" s="205"/>
      <c r="T1062" s="205"/>
    </row>
    <row r="1063" spans="1:20" ht="12.75" customHeight="1" x14ac:dyDescent="0.2">
      <c r="A1063" s="189"/>
      <c r="B1063" s="220"/>
      <c r="C1063" s="194"/>
      <c r="D1063" s="219"/>
      <c r="E1063" s="321"/>
      <c r="F1063" s="221"/>
      <c r="G1063" s="225"/>
      <c r="H1063" s="188"/>
      <c r="I1063" s="225"/>
      <c r="J1063" s="188"/>
      <c r="K1063" s="23"/>
      <c r="L1063" s="23"/>
      <c r="M1063" s="23"/>
      <c r="N1063" s="156"/>
      <c r="O1063" s="45">
        <v>0</v>
      </c>
      <c r="P1063" s="188"/>
      <c r="Q1063" s="188"/>
      <c r="R1063" s="188"/>
      <c r="S1063" s="205"/>
      <c r="T1063" s="205"/>
    </row>
    <row r="1064" spans="1:20" ht="12.75" customHeight="1" x14ac:dyDescent="0.2">
      <c r="A1064" s="189">
        <v>20</v>
      </c>
      <c r="B1064" s="220" t="s">
        <v>46</v>
      </c>
      <c r="C1064" s="194" t="s">
        <v>1629</v>
      </c>
      <c r="D1064" s="194" t="s">
        <v>1433</v>
      </c>
      <c r="E1064" s="321">
        <v>1</v>
      </c>
      <c r="F1064" s="221">
        <v>84.919589999999999</v>
      </c>
      <c r="G1064" s="225"/>
      <c r="H1064" s="188">
        <v>0</v>
      </c>
      <c r="I1064" s="225"/>
      <c r="J1064" s="188">
        <v>0</v>
      </c>
      <c r="K1064" s="23" t="s">
        <v>294</v>
      </c>
      <c r="L1064" s="23" t="s">
        <v>27</v>
      </c>
      <c r="M1064" s="23">
        <v>1</v>
      </c>
      <c r="N1064" s="156">
        <v>75</v>
      </c>
      <c r="O1064" s="45">
        <v>75</v>
      </c>
      <c r="P1064" s="188">
        <v>84.919589999999999</v>
      </c>
      <c r="Q1064" s="188">
        <v>75</v>
      </c>
      <c r="R1064" s="188">
        <v>84.919589999999999</v>
      </c>
      <c r="S1064" s="205"/>
      <c r="T1064" s="205"/>
    </row>
    <row r="1065" spans="1:20" ht="12.75" customHeight="1" x14ac:dyDescent="0.2">
      <c r="A1065" s="189"/>
      <c r="B1065" s="220"/>
      <c r="C1065" s="194"/>
      <c r="D1065" s="193"/>
      <c r="E1065" s="321"/>
      <c r="F1065" s="221"/>
      <c r="G1065" s="225"/>
      <c r="H1065" s="188"/>
      <c r="I1065" s="225"/>
      <c r="J1065" s="188"/>
      <c r="K1065" s="23"/>
      <c r="L1065" s="23"/>
      <c r="M1065" s="23"/>
      <c r="N1065" s="156"/>
      <c r="O1065" s="45">
        <v>0</v>
      </c>
      <c r="P1065" s="188"/>
      <c r="Q1065" s="188"/>
      <c r="R1065" s="188"/>
      <c r="S1065" s="205"/>
      <c r="T1065" s="205"/>
    </row>
    <row r="1066" spans="1:20" ht="12.75" customHeight="1" x14ac:dyDescent="0.2">
      <c r="A1066" s="189"/>
      <c r="B1066" s="220"/>
      <c r="C1066" s="194"/>
      <c r="D1066" s="193"/>
      <c r="E1066" s="321"/>
      <c r="F1066" s="221"/>
      <c r="G1066" s="225"/>
      <c r="H1066" s="188"/>
      <c r="I1066" s="225"/>
      <c r="J1066" s="188"/>
      <c r="K1066" s="23"/>
      <c r="L1066" s="23"/>
      <c r="M1066" s="24"/>
      <c r="N1066" s="156"/>
      <c r="O1066" s="45">
        <v>0</v>
      </c>
      <c r="P1066" s="188"/>
      <c r="Q1066" s="188"/>
      <c r="R1066" s="188"/>
      <c r="S1066" s="205"/>
      <c r="T1066" s="205"/>
    </row>
    <row r="1067" spans="1:20" ht="12.75" customHeight="1" x14ac:dyDescent="0.2">
      <c r="A1067" s="189"/>
      <c r="B1067" s="220"/>
      <c r="C1067" s="194"/>
      <c r="D1067" s="193"/>
      <c r="E1067" s="321"/>
      <c r="F1067" s="221"/>
      <c r="G1067" s="225"/>
      <c r="H1067" s="188"/>
      <c r="I1067" s="225"/>
      <c r="J1067" s="188"/>
      <c r="K1067" s="23"/>
      <c r="L1067" s="23"/>
      <c r="M1067" s="23"/>
      <c r="N1067" s="156"/>
      <c r="O1067" s="45">
        <v>0</v>
      </c>
      <c r="P1067" s="188"/>
      <c r="Q1067" s="188"/>
      <c r="R1067" s="188"/>
      <c r="S1067" s="205"/>
      <c r="T1067" s="205"/>
    </row>
    <row r="1068" spans="1:20" ht="12.75" customHeight="1" x14ac:dyDescent="0.2">
      <c r="A1068" s="189">
        <v>21</v>
      </c>
      <c r="B1068" s="220" t="s">
        <v>295</v>
      </c>
      <c r="C1068" s="194" t="s">
        <v>1630</v>
      </c>
      <c r="D1068" s="194" t="s">
        <v>1434</v>
      </c>
      <c r="E1068" s="321">
        <v>0.01</v>
      </c>
      <c r="F1068" s="221">
        <v>545.57834106528003</v>
      </c>
      <c r="G1068" s="225">
        <v>13.8</v>
      </c>
      <c r="H1068" s="188">
        <v>26.202060000000003</v>
      </c>
      <c r="I1068" s="225">
        <v>32.1</v>
      </c>
      <c r="J1068" s="188">
        <v>75.604167000000004</v>
      </c>
      <c r="K1068" s="23" t="s">
        <v>297</v>
      </c>
      <c r="L1068" s="23" t="s">
        <v>28</v>
      </c>
      <c r="M1068" s="23">
        <v>1</v>
      </c>
      <c r="N1068" s="156">
        <v>390</v>
      </c>
      <c r="O1068" s="45">
        <v>390</v>
      </c>
      <c r="P1068" s="188">
        <v>5.4557834106528</v>
      </c>
      <c r="Q1068" s="188">
        <v>391.93439999999998</v>
      </c>
      <c r="R1068" s="188">
        <v>443.77211406527999</v>
      </c>
      <c r="S1068" s="205"/>
      <c r="T1068" s="205"/>
    </row>
    <row r="1069" spans="1:20" ht="12.75" customHeight="1" x14ac:dyDescent="0.2">
      <c r="A1069" s="189"/>
      <c r="B1069" s="220"/>
      <c r="C1069" s="194"/>
      <c r="D1069" s="193"/>
      <c r="E1069" s="321"/>
      <c r="F1069" s="221"/>
      <c r="G1069" s="225"/>
      <c r="H1069" s="188"/>
      <c r="I1069" s="225"/>
      <c r="J1069" s="188"/>
      <c r="K1069" s="23"/>
      <c r="L1069" s="23"/>
      <c r="M1069" s="23"/>
      <c r="N1069" s="156"/>
      <c r="O1069" s="45">
        <v>0</v>
      </c>
      <c r="P1069" s="188"/>
      <c r="Q1069" s="188"/>
      <c r="R1069" s="188"/>
      <c r="S1069" s="205"/>
      <c r="T1069" s="205"/>
    </row>
    <row r="1070" spans="1:20" ht="12.75" customHeight="1" x14ac:dyDescent="0.2">
      <c r="A1070" s="189"/>
      <c r="B1070" s="220"/>
      <c r="C1070" s="194"/>
      <c r="D1070" s="193"/>
      <c r="E1070" s="321"/>
      <c r="F1070" s="221"/>
      <c r="G1070" s="225"/>
      <c r="H1070" s="188"/>
      <c r="I1070" s="225"/>
      <c r="J1070" s="188"/>
      <c r="K1070" s="23" t="s">
        <v>59</v>
      </c>
      <c r="L1070" s="23" t="s">
        <v>30</v>
      </c>
      <c r="M1070" s="37">
        <v>2.4</v>
      </c>
      <c r="N1070" s="156">
        <v>0.80600000000000005</v>
      </c>
      <c r="O1070" s="45">
        <v>1.9344000000000001</v>
      </c>
      <c r="P1070" s="188"/>
      <c r="Q1070" s="188"/>
      <c r="R1070" s="188"/>
      <c r="S1070" s="205"/>
      <c r="T1070" s="205"/>
    </row>
    <row r="1071" spans="1:20" ht="12.75" customHeight="1" x14ac:dyDescent="0.2">
      <c r="A1071" s="189"/>
      <c r="B1071" s="220"/>
      <c r="C1071" s="194"/>
      <c r="D1071" s="193"/>
      <c r="E1071" s="321"/>
      <c r="F1071" s="221"/>
      <c r="G1071" s="225"/>
      <c r="H1071" s="188"/>
      <c r="I1071" s="225"/>
      <c r="J1071" s="188"/>
      <c r="K1071" s="23"/>
      <c r="L1071" s="23"/>
      <c r="M1071" s="23"/>
      <c r="N1071" s="156"/>
      <c r="O1071" s="45">
        <v>0</v>
      </c>
      <c r="P1071" s="188"/>
      <c r="Q1071" s="188"/>
      <c r="R1071" s="188"/>
      <c r="S1071" s="205"/>
      <c r="T1071" s="205"/>
    </row>
    <row r="1072" spans="1:20" ht="12.75" customHeight="1" x14ac:dyDescent="0.2">
      <c r="A1072" s="189">
        <v>22</v>
      </c>
      <c r="B1072" s="220" t="s">
        <v>298</v>
      </c>
      <c r="C1072" s="194" t="s">
        <v>1631</v>
      </c>
      <c r="D1072" s="194" t="s">
        <v>1434</v>
      </c>
      <c r="E1072" s="321">
        <v>0.02</v>
      </c>
      <c r="F1072" s="221">
        <v>528.11693100000002</v>
      </c>
      <c r="G1072" s="225">
        <v>38</v>
      </c>
      <c r="H1072" s="188">
        <v>72.150600000000011</v>
      </c>
      <c r="I1072" s="225">
        <v>1.3</v>
      </c>
      <c r="J1072" s="188">
        <v>3.0618510000000003</v>
      </c>
      <c r="K1072" s="23" t="s">
        <v>300</v>
      </c>
      <c r="L1072" s="23" t="s">
        <v>28</v>
      </c>
      <c r="M1072" s="23">
        <v>1</v>
      </c>
      <c r="N1072" s="156">
        <v>400</v>
      </c>
      <c r="O1072" s="45">
        <v>400</v>
      </c>
      <c r="P1072" s="188">
        <v>10.56233862</v>
      </c>
      <c r="Q1072" s="188">
        <v>400</v>
      </c>
      <c r="R1072" s="188">
        <v>452.90447999999998</v>
      </c>
      <c r="S1072" s="205"/>
      <c r="T1072" s="205"/>
    </row>
    <row r="1073" spans="1:20" ht="12.75" customHeight="1" x14ac:dyDescent="0.2">
      <c r="A1073" s="189"/>
      <c r="B1073" s="220"/>
      <c r="C1073" s="194"/>
      <c r="D1073" s="193"/>
      <c r="E1073" s="321"/>
      <c r="F1073" s="221"/>
      <c r="G1073" s="225"/>
      <c r="H1073" s="188"/>
      <c r="I1073" s="225"/>
      <c r="J1073" s="188"/>
      <c r="K1073" s="23" t="s">
        <v>301</v>
      </c>
      <c r="L1073" s="23"/>
      <c r="M1073" s="23"/>
      <c r="N1073" s="156"/>
      <c r="O1073" s="45">
        <v>0</v>
      </c>
      <c r="P1073" s="188"/>
      <c r="Q1073" s="188"/>
      <c r="R1073" s="188"/>
      <c r="S1073" s="205"/>
      <c r="T1073" s="205"/>
    </row>
    <row r="1074" spans="1:20" ht="12.75" customHeight="1" x14ac:dyDescent="0.2">
      <c r="A1074" s="189"/>
      <c r="B1074" s="220"/>
      <c r="C1074" s="194"/>
      <c r="D1074" s="193"/>
      <c r="E1074" s="321"/>
      <c r="F1074" s="221"/>
      <c r="G1074" s="225"/>
      <c r="H1074" s="188"/>
      <c r="I1074" s="225"/>
      <c r="J1074" s="188"/>
      <c r="K1074" s="23"/>
      <c r="L1074" s="23"/>
      <c r="M1074" s="24"/>
      <c r="N1074" s="156"/>
      <c r="O1074" s="45">
        <v>0</v>
      </c>
      <c r="P1074" s="188"/>
      <c r="Q1074" s="188"/>
      <c r="R1074" s="188"/>
      <c r="S1074" s="205"/>
      <c r="T1074" s="205"/>
    </row>
    <row r="1075" spans="1:20" ht="12.75" customHeight="1" x14ac:dyDescent="0.2">
      <c r="A1075" s="189"/>
      <c r="B1075" s="220"/>
      <c r="C1075" s="194"/>
      <c r="D1075" s="193"/>
      <c r="E1075" s="321"/>
      <c r="F1075" s="221"/>
      <c r="G1075" s="225"/>
      <c r="H1075" s="188"/>
      <c r="I1075" s="225"/>
      <c r="J1075" s="188"/>
      <c r="K1075" s="23"/>
      <c r="L1075" s="23"/>
      <c r="M1075" s="23"/>
      <c r="N1075" s="156"/>
      <c r="O1075" s="45">
        <v>0</v>
      </c>
      <c r="P1075" s="188"/>
      <c r="Q1075" s="188"/>
      <c r="R1075" s="188"/>
      <c r="S1075" s="205"/>
      <c r="T1075" s="205"/>
    </row>
    <row r="1076" spans="1:20" ht="12.75" customHeight="1" x14ac:dyDescent="0.2">
      <c r="A1076" s="189">
        <v>23</v>
      </c>
      <c r="B1076" s="220" t="s">
        <v>196</v>
      </c>
      <c r="C1076" s="194" t="s">
        <v>1632</v>
      </c>
      <c r="D1076" s="217" t="s">
        <v>1297</v>
      </c>
      <c r="E1076" s="321">
        <v>6</v>
      </c>
      <c r="F1076" s="221">
        <v>0.87340200000000001</v>
      </c>
      <c r="G1076" s="225">
        <v>0.46</v>
      </c>
      <c r="H1076" s="188">
        <v>0.87340200000000001</v>
      </c>
      <c r="I1076" s="225"/>
      <c r="J1076" s="188">
        <v>0</v>
      </c>
      <c r="K1076" s="23"/>
      <c r="L1076" s="23"/>
      <c r="M1076" s="23"/>
      <c r="N1076" s="156"/>
      <c r="O1076" s="38">
        <v>0</v>
      </c>
      <c r="P1076" s="188">
        <v>5.2404120000000001</v>
      </c>
      <c r="Q1076" s="188">
        <v>0</v>
      </c>
      <c r="R1076" s="188">
        <v>0</v>
      </c>
      <c r="S1076" s="205"/>
      <c r="T1076" s="205"/>
    </row>
    <row r="1077" spans="1:20" ht="12.75" customHeight="1" x14ac:dyDescent="0.2">
      <c r="A1077" s="189"/>
      <c r="B1077" s="220"/>
      <c r="C1077" s="194"/>
      <c r="D1077" s="218"/>
      <c r="E1077" s="321"/>
      <c r="F1077" s="221"/>
      <c r="G1077" s="225"/>
      <c r="H1077" s="188"/>
      <c r="I1077" s="225"/>
      <c r="J1077" s="188"/>
      <c r="K1077" s="23"/>
      <c r="L1077" s="23"/>
      <c r="M1077" s="23"/>
      <c r="N1077" s="156"/>
      <c r="O1077" s="38">
        <v>0</v>
      </c>
      <c r="P1077" s="188"/>
      <c r="Q1077" s="188"/>
      <c r="R1077" s="188"/>
      <c r="S1077" s="205"/>
      <c r="T1077" s="205"/>
    </row>
    <row r="1078" spans="1:20" ht="12.75" customHeight="1" x14ac:dyDescent="0.2">
      <c r="A1078" s="189"/>
      <c r="B1078" s="220"/>
      <c r="C1078" s="194"/>
      <c r="D1078" s="218"/>
      <c r="E1078" s="321"/>
      <c r="F1078" s="221"/>
      <c r="G1078" s="225"/>
      <c r="H1078" s="188"/>
      <c r="I1078" s="225"/>
      <c r="J1078" s="188"/>
      <c r="K1078" s="23"/>
      <c r="L1078" s="23"/>
      <c r="M1078" s="24"/>
      <c r="N1078" s="156"/>
      <c r="O1078" s="38">
        <v>0</v>
      </c>
      <c r="P1078" s="188"/>
      <c r="Q1078" s="188"/>
      <c r="R1078" s="188"/>
      <c r="S1078" s="205"/>
      <c r="T1078" s="205"/>
    </row>
    <row r="1079" spans="1:20" ht="12.75" customHeight="1" x14ac:dyDescent="0.2">
      <c r="A1079" s="189"/>
      <c r="B1079" s="220"/>
      <c r="C1079" s="194"/>
      <c r="D1079" s="219"/>
      <c r="E1079" s="321"/>
      <c r="F1079" s="221"/>
      <c r="G1079" s="225"/>
      <c r="H1079" s="188"/>
      <c r="I1079" s="225"/>
      <c r="J1079" s="188"/>
      <c r="K1079" s="23"/>
      <c r="L1079" s="23"/>
      <c r="M1079" s="23"/>
      <c r="N1079" s="156"/>
      <c r="O1079" s="38">
        <v>0</v>
      </c>
      <c r="P1079" s="188"/>
      <c r="Q1079" s="188"/>
      <c r="R1079" s="188"/>
      <c r="S1079" s="205"/>
      <c r="T1079" s="205"/>
    </row>
    <row r="1080" spans="1:20" ht="12.75" customHeight="1" x14ac:dyDescent="0.2">
      <c r="A1080" s="189">
        <v>24</v>
      </c>
      <c r="B1080" s="220" t="s">
        <v>55</v>
      </c>
      <c r="C1080" s="194" t="s">
        <v>1633</v>
      </c>
      <c r="D1080" s="194" t="s">
        <v>1434</v>
      </c>
      <c r="E1080" s="321">
        <v>3.7</v>
      </c>
      <c r="F1080" s="221">
        <v>2.8792230000000001</v>
      </c>
      <c r="G1080" s="225">
        <v>0.4</v>
      </c>
      <c r="H1080" s="205">
        <v>0.75948000000000004</v>
      </c>
      <c r="I1080" s="276">
        <v>0.9</v>
      </c>
      <c r="J1080" s="205">
        <v>2.1197430000000002</v>
      </c>
      <c r="K1080" s="23"/>
      <c r="L1080" s="23"/>
      <c r="M1080" s="23"/>
      <c r="N1080" s="156"/>
      <c r="O1080" s="36">
        <v>0</v>
      </c>
      <c r="P1080" s="205">
        <v>10.6531251</v>
      </c>
      <c r="Q1080" s="205">
        <v>0</v>
      </c>
      <c r="R1080" s="205">
        <v>0</v>
      </c>
      <c r="S1080" s="205"/>
      <c r="T1080" s="205"/>
    </row>
    <row r="1081" spans="1:20" ht="12.75" customHeight="1" x14ac:dyDescent="0.2">
      <c r="A1081" s="189"/>
      <c r="B1081" s="220"/>
      <c r="C1081" s="194"/>
      <c r="D1081" s="193"/>
      <c r="E1081" s="321"/>
      <c r="F1081" s="221"/>
      <c r="G1081" s="225"/>
      <c r="H1081" s="205"/>
      <c r="I1081" s="276"/>
      <c r="J1081" s="205"/>
      <c r="K1081" s="23"/>
      <c r="L1081" s="23"/>
      <c r="M1081" s="23"/>
      <c r="N1081" s="156"/>
      <c r="O1081" s="36">
        <v>0</v>
      </c>
      <c r="P1081" s="205"/>
      <c r="Q1081" s="205"/>
      <c r="R1081" s="205"/>
      <c r="S1081" s="205"/>
      <c r="T1081" s="205"/>
    </row>
    <row r="1082" spans="1:20" ht="12.75" customHeight="1" x14ac:dyDescent="0.2">
      <c r="A1082" s="189"/>
      <c r="B1082" s="220"/>
      <c r="C1082" s="194"/>
      <c r="D1082" s="193"/>
      <c r="E1082" s="321"/>
      <c r="F1082" s="221"/>
      <c r="G1082" s="225"/>
      <c r="H1082" s="205"/>
      <c r="I1082" s="276"/>
      <c r="J1082" s="205"/>
      <c r="K1082" s="23"/>
      <c r="L1082" s="23"/>
      <c r="M1082" s="24"/>
      <c r="N1082" s="156"/>
      <c r="O1082" s="36">
        <v>0</v>
      </c>
      <c r="P1082" s="205"/>
      <c r="Q1082" s="205"/>
      <c r="R1082" s="205"/>
      <c r="S1082" s="205"/>
      <c r="T1082" s="205"/>
    </row>
    <row r="1083" spans="1:20" ht="12.75" customHeight="1" x14ac:dyDescent="0.2">
      <c r="A1083" s="189"/>
      <c r="B1083" s="220"/>
      <c r="C1083" s="194"/>
      <c r="D1083" s="193"/>
      <c r="E1083" s="321"/>
      <c r="F1083" s="221"/>
      <c r="G1083" s="225"/>
      <c r="H1083" s="205"/>
      <c r="I1083" s="276"/>
      <c r="J1083" s="205"/>
      <c r="K1083" s="23"/>
      <c r="L1083" s="23"/>
      <c r="M1083" s="23"/>
      <c r="N1083" s="156"/>
      <c r="O1083" s="36">
        <v>0</v>
      </c>
      <c r="P1083" s="205"/>
      <c r="Q1083" s="205"/>
      <c r="R1083" s="205"/>
      <c r="S1083" s="205"/>
      <c r="T1083" s="205"/>
    </row>
    <row r="1084" spans="1:20" ht="12.75" customHeight="1" x14ac:dyDescent="0.2">
      <c r="A1084" s="189">
        <v>25</v>
      </c>
      <c r="B1084" s="220" t="s">
        <v>303</v>
      </c>
      <c r="C1084" s="194" t="s">
        <v>1634</v>
      </c>
      <c r="D1084" s="194" t="s">
        <v>1433</v>
      </c>
      <c r="E1084" s="321">
        <v>24</v>
      </c>
      <c r="F1084" s="186">
        <v>1.348077</v>
      </c>
      <c r="G1084" s="225">
        <v>0.71</v>
      </c>
      <c r="H1084" s="188">
        <v>1.348077</v>
      </c>
      <c r="I1084" s="225"/>
      <c r="J1084" s="188">
        <v>0</v>
      </c>
      <c r="K1084" s="23"/>
      <c r="L1084" s="23"/>
      <c r="M1084" s="23"/>
      <c r="N1084" s="156"/>
      <c r="O1084" s="34">
        <v>0</v>
      </c>
      <c r="P1084" s="188">
        <v>32.353847999999999</v>
      </c>
      <c r="Q1084" s="188">
        <v>0</v>
      </c>
      <c r="R1084" s="188">
        <v>0</v>
      </c>
      <c r="S1084" s="205"/>
      <c r="T1084" s="205"/>
    </row>
    <row r="1085" spans="1:20" ht="12.75" customHeight="1" x14ac:dyDescent="0.2">
      <c r="A1085" s="189"/>
      <c r="B1085" s="220"/>
      <c r="C1085" s="194"/>
      <c r="D1085" s="193"/>
      <c r="E1085" s="321"/>
      <c r="F1085" s="186"/>
      <c r="G1085" s="225"/>
      <c r="H1085" s="188"/>
      <c r="I1085" s="225"/>
      <c r="J1085" s="188"/>
      <c r="K1085" s="23"/>
      <c r="L1085" s="23"/>
      <c r="M1085" s="23"/>
      <c r="N1085" s="156"/>
      <c r="O1085" s="34">
        <v>0</v>
      </c>
      <c r="P1085" s="188"/>
      <c r="Q1085" s="188"/>
      <c r="R1085" s="188"/>
      <c r="S1085" s="205"/>
      <c r="T1085" s="205"/>
    </row>
    <row r="1086" spans="1:20" ht="12.75" customHeight="1" x14ac:dyDescent="0.2">
      <c r="A1086" s="189"/>
      <c r="B1086" s="220"/>
      <c r="C1086" s="194"/>
      <c r="D1086" s="193"/>
      <c r="E1086" s="321"/>
      <c r="F1086" s="186"/>
      <c r="G1086" s="225"/>
      <c r="H1086" s="188"/>
      <c r="I1086" s="225"/>
      <c r="J1086" s="188"/>
      <c r="K1086" s="23"/>
      <c r="L1086" s="23"/>
      <c r="M1086" s="24"/>
      <c r="N1086" s="156"/>
      <c r="O1086" s="34">
        <v>0</v>
      </c>
      <c r="P1086" s="188"/>
      <c r="Q1086" s="188"/>
      <c r="R1086" s="188"/>
      <c r="S1086" s="205"/>
      <c r="T1086" s="205"/>
    </row>
    <row r="1087" spans="1:20" ht="12.75" customHeight="1" x14ac:dyDescent="0.2">
      <c r="A1087" s="189"/>
      <c r="B1087" s="220"/>
      <c r="C1087" s="194"/>
      <c r="D1087" s="193"/>
      <c r="E1087" s="321"/>
      <c r="F1087" s="186"/>
      <c r="G1087" s="225"/>
      <c r="H1087" s="188"/>
      <c r="I1087" s="225"/>
      <c r="J1087" s="188"/>
      <c r="K1087" s="23"/>
      <c r="L1087" s="23"/>
      <c r="M1087" s="23"/>
      <c r="N1087" s="156"/>
      <c r="O1087" s="34">
        <v>0</v>
      </c>
      <c r="P1087" s="188"/>
      <c r="Q1087" s="188"/>
      <c r="R1087" s="188"/>
      <c r="S1087" s="205"/>
      <c r="T1087" s="205"/>
    </row>
    <row r="1088" spans="1:20" ht="12.75" customHeight="1" x14ac:dyDescent="0.2">
      <c r="A1088" s="189">
        <v>26</v>
      </c>
      <c r="B1088" s="220" t="s">
        <v>305</v>
      </c>
      <c r="C1088" s="194" t="s">
        <v>1635</v>
      </c>
      <c r="D1088" s="194" t="s">
        <v>1433</v>
      </c>
      <c r="E1088" s="321">
        <v>46</v>
      </c>
      <c r="F1088" s="186">
        <v>2.2969548599999996</v>
      </c>
      <c r="G1088" s="225">
        <v>0.59199999999999997</v>
      </c>
      <c r="H1088" s="188">
        <v>1.1240303999999999</v>
      </c>
      <c r="I1088" s="225">
        <v>0.498</v>
      </c>
      <c r="J1088" s="188">
        <v>1.1729244599999999</v>
      </c>
      <c r="K1088" s="23"/>
      <c r="L1088" s="23"/>
      <c r="M1088" s="23"/>
      <c r="N1088" s="156"/>
      <c r="O1088" s="34">
        <v>0</v>
      </c>
      <c r="P1088" s="188">
        <v>105.65992355999998</v>
      </c>
      <c r="Q1088" s="188">
        <v>0</v>
      </c>
      <c r="R1088" s="188">
        <v>0</v>
      </c>
      <c r="S1088" s="205"/>
      <c r="T1088" s="205"/>
    </row>
    <row r="1089" spans="1:20" ht="12.75" customHeight="1" x14ac:dyDescent="0.2">
      <c r="A1089" s="189"/>
      <c r="B1089" s="220"/>
      <c r="C1089" s="194"/>
      <c r="D1089" s="193"/>
      <c r="E1089" s="321"/>
      <c r="F1089" s="186"/>
      <c r="G1089" s="225"/>
      <c r="H1089" s="188"/>
      <c r="I1089" s="225"/>
      <c r="J1089" s="188"/>
      <c r="K1089" s="23"/>
      <c r="L1089" s="23"/>
      <c r="M1089" s="23"/>
      <c r="N1089" s="156"/>
      <c r="O1089" s="34">
        <v>0</v>
      </c>
      <c r="P1089" s="188"/>
      <c r="Q1089" s="188"/>
      <c r="R1089" s="188"/>
      <c r="S1089" s="205"/>
      <c r="T1089" s="205"/>
    </row>
    <row r="1090" spans="1:20" ht="12.75" customHeight="1" x14ac:dyDescent="0.2">
      <c r="A1090" s="189"/>
      <c r="B1090" s="220"/>
      <c r="C1090" s="194"/>
      <c r="D1090" s="193"/>
      <c r="E1090" s="321"/>
      <c r="F1090" s="186"/>
      <c r="G1090" s="225"/>
      <c r="H1090" s="188"/>
      <c r="I1090" s="225"/>
      <c r="J1090" s="188"/>
      <c r="K1090" s="23"/>
      <c r="L1090" s="23"/>
      <c r="M1090" s="24"/>
      <c r="N1090" s="156"/>
      <c r="O1090" s="34">
        <v>0</v>
      </c>
      <c r="P1090" s="188"/>
      <c r="Q1090" s="188"/>
      <c r="R1090" s="188"/>
      <c r="S1090" s="205"/>
      <c r="T1090" s="205"/>
    </row>
    <row r="1091" spans="1:20" ht="12.75" customHeight="1" x14ac:dyDescent="0.2">
      <c r="A1091" s="189"/>
      <c r="B1091" s="220"/>
      <c r="C1091" s="194"/>
      <c r="D1091" s="193"/>
      <c r="E1091" s="321"/>
      <c r="F1091" s="186"/>
      <c r="G1091" s="225"/>
      <c r="H1091" s="188"/>
      <c r="I1091" s="225"/>
      <c r="J1091" s="188"/>
      <c r="K1091" s="23"/>
      <c r="L1091" s="23"/>
      <c r="M1091" s="23"/>
      <c r="N1091" s="156"/>
      <c r="O1091" s="34">
        <v>0</v>
      </c>
      <c r="P1091" s="188"/>
      <c r="Q1091" s="188"/>
      <c r="R1091" s="188"/>
      <c r="S1091" s="205"/>
      <c r="T1091" s="205"/>
    </row>
    <row r="1092" spans="1:20" ht="12.75" customHeight="1" x14ac:dyDescent="0.2">
      <c r="A1092" s="189">
        <v>27</v>
      </c>
      <c r="B1092" s="220" t="s">
        <v>310</v>
      </c>
      <c r="C1092" s="364" t="s">
        <v>1636</v>
      </c>
      <c r="D1092" s="217" t="s">
        <v>1297</v>
      </c>
      <c r="E1092" s="494">
        <v>1</v>
      </c>
      <c r="F1092" s="221">
        <v>3.7859981595600001</v>
      </c>
      <c r="G1092" s="290">
        <v>0.89</v>
      </c>
      <c r="H1092" s="205">
        <v>1.689843</v>
      </c>
      <c r="I1092" s="406"/>
      <c r="J1092" s="205">
        <v>0</v>
      </c>
      <c r="K1092" s="23" t="s">
        <v>312</v>
      </c>
      <c r="L1092" s="23" t="s">
        <v>33</v>
      </c>
      <c r="M1092" s="23">
        <v>1.1000000000000001</v>
      </c>
      <c r="N1092" s="156">
        <v>1.6830000000000001</v>
      </c>
      <c r="O1092" s="45">
        <v>1.8513000000000002</v>
      </c>
      <c r="P1092" s="211">
        <v>3.7859981595600001</v>
      </c>
      <c r="Q1092" s="211">
        <v>1.8513000000000002</v>
      </c>
      <c r="R1092" s="211">
        <v>2.0961551595599999</v>
      </c>
      <c r="S1092" s="205"/>
      <c r="T1092" s="205"/>
    </row>
    <row r="1093" spans="1:20" ht="12.75" customHeight="1" x14ac:dyDescent="0.2">
      <c r="A1093" s="189"/>
      <c r="B1093" s="220"/>
      <c r="C1093" s="364"/>
      <c r="D1093" s="218"/>
      <c r="E1093" s="494"/>
      <c r="F1093" s="221"/>
      <c r="G1093" s="291"/>
      <c r="H1093" s="205"/>
      <c r="I1093" s="406"/>
      <c r="J1093" s="205"/>
      <c r="K1093" s="26"/>
      <c r="L1093" s="26"/>
      <c r="M1093" s="26"/>
      <c r="N1093" s="165"/>
      <c r="O1093" s="45">
        <v>0</v>
      </c>
      <c r="P1093" s="212"/>
      <c r="Q1093" s="212"/>
      <c r="R1093" s="212"/>
      <c r="S1093" s="205"/>
      <c r="T1093" s="205"/>
    </row>
    <row r="1094" spans="1:20" ht="12.75" customHeight="1" x14ac:dyDescent="0.2">
      <c r="A1094" s="189"/>
      <c r="B1094" s="220"/>
      <c r="C1094" s="364"/>
      <c r="D1094" s="218"/>
      <c r="E1094" s="494"/>
      <c r="F1094" s="221"/>
      <c r="G1094" s="291"/>
      <c r="H1094" s="205"/>
      <c r="I1094" s="406"/>
      <c r="J1094" s="205"/>
      <c r="K1094" s="26"/>
      <c r="L1094" s="26"/>
      <c r="M1094" s="26"/>
      <c r="N1094" s="165"/>
      <c r="O1094" s="45">
        <v>0</v>
      </c>
      <c r="P1094" s="212"/>
      <c r="Q1094" s="212"/>
      <c r="R1094" s="212"/>
      <c r="S1094" s="205"/>
      <c r="T1094" s="205"/>
    </row>
    <row r="1095" spans="1:20" ht="12.75" customHeight="1" x14ac:dyDescent="0.2">
      <c r="A1095" s="189"/>
      <c r="B1095" s="220"/>
      <c r="C1095" s="364"/>
      <c r="D1095" s="219"/>
      <c r="E1095" s="494"/>
      <c r="F1095" s="221"/>
      <c r="G1095" s="292"/>
      <c r="H1095" s="205"/>
      <c r="I1095" s="406"/>
      <c r="J1095" s="205"/>
      <c r="K1095" s="26"/>
      <c r="L1095" s="26"/>
      <c r="M1095" s="26"/>
      <c r="N1095" s="165"/>
      <c r="O1095" s="45">
        <v>0</v>
      </c>
      <c r="P1095" s="213"/>
      <c r="Q1095" s="213"/>
      <c r="R1095" s="213"/>
      <c r="S1095" s="205"/>
      <c r="T1095" s="205"/>
    </row>
    <row r="1096" spans="1:20" s="44" customFormat="1" ht="12.75" customHeight="1" x14ac:dyDescent="0.2">
      <c r="A1096" s="456"/>
      <c r="B1096" s="459"/>
      <c r="C1096" s="462" t="s">
        <v>1319</v>
      </c>
      <c r="D1096" s="459"/>
      <c r="E1096" s="474"/>
      <c r="F1096" s="477">
        <v>0</v>
      </c>
      <c r="G1096" s="500"/>
      <c r="H1096" s="470">
        <v>0</v>
      </c>
      <c r="I1096" s="497"/>
      <c r="J1096" s="470">
        <v>0</v>
      </c>
      <c r="K1096" s="88"/>
      <c r="L1096" s="88"/>
      <c r="M1096" s="88"/>
      <c r="N1096" s="89"/>
      <c r="O1096" s="90">
        <v>0</v>
      </c>
      <c r="P1096" s="470">
        <v>0</v>
      </c>
      <c r="Q1096" s="470">
        <v>0</v>
      </c>
      <c r="R1096" s="470">
        <v>0</v>
      </c>
      <c r="S1096" s="480"/>
      <c r="T1096" s="503"/>
    </row>
    <row r="1097" spans="1:20" s="44" customFormat="1" ht="12.75" customHeight="1" x14ac:dyDescent="0.2">
      <c r="A1097" s="457"/>
      <c r="B1097" s="460"/>
      <c r="C1097" s="463"/>
      <c r="D1097" s="460"/>
      <c r="E1097" s="475"/>
      <c r="F1097" s="478"/>
      <c r="G1097" s="501"/>
      <c r="H1097" s="471"/>
      <c r="I1097" s="498"/>
      <c r="J1097" s="471"/>
      <c r="K1097" s="88"/>
      <c r="L1097" s="88"/>
      <c r="M1097" s="88"/>
      <c r="N1097" s="89"/>
      <c r="O1097" s="90">
        <v>0</v>
      </c>
      <c r="P1097" s="471"/>
      <c r="Q1097" s="471"/>
      <c r="R1097" s="471"/>
      <c r="S1097" s="480"/>
      <c r="T1097" s="503"/>
    </row>
    <row r="1098" spans="1:20" s="44" customFormat="1" ht="12.75" customHeight="1" x14ac:dyDescent="0.2">
      <c r="A1098" s="457"/>
      <c r="B1098" s="460"/>
      <c r="C1098" s="463"/>
      <c r="D1098" s="460"/>
      <c r="E1098" s="475"/>
      <c r="F1098" s="478"/>
      <c r="G1098" s="501"/>
      <c r="H1098" s="471"/>
      <c r="I1098" s="498"/>
      <c r="J1098" s="471"/>
      <c r="K1098" s="88"/>
      <c r="L1098" s="88"/>
      <c r="M1098" s="88"/>
      <c r="N1098" s="89"/>
      <c r="O1098" s="90">
        <v>0</v>
      </c>
      <c r="P1098" s="471"/>
      <c r="Q1098" s="471"/>
      <c r="R1098" s="471"/>
      <c r="S1098" s="480"/>
      <c r="T1098" s="503"/>
    </row>
    <row r="1099" spans="1:20" s="44" customFormat="1" ht="12.75" customHeight="1" x14ac:dyDescent="0.2">
      <c r="A1099" s="458"/>
      <c r="B1099" s="461"/>
      <c r="C1099" s="464"/>
      <c r="D1099" s="461"/>
      <c r="E1099" s="476"/>
      <c r="F1099" s="479"/>
      <c r="G1099" s="502"/>
      <c r="H1099" s="472"/>
      <c r="I1099" s="499"/>
      <c r="J1099" s="472"/>
      <c r="K1099" s="88"/>
      <c r="L1099" s="88"/>
      <c r="M1099" s="88"/>
      <c r="N1099" s="89"/>
      <c r="O1099" s="90">
        <v>0</v>
      </c>
      <c r="P1099" s="472"/>
      <c r="Q1099" s="472"/>
      <c r="R1099" s="472"/>
      <c r="S1099" s="480"/>
      <c r="T1099" s="503"/>
    </row>
    <row r="1100" spans="1:20" s="44" customFormat="1" ht="12.75" customHeight="1" x14ac:dyDescent="0.2">
      <c r="A1100" s="456"/>
      <c r="B1100" s="459"/>
      <c r="C1100" s="462" t="s">
        <v>1320</v>
      </c>
      <c r="D1100" s="459"/>
      <c r="E1100" s="474"/>
      <c r="F1100" s="477">
        <v>0</v>
      </c>
      <c r="G1100" s="500"/>
      <c r="H1100" s="470">
        <v>0</v>
      </c>
      <c r="I1100" s="497"/>
      <c r="J1100" s="470">
        <v>0</v>
      </c>
      <c r="K1100" s="88"/>
      <c r="L1100" s="88"/>
      <c r="M1100" s="88"/>
      <c r="N1100" s="89"/>
      <c r="O1100" s="90">
        <v>0</v>
      </c>
      <c r="P1100" s="470">
        <v>0</v>
      </c>
      <c r="Q1100" s="470">
        <v>0</v>
      </c>
      <c r="R1100" s="470">
        <v>0</v>
      </c>
      <c r="S1100" s="480"/>
      <c r="T1100" s="481">
        <v>1.2653478760802965E-2</v>
      </c>
    </row>
    <row r="1101" spans="1:20" s="44" customFormat="1" ht="12.75" customHeight="1" x14ac:dyDescent="0.2">
      <c r="A1101" s="457"/>
      <c r="B1101" s="460"/>
      <c r="C1101" s="463"/>
      <c r="D1101" s="460"/>
      <c r="E1101" s="475"/>
      <c r="F1101" s="478"/>
      <c r="G1101" s="501"/>
      <c r="H1101" s="471"/>
      <c r="I1101" s="498"/>
      <c r="J1101" s="471"/>
      <c r="K1101" s="88"/>
      <c r="L1101" s="88"/>
      <c r="M1101" s="88"/>
      <c r="N1101" s="89"/>
      <c r="O1101" s="90">
        <v>0</v>
      </c>
      <c r="P1101" s="471"/>
      <c r="Q1101" s="471"/>
      <c r="R1101" s="471"/>
      <c r="S1101" s="480"/>
      <c r="T1101" s="481"/>
    </row>
    <row r="1102" spans="1:20" s="44" customFormat="1" ht="12.75" customHeight="1" x14ac:dyDescent="0.2">
      <c r="A1102" s="457"/>
      <c r="B1102" s="460"/>
      <c r="C1102" s="463"/>
      <c r="D1102" s="460"/>
      <c r="E1102" s="475"/>
      <c r="F1102" s="478"/>
      <c r="G1102" s="501"/>
      <c r="H1102" s="471"/>
      <c r="I1102" s="498"/>
      <c r="J1102" s="471"/>
      <c r="K1102" s="88"/>
      <c r="L1102" s="88"/>
      <c r="M1102" s="88"/>
      <c r="N1102" s="89"/>
      <c r="O1102" s="90">
        <v>0</v>
      </c>
      <c r="P1102" s="471"/>
      <c r="Q1102" s="471"/>
      <c r="R1102" s="471"/>
      <c r="S1102" s="480"/>
      <c r="T1102" s="481"/>
    </row>
    <row r="1103" spans="1:20" s="44" customFormat="1" ht="12.75" customHeight="1" x14ac:dyDescent="0.2">
      <c r="A1103" s="458"/>
      <c r="B1103" s="461"/>
      <c r="C1103" s="464"/>
      <c r="D1103" s="461"/>
      <c r="E1103" s="476"/>
      <c r="F1103" s="479"/>
      <c r="G1103" s="502"/>
      <c r="H1103" s="472"/>
      <c r="I1103" s="499"/>
      <c r="J1103" s="472"/>
      <c r="K1103" s="88"/>
      <c r="L1103" s="88"/>
      <c r="M1103" s="88"/>
      <c r="N1103" s="89"/>
      <c r="O1103" s="90">
        <v>0</v>
      </c>
      <c r="P1103" s="472"/>
      <c r="Q1103" s="472"/>
      <c r="R1103" s="472"/>
      <c r="S1103" s="480"/>
      <c r="T1103" s="481"/>
    </row>
    <row r="1104" spans="1:20" ht="12.75" customHeight="1" x14ac:dyDescent="0.2">
      <c r="A1104" s="189"/>
      <c r="B1104" s="220"/>
      <c r="C1104" s="493" t="s">
        <v>1637</v>
      </c>
      <c r="D1104" s="189"/>
      <c r="E1104" s="321"/>
      <c r="F1104" s="221">
        <v>0</v>
      </c>
      <c r="G1104" s="225"/>
      <c r="H1104" s="205">
        <v>0</v>
      </c>
      <c r="I1104" s="276"/>
      <c r="J1104" s="205">
        <v>0</v>
      </c>
      <c r="K1104" s="23"/>
      <c r="L1104" s="23"/>
      <c r="M1104" s="23"/>
      <c r="N1104" s="144"/>
      <c r="O1104" s="36">
        <v>0</v>
      </c>
      <c r="P1104" s="205">
        <v>0</v>
      </c>
      <c r="Q1104" s="205">
        <v>0</v>
      </c>
      <c r="R1104" s="205">
        <v>0</v>
      </c>
      <c r="S1104" s="205">
        <v>0</v>
      </c>
      <c r="T1104" s="205">
        <v>0</v>
      </c>
    </row>
    <row r="1105" spans="1:20" ht="12.75" customHeight="1" x14ac:dyDescent="0.2">
      <c r="A1105" s="189"/>
      <c r="B1105" s="220"/>
      <c r="C1105" s="493"/>
      <c r="D1105" s="189"/>
      <c r="E1105" s="321"/>
      <c r="F1105" s="221"/>
      <c r="G1105" s="225"/>
      <c r="H1105" s="205"/>
      <c r="I1105" s="276"/>
      <c r="J1105" s="205"/>
      <c r="K1105" s="23"/>
      <c r="L1105" s="23"/>
      <c r="M1105" s="23"/>
      <c r="N1105" s="144"/>
      <c r="O1105" s="36">
        <v>0</v>
      </c>
      <c r="P1105" s="205"/>
      <c r="Q1105" s="205"/>
      <c r="R1105" s="205"/>
      <c r="S1105" s="205"/>
      <c r="T1105" s="205"/>
    </row>
    <row r="1106" spans="1:20" ht="12.75" customHeight="1" x14ac:dyDescent="0.2">
      <c r="A1106" s="189"/>
      <c r="B1106" s="220"/>
      <c r="C1106" s="493"/>
      <c r="D1106" s="189"/>
      <c r="E1106" s="321"/>
      <c r="F1106" s="221"/>
      <c r="G1106" s="225"/>
      <c r="H1106" s="205"/>
      <c r="I1106" s="276"/>
      <c r="J1106" s="205"/>
      <c r="K1106" s="23"/>
      <c r="L1106" s="23"/>
      <c r="M1106" s="24"/>
      <c r="N1106" s="144"/>
      <c r="O1106" s="36">
        <v>0</v>
      </c>
      <c r="P1106" s="205"/>
      <c r="Q1106" s="205"/>
      <c r="R1106" s="205"/>
      <c r="S1106" s="205"/>
      <c r="T1106" s="205"/>
    </row>
    <row r="1107" spans="1:20" ht="12.75" customHeight="1" x14ac:dyDescent="0.2">
      <c r="A1107" s="189"/>
      <c r="B1107" s="220"/>
      <c r="C1107" s="493"/>
      <c r="D1107" s="189"/>
      <c r="E1107" s="321"/>
      <c r="F1107" s="221"/>
      <c r="G1107" s="225"/>
      <c r="H1107" s="205"/>
      <c r="I1107" s="276"/>
      <c r="J1107" s="205"/>
      <c r="K1107" s="23"/>
      <c r="L1107" s="23"/>
      <c r="M1107" s="23"/>
      <c r="N1107" s="144"/>
      <c r="O1107" s="36">
        <v>0</v>
      </c>
      <c r="P1107" s="205"/>
      <c r="Q1107" s="205"/>
      <c r="R1107" s="205"/>
      <c r="S1107" s="205"/>
      <c r="T1107" s="205"/>
    </row>
    <row r="1108" spans="1:20" ht="12.75" customHeight="1" x14ac:dyDescent="0.2">
      <c r="A1108" s="191"/>
      <c r="B1108" s="190"/>
      <c r="C1108" s="496" t="s">
        <v>1638</v>
      </c>
      <c r="D1108" s="408"/>
      <c r="E1108" s="489">
        <v>0</v>
      </c>
      <c r="F1108" s="186">
        <v>0</v>
      </c>
      <c r="G1108" s="187"/>
      <c r="H1108" s="188">
        <v>0</v>
      </c>
      <c r="I1108" s="187"/>
      <c r="J1108" s="188">
        <v>0</v>
      </c>
      <c r="K1108" s="30"/>
      <c r="L1108" s="30"/>
      <c r="M1108" s="30"/>
      <c r="N1108" s="147"/>
      <c r="O1108" s="34">
        <v>0</v>
      </c>
      <c r="P1108" s="188">
        <v>0</v>
      </c>
      <c r="Q1108" s="188">
        <v>0</v>
      </c>
      <c r="R1108" s="188">
        <v>0</v>
      </c>
      <c r="S1108" s="205">
        <v>0</v>
      </c>
      <c r="T1108" s="205">
        <v>0</v>
      </c>
    </row>
    <row r="1109" spans="1:20" ht="12.75" customHeight="1" x14ac:dyDescent="0.2">
      <c r="A1109" s="191"/>
      <c r="B1109" s="190"/>
      <c r="C1109" s="496"/>
      <c r="D1109" s="408"/>
      <c r="E1109" s="489"/>
      <c r="F1109" s="186"/>
      <c r="G1109" s="187"/>
      <c r="H1109" s="188"/>
      <c r="I1109" s="187"/>
      <c r="J1109" s="188"/>
      <c r="K1109" s="30"/>
      <c r="L1109" s="30"/>
      <c r="M1109" s="30"/>
      <c r="N1109" s="147"/>
      <c r="O1109" s="34">
        <v>0</v>
      </c>
      <c r="P1109" s="188"/>
      <c r="Q1109" s="188"/>
      <c r="R1109" s="188"/>
      <c r="S1109" s="205"/>
      <c r="T1109" s="205"/>
    </row>
    <row r="1110" spans="1:20" ht="12.75" customHeight="1" x14ac:dyDescent="0.2">
      <c r="A1110" s="191"/>
      <c r="B1110" s="190"/>
      <c r="C1110" s="496"/>
      <c r="D1110" s="408"/>
      <c r="E1110" s="489"/>
      <c r="F1110" s="186"/>
      <c r="G1110" s="187"/>
      <c r="H1110" s="188"/>
      <c r="I1110" s="187"/>
      <c r="J1110" s="188"/>
      <c r="K1110" s="30"/>
      <c r="L1110" s="30"/>
      <c r="M1110" s="32"/>
      <c r="N1110" s="147"/>
      <c r="O1110" s="34">
        <v>0</v>
      </c>
      <c r="P1110" s="188"/>
      <c r="Q1110" s="188"/>
      <c r="R1110" s="188"/>
      <c r="S1110" s="205"/>
      <c r="T1110" s="205"/>
    </row>
    <row r="1111" spans="1:20" ht="12.75" customHeight="1" x14ac:dyDescent="0.2">
      <c r="A1111" s="191"/>
      <c r="B1111" s="190"/>
      <c r="C1111" s="496"/>
      <c r="D1111" s="408"/>
      <c r="E1111" s="489"/>
      <c r="F1111" s="186"/>
      <c r="G1111" s="187"/>
      <c r="H1111" s="188"/>
      <c r="I1111" s="187"/>
      <c r="J1111" s="188"/>
      <c r="K1111" s="30"/>
      <c r="L1111" s="30"/>
      <c r="M1111" s="30"/>
      <c r="N1111" s="147"/>
      <c r="O1111" s="34">
        <v>0</v>
      </c>
      <c r="P1111" s="188"/>
      <c r="Q1111" s="188"/>
      <c r="R1111" s="188"/>
      <c r="S1111" s="205"/>
      <c r="T1111" s="205"/>
    </row>
    <row r="1112" spans="1:20" ht="12.75" customHeight="1" x14ac:dyDescent="0.2">
      <c r="A1112" s="191">
        <v>1</v>
      </c>
      <c r="B1112" s="190" t="s">
        <v>342</v>
      </c>
      <c r="C1112" s="350" t="s">
        <v>1639</v>
      </c>
      <c r="D1112" s="495" t="s">
        <v>1303</v>
      </c>
      <c r="E1112" s="489">
        <v>211</v>
      </c>
      <c r="F1112" s="186">
        <v>0.81348432000000004</v>
      </c>
      <c r="G1112" s="187">
        <v>0.42099999999999999</v>
      </c>
      <c r="H1112" s="188">
        <v>0.79935270000000003</v>
      </c>
      <c r="I1112" s="187">
        <v>6.0000000000000001E-3</v>
      </c>
      <c r="J1112" s="188">
        <v>1.4131619999999999E-2</v>
      </c>
      <c r="K1112" s="30"/>
      <c r="L1112" s="30"/>
      <c r="M1112" s="30"/>
      <c r="N1112" s="161"/>
      <c r="O1112" s="34">
        <v>0</v>
      </c>
      <c r="P1112" s="188">
        <v>171.64519152</v>
      </c>
      <c r="Q1112" s="188">
        <v>0</v>
      </c>
      <c r="R1112" s="188">
        <v>0</v>
      </c>
      <c r="S1112" s="205"/>
      <c r="T1112" s="205"/>
    </row>
    <row r="1113" spans="1:20" ht="12.75" customHeight="1" x14ac:dyDescent="0.2">
      <c r="A1113" s="191"/>
      <c r="B1113" s="190"/>
      <c r="C1113" s="350"/>
      <c r="D1113" s="408"/>
      <c r="E1113" s="489"/>
      <c r="F1113" s="186"/>
      <c r="G1113" s="187"/>
      <c r="H1113" s="188"/>
      <c r="I1113" s="187"/>
      <c r="J1113" s="188"/>
      <c r="K1113" s="30"/>
      <c r="L1113" s="30"/>
      <c r="M1113" s="30"/>
      <c r="N1113" s="161"/>
      <c r="O1113" s="34">
        <v>0</v>
      </c>
      <c r="P1113" s="188"/>
      <c r="Q1113" s="188"/>
      <c r="R1113" s="188"/>
      <c r="S1113" s="205"/>
      <c r="T1113" s="205"/>
    </row>
    <row r="1114" spans="1:20" ht="12.75" customHeight="1" x14ac:dyDescent="0.2">
      <c r="A1114" s="191"/>
      <c r="B1114" s="190"/>
      <c r="C1114" s="350"/>
      <c r="D1114" s="408"/>
      <c r="E1114" s="489"/>
      <c r="F1114" s="186"/>
      <c r="G1114" s="187"/>
      <c r="H1114" s="188"/>
      <c r="I1114" s="187"/>
      <c r="J1114" s="188"/>
      <c r="K1114" s="30"/>
      <c r="L1114" s="30"/>
      <c r="M1114" s="32"/>
      <c r="N1114" s="161"/>
      <c r="O1114" s="34">
        <v>0</v>
      </c>
      <c r="P1114" s="188"/>
      <c r="Q1114" s="188"/>
      <c r="R1114" s="188"/>
      <c r="S1114" s="205"/>
      <c r="T1114" s="205"/>
    </row>
    <row r="1115" spans="1:20" ht="12.75" customHeight="1" x14ac:dyDescent="0.2">
      <c r="A1115" s="191"/>
      <c r="B1115" s="190"/>
      <c r="C1115" s="350"/>
      <c r="D1115" s="408"/>
      <c r="E1115" s="489"/>
      <c r="F1115" s="186"/>
      <c r="G1115" s="187"/>
      <c r="H1115" s="188"/>
      <c r="I1115" s="187"/>
      <c r="J1115" s="188"/>
      <c r="K1115" s="30"/>
      <c r="L1115" s="30"/>
      <c r="M1115" s="30"/>
      <c r="N1115" s="161"/>
      <c r="O1115" s="34">
        <v>0</v>
      </c>
      <c r="P1115" s="188"/>
      <c r="Q1115" s="188"/>
      <c r="R1115" s="188"/>
      <c r="S1115" s="205"/>
      <c r="T1115" s="205"/>
    </row>
    <row r="1116" spans="1:20" ht="12.75" customHeight="1" x14ac:dyDescent="0.2">
      <c r="A1116" s="191">
        <v>2</v>
      </c>
      <c r="B1116" s="190" t="s">
        <v>165</v>
      </c>
      <c r="C1116" s="350" t="s">
        <v>1640</v>
      </c>
      <c r="D1116" s="364" t="s">
        <v>1433</v>
      </c>
      <c r="E1116" s="494">
        <v>16</v>
      </c>
      <c r="F1116" s="186">
        <v>0.58047320999999996</v>
      </c>
      <c r="G1116" s="187">
        <v>0.30199999999999999</v>
      </c>
      <c r="H1116" s="188">
        <v>0.57340740000000001</v>
      </c>
      <c r="I1116" s="187">
        <v>3.0000000000000001E-3</v>
      </c>
      <c r="J1116" s="188">
        <v>7.0658099999999996E-3</v>
      </c>
      <c r="K1116" s="30"/>
      <c r="L1116" s="30"/>
      <c r="M1116" s="30"/>
      <c r="N1116" s="161"/>
      <c r="O1116" s="34">
        <v>0</v>
      </c>
      <c r="P1116" s="188">
        <v>9.2875713599999994</v>
      </c>
      <c r="Q1116" s="188">
        <v>0</v>
      </c>
      <c r="R1116" s="188">
        <v>0</v>
      </c>
      <c r="S1116" s="205"/>
      <c r="T1116" s="205"/>
    </row>
    <row r="1117" spans="1:20" ht="12.75" customHeight="1" x14ac:dyDescent="0.2">
      <c r="A1117" s="191"/>
      <c r="B1117" s="190"/>
      <c r="C1117" s="350"/>
      <c r="D1117" s="365"/>
      <c r="E1117" s="494"/>
      <c r="F1117" s="186"/>
      <c r="G1117" s="187"/>
      <c r="H1117" s="188"/>
      <c r="I1117" s="187"/>
      <c r="J1117" s="188"/>
      <c r="K1117" s="30"/>
      <c r="L1117" s="30"/>
      <c r="M1117" s="30"/>
      <c r="N1117" s="161"/>
      <c r="O1117" s="34">
        <v>0</v>
      </c>
      <c r="P1117" s="188"/>
      <c r="Q1117" s="188"/>
      <c r="R1117" s="188"/>
      <c r="S1117" s="205"/>
      <c r="T1117" s="205"/>
    </row>
    <row r="1118" spans="1:20" ht="12.75" customHeight="1" x14ac:dyDescent="0.2">
      <c r="A1118" s="191"/>
      <c r="B1118" s="190"/>
      <c r="C1118" s="350"/>
      <c r="D1118" s="365"/>
      <c r="E1118" s="494"/>
      <c r="F1118" s="186"/>
      <c r="G1118" s="187"/>
      <c r="H1118" s="188"/>
      <c r="I1118" s="187"/>
      <c r="J1118" s="188"/>
      <c r="K1118" s="30"/>
      <c r="L1118" s="30"/>
      <c r="M1118" s="32"/>
      <c r="N1118" s="161"/>
      <c r="O1118" s="34">
        <v>0</v>
      </c>
      <c r="P1118" s="188"/>
      <c r="Q1118" s="188"/>
      <c r="R1118" s="188"/>
      <c r="S1118" s="205"/>
      <c r="T1118" s="205"/>
    </row>
    <row r="1119" spans="1:20" ht="12.75" customHeight="1" x14ac:dyDescent="0.2">
      <c r="A1119" s="191"/>
      <c r="B1119" s="190"/>
      <c r="C1119" s="350"/>
      <c r="D1119" s="365"/>
      <c r="E1119" s="494"/>
      <c r="F1119" s="186"/>
      <c r="G1119" s="187"/>
      <c r="H1119" s="188"/>
      <c r="I1119" s="187"/>
      <c r="J1119" s="188"/>
      <c r="K1119" s="30"/>
      <c r="L1119" s="30"/>
      <c r="M1119" s="30"/>
      <c r="N1119" s="161"/>
      <c r="O1119" s="34">
        <v>0</v>
      </c>
      <c r="P1119" s="188"/>
      <c r="Q1119" s="188"/>
      <c r="R1119" s="188"/>
      <c r="S1119" s="205"/>
      <c r="T1119" s="205"/>
    </row>
    <row r="1120" spans="1:20" ht="12.75" customHeight="1" x14ac:dyDescent="0.2">
      <c r="A1120" s="191">
        <v>3</v>
      </c>
      <c r="B1120" s="190" t="s">
        <v>166</v>
      </c>
      <c r="C1120" s="350" t="s">
        <v>1641</v>
      </c>
      <c r="D1120" s="364" t="s">
        <v>1433</v>
      </c>
      <c r="E1120" s="494">
        <v>24</v>
      </c>
      <c r="F1120" s="186">
        <v>0.46890648000000001</v>
      </c>
      <c r="G1120" s="187">
        <v>0.24199999999999999</v>
      </c>
      <c r="H1120" s="188">
        <v>0.45948539999999999</v>
      </c>
      <c r="I1120" s="187">
        <v>4.0000000000000001E-3</v>
      </c>
      <c r="J1120" s="188">
        <v>9.4210800000000001E-3</v>
      </c>
      <c r="K1120" s="30"/>
      <c r="L1120" s="30"/>
      <c r="M1120" s="30"/>
      <c r="N1120" s="161"/>
      <c r="O1120" s="34">
        <v>0</v>
      </c>
      <c r="P1120" s="188">
        <v>11.25375552</v>
      </c>
      <c r="Q1120" s="188">
        <v>0</v>
      </c>
      <c r="R1120" s="188">
        <v>0</v>
      </c>
      <c r="S1120" s="205"/>
      <c r="T1120" s="205"/>
    </row>
    <row r="1121" spans="1:20" ht="12.75" customHeight="1" x14ac:dyDescent="0.2">
      <c r="A1121" s="191"/>
      <c r="B1121" s="190"/>
      <c r="C1121" s="350"/>
      <c r="D1121" s="365"/>
      <c r="E1121" s="494"/>
      <c r="F1121" s="186"/>
      <c r="G1121" s="187"/>
      <c r="H1121" s="188"/>
      <c r="I1121" s="187"/>
      <c r="J1121" s="188"/>
      <c r="K1121" s="30"/>
      <c r="L1121" s="30"/>
      <c r="M1121" s="30"/>
      <c r="N1121" s="161"/>
      <c r="O1121" s="34">
        <v>0</v>
      </c>
      <c r="P1121" s="188"/>
      <c r="Q1121" s="188"/>
      <c r="R1121" s="188"/>
      <c r="S1121" s="205"/>
      <c r="T1121" s="205"/>
    </row>
    <row r="1122" spans="1:20" ht="12.75" customHeight="1" x14ac:dyDescent="0.2">
      <c r="A1122" s="191"/>
      <c r="B1122" s="190"/>
      <c r="C1122" s="350"/>
      <c r="D1122" s="365"/>
      <c r="E1122" s="494"/>
      <c r="F1122" s="186"/>
      <c r="G1122" s="187"/>
      <c r="H1122" s="188"/>
      <c r="I1122" s="187"/>
      <c r="J1122" s="188"/>
      <c r="K1122" s="30"/>
      <c r="L1122" s="30"/>
      <c r="M1122" s="32"/>
      <c r="N1122" s="161"/>
      <c r="O1122" s="34">
        <v>0</v>
      </c>
      <c r="P1122" s="188"/>
      <c r="Q1122" s="188"/>
      <c r="R1122" s="188"/>
      <c r="S1122" s="205"/>
      <c r="T1122" s="205"/>
    </row>
    <row r="1123" spans="1:20" ht="12.75" customHeight="1" x14ac:dyDescent="0.2">
      <c r="A1123" s="191"/>
      <c r="B1123" s="190"/>
      <c r="C1123" s="350"/>
      <c r="D1123" s="365"/>
      <c r="E1123" s="494"/>
      <c r="F1123" s="186"/>
      <c r="G1123" s="187"/>
      <c r="H1123" s="188"/>
      <c r="I1123" s="187"/>
      <c r="J1123" s="188"/>
      <c r="K1123" s="30"/>
      <c r="L1123" s="30"/>
      <c r="M1123" s="30"/>
      <c r="N1123" s="161"/>
      <c r="O1123" s="34">
        <v>0</v>
      </c>
      <c r="P1123" s="188"/>
      <c r="Q1123" s="188"/>
      <c r="R1123" s="188"/>
      <c r="S1123" s="205"/>
      <c r="T1123" s="205"/>
    </row>
    <row r="1124" spans="1:20" ht="12.75" customHeight="1" x14ac:dyDescent="0.2">
      <c r="A1124" s="191">
        <v>4</v>
      </c>
      <c r="B1124" s="220" t="s">
        <v>303</v>
      </c>
      <c r="C1124" s="194" t="s">
        <v>1642</v>
      </c>
      <c r="D1124" s="364" t="s">
        <v>1433</v>
      </c>
      <c r="E1124" s="321">
        <v>18</v>
      </c>
      <c r="F1124" s="186">
        <v>1.348077</v>
      </c>
      <c r="G1124" s="225">
        <v>0.71</v>
      </c>
      <c r="H1124" s="188">
        <v>1.348077</v>
      </c>
      <c r="I1124" s="225"/>
      <c r="J1124" s="188">
        <v>0</v>
      </c>
      <c r="K1124" s="23"/>
      <c r="L1124" s="23"/>
      <c r="M1124" s="23"/>
      <c r="N1124" s="156"/>
      <c r="O1124" s="34">
        <v>0</v>
      </c>
      <c r="P1124" s="188">
        <v>24.265385999999999</v>
      </c>
      <c r="Q1124" s="188">
        <v>0</v>
      </c>
      <c r="R1124" s="188">
        <v>0</v>
      </c>
      <c r="S1124" s="205"/>
      <c r="T1124" s="205"/>
    </row>
    <row r="1125" spans="1:20" ht="12.75" customHeight="1" x14ac:dyDescent="0.2">
      <c r="A1125" s="191"/>
      <c r="B1125" s="220"/>
      <c r="C1125" s="194"/>
      <c r="D1125" s="365"/>
      <c r="E1125" s="321"/>
      <c r="F1125" s="186"/>
      <c r="G1125" s="225"/>
      <c r="H1125" s="188"/>
      <c r="I1125" s="225"/>
      <c r="J1125" s="188"/>
      <c r="K1125" s="23"/>
      <c r="L1125" s="23"/>
      <c r="M1125" s="23"/>
      <c r="N1125" s="156"/>
      <c r="O1125" s="34">
        <v>0</v>
      </c>
      <c r="P1125" s="188"/>
      <c r="Q1125" s="188"/>
      <c r="R1125" s="188"/>
      <c r="S1125" s="205"/>
      <c r="T1125" s="205"/>
    </row>
    <row r="1126" spans="1:20" ht="12.75" customHeight="1" x14ac:dyDescent="0.2">
      <c r="A1126" s="191"/>
      <c r="B1126" s="220"/>
      <c r="C1126" s="194"/>
      <c r="D1126" s="365"/>
      <c r="E1126" s="321"/>
      <c r="F1126" s="186"/>
      <c r="G1126" s="225"/>
      <c r="H1126" s="188"/>
      <c r="I1126" s="225"/>
      <c r="J1126" s="188"/>
      <c r="K1126" s="23"/>
      <c r="L1126" s="23"/>
      <c r="M1126" s="24"/>
      <c r="N1126" s="156"/>
      <c r="O1126" s="34">
        <v>0</v>
      </c>
      <c r="P1126" s="188"/>
      <c r="Q1126" s="188"/>
      <c r="R1126" s="188"/>
      <c r="S1126" s="205"/>
      <c r="T1126" s="205"/>
    </row>
    <row r="1127" spans="1:20" ht="12.75" customHeight="1" x14ac:dyDescent="0.2">
      <c r="A1127" s="191"/>
      <c r="B1127" s="220"/>
      <c r="C1127" s="194"/>
      <c r="D1127" s="365"/>
      <c r="E1127" s="321"/>
      <c r="F1127" s="186"/>
      <c r="G1127" s="225"/>
      <c r="H1127" s="188"/>
      <c r="I1127" s="225"/>
      <c r="J1127" s="188"/>
      <c r="K1127" s="23"/>
      <c r="L1127" s="23"/>
      <c r="M1127" s="23"/>
      <c r="N1127" s="156"/>
      <c r="O1127" s="34">
        <v>0</v>
      </c>
      <c r="P1127" s="188"/>
      <c r="Q1127" s="188"/>
      <c r="R1127" s="188"/>
      <c r="S1127" s="205"/>
      <c r="T1127" s="205"/>
    </row>
    <row r="1128" spans="1:20" ht="12.75" customHeight="1" x14ac:dyDescent="0.2">
      <c r="A1128" s="191">
        <v>5</v>
      </c>
      <c r="B1128" s="220" t="s">
        <v>305</v>
      </c>
      <c r="C1128" s="194" t="s">
        <v>1644</v>
      </c>
      <c r="D1128" s="364" t="s">
        <v>1433</v>
      </c>
      <c r="E1128" s="321">
        <v>16</v>
      </c>
      <c r="F1128" s="186">
        <v>2.2969548599999996</v>
      </c>
      <c r="G1128" s="225">
        <v>0.59199999999999997</v>
      </c>
      <c r="H1128" s="188">
        <v>1.1240303999999999</v>
      </c>
      <c r="I1128" s="225">
        <v>0.498</v>
      </c>
      <c r="J1128" s="188">
        <v>1.1729244599999999</v>
      </c>
      <c r="K1128" s="23"/>
      <c r="L1128" s="23"/>
      <c r="M1128" s="23"/>
      <c r="N1128" s="156"/>
      <c r="O1128" s="34">
        <v>0</v>
      </c>
      <c r="P1128" s="188">
        <v>36.751277759999994</v>
      </c>
      <c r="Q1128" s="188">
        <v>0</v>
      </c>
      <c r="R1128" s="188">
        <v>0</v>
      </c>
      <c r="S1128" s="205"/>
      <c r="T1128" s="205"/>
    </row>
    <row r="1129" spans="1:20" ht="12.75" customHeight="1" x14ac:dyDescent="0.2">
      <c r="A1129" s="191"/>
      <c r="B1129" s="220"/>
      <c r="C1129" s="194"/>
      <c r="D1129" s="365"/>
      <c r="E1129" s="321"/>
      <c r="F1129" s="186"/>
      <c r="G1129" s="225"/>
      <c r="H1129" s="188"/>
      <c r="I1129" s="225"/>
      <c r="J1129" s="188"/>
      <c r="K1129" s="23"/>
      <c r="L1129" s="23"/>
      <c r="M1129" s="23"/>
      <c r="N1129" s="156"/>
      <c r="O1129" s="34">
        <v>0</v>
      </c>
      <c r="P1129" s="188"/>
      <c r="Q1129" s="188"/>
      <c r="R1129" s="188"/>
      <c r="S1129" s="205"/>
      <c r="T1129" s="205"/>
    </row>
    <row r="1130" spans="1:20" ht="12.75" customHeight="1" x14ac:dyDescent="0.2">
      <c r="A1130" s="191"/>
      <c r="B1130" s="220"/>
      <c r="C1130" s="194"/>
      <c r="D1130" s="365"/>
      <c r="E1130" s="321"/>
      <c r="F1130" s="186"/>
      <c r="G1130" s="225"/>
      <c r="H1130" s="188"/>
      <c r="I1130" s="225"/>
      <c r="J1130" s="188"/>
      <c r="K1130" s="23"/>
      <c r="L1130" s="23"/>
      <c r="M1130" s="24"/>
      <c r="N1130" s="156"/>
      <c r="O1130" s="34">
        <v>0</v>
      </c>
      <c r="P1130" s="188"/>
      <c r="Q1130" s="188"/>
      <c r="R1130" s="188"/>
      <c r="S1130" s="205"/>
      <c r="T1130" s="205"/>
    </row>
    <row r="1131" spans="1:20" ht="12.75" customHeight="1" x14ac:dyDescent="0.2">
      <c r="A1131" s="191"/>
      <c r="B1131" s="220"/>
      <c r="C1131" s="194"/>
      <c r="D1131" s="365"/>
      <c r="E1131" s="321"/>
      <c r="F1131" s="186"/>
      <c r="G1131" s="225"/>
      <c r="H1131" s="188"/>
      <c r="I1131" s="225"/>
      <c r="J1131" s="188"/>
      <c r="K1131" s="23"/>
      <c r="L1131" s="23"/>
      <c r="M1131" s="23"/>
      <c r="N1131" s="156"/>
      <c r="O1131" s="34">
        <v>0</v>
      </c>
      <c r="P1131" s="188"/>
      <c r="Q1131" s="188"/>
      <c r="R1131" s="188"/>
      <c r="S1131" s="205"/>
      <c r="T1131" s="205"/>
    </row>
    <row r="1132" spans="1:20" ht="12.75" customHeight="1" x14ac:dyDescent="0.2">
      <c r="A1132" s="191">
        <v>6</v>
      </c>
      <c r="B1132" s="285" t="s">
        <v>84</v>
      </c>
      <c r="C1132" s="217" t="s">
        <v>1643</v>
      </c>
      <c r="D1132" s="217" t="s">
        <v>1434</v>
      </c>
      <c r="E1132" s="315">
        <v>10.3</v>
      </c>
      <c r="F1132" s="186">
        <v>2.8602360000000004</v>
      </c>
      <c r="G1132" s="250">
        <v>0.39</v>
      </c>
      <c r="H1132" s="188">
        <v>0.74049300000000007</v>
      </c>
      <c r="I1132" s="293">
        <v>0.9</v>
      </c>
      <c r="J1132" s="188">
        <v>2.1197430000000002</v>
      </c>
      <c r="K1132" s="26"/>
      <c r="L1132" s="165"/>
      <c r="M1132" s="165"/>
      <c r="N1132" s="165"/>
      <c r="O1132" s="34">
        <v>0</v>
      </c>
      <c r="P1132" s="188">
        <v>29.460430800000008</v>
      </c>
      <c r="Q1132" s="188">
        <v>0</v>
      </c>
      <c r="R1132" s="188">
        <v>0</v>
      </c>
      <c r="S1132" s="205"/>
      <c r="T1132" s="205"/>
    </row>
    <row r="1133" spans="1:20" ht="12.75" customHeight="1" x14ac:dyDescent="0.2">
      <c r="A1133" s="191"/>
      <c r="B1133" s="263"/>
      <c r="C1133" s="218"/>
      <c r="D1133" s="215"/>
      <c r="E1133" s="316"/>
      <c r="F1133" s="186"/>
      <c r="G1133" s="251"/>
      <c r="H1133" s="188"/>
      <c r="I1133" s="294"/>
      <c r="J1133" s="188"/>
      <c r="K1133" s="23"/>
      <c r="L1133" s="23"/>
      <c r="M1133" s="23"/>
      <c r="N1133" s="156"/>
      <c r="O1133" s="34">
        <v>0</v>
      </c>
      <c r="P1133" s="188"/>
      <c r="Q1133" s="188"/>
      <c r="R1133" s="188"/>
      <c r="S1133" s="205"/>
      <c r="T1133" s="205"/>
    </row>
    <row r="1134" spans="1:20" ht="12.75" customHeight="1" x14ac:dyDescent="0.2">
      <c r="A1134" s="191"/>
      <c r="B1134" s="263"/>
      <c r="C1134" s="218"/>
      <c r="D1134" s="215"/>
      <c r="E1134" s="316"/>
      <c r="F1134" s="186"/>
      <c r="G1134" s="251"/>
      <c r="H1134" s="188"/>
      <c r="I1134" s="294"/>
      <c r="J1134" s="188"/>
      <c r="K1134" s="23"/>
      <c r="L1134" s="23"/>
      <c r="M1134" s="24"/>
      <c r="N1134" s="156"/>
      <c r="O1134" s="34">
        <v>0</v>
      </c>
      <c r="P1134" s="188"/>
      <c r="Q1134" s="188"/>
      <c r="R1134" s="188"/>
      <c r="S1134" s="205"/>
      <c r="T1134" s="205"/>
    </row>
    <row r="1135" spans="1:20" ht="12.75" customHeight="1" x14ac:dyDescent="0.2">
      <c r="A1135" s="191"/>
      <c r="B1135" s="264"/>
      <c r="C1135" s="219"/>
      <c r="D1135" s="216"/>
      <c r="E1135" s="317"/>
      <c r="F1135" s="186"/>
      <c r="G1135" s="252"/>
      <c r="H1135" s="188"/>
      <c r="I1135" s="295"/>
      <c r="J1135" s="188"/>
      <c r="K1135" s="23"/>
      <c r="L1135" s="23"/>
      <c r="M1135" s="23"/>
      <c r="N1135" s="156"/>
      <c r="O1135" s="34">
        <v>0</v>
      </c>
      <c r="P1135" s="188"/>
      <c r="Q1135" s="188"/>
      <c r="R1135" s="188"/>
      <c r="S1135" s="205"/>
      <c r="T1135" s="205"/>
    </row>
    <row r="1136" spans="1:20" s="44" customFormat="1" ht="12.75" customHeight="1" x14ac:dyDescent="0.2">
      <c r="A1136" s="456"/>
      <c r="B1136" s="459"/>
      <c r="C1136" s="462" t="s">
        <v>1319</v>
      </c>
      <c r="D1136" s="459"/>
      <c r="E1136" s="474"/>
      <c r="F1136" s="477">
        <v>0</v>
      </c>
      <c r="G1136" s="500"/>
      <c r="H1136" s="470">
        <v>0</v>
      </c>
      <c r="I1136" s="497"/>
      <c r="J1136" s="470">
        <v>0</v>
      </c>
      <c r="K1136" s="88"/>
      <c r="L1136" s="88"/>
      <c r="M1136" s="88"/>
      <c r="N1136" s="89"/>
      <c r="O1136" s="90">
        <v>0</v>
      </c>
      <c r="P1136" s="470">
        <v>0</v>
      </c>
      <c r="Q1136" s="470">
        <v>0</v>
      </c>
      <c r="R1136" s="470">
        <v>0</v>
      </c>
      <c r="S1136" s="480"/>
      <c r="T1136" s="503"/>
    </row>
    <row r="1137" spans="1:20" s="44" customFormat="1" ht="12.75" customHeight="1" x14ac:dyDescent="0.2">
      <c r="A1137" s="457"/>
      <c r="B1137" s="460"/>
      <c r="C1137" s="463"/>
      <c r="D1137" s="460"/>
      <c r="E1137" s="475"/>
      <c r="F1137" s="478"/>
      <c r="G1137" s="501"/>
      <c r="H1137" s="471"/>
      <c r="I1137" s="498"/>
      <c r="J1137" s="471"/>
      <c r="K1137" s="88"/>
      <c r="L1137" s="88"/>
      <c r="M1137" s="88"/>
      <c r="N1137" s="89"/>
      <c r="O1137" s="90">
        <v>0</v>
      </c>
      <c r="P1137" s="471"/>
      <c r="Q1137" s="471"/>
      <c r="R1137" s="471"/>
      <c r="S1137" s="480"/>
      <c r="T1137" s="503"/>
    </row>
    <row r="1138" spans="1:20" s="44" customFormat="1" ht="12.75" customHeight="1" x14ac:dyDescent="0.2">
      <c r="A1138" s="457"/>
      <c r="B1138" s="460"/>
      <c r="C1138" s="463"/>
      <c r="D1138" s="460"/>
      <c r="E1138" s="475"/>
      <c r="F1138" s="478"/>
      <c r="G1138" s="501"/>
      <c r="H1138" s="471"/>
      <c r="I1138" s="498"/>
      <c r="J1138" s="471"/>
      <c r="K1138" s="88"/>
      <c r="L1138" s="88"/>
      <c r="M1138" s="88"/>
      <c r="N1138" s="89"/>
      <c r="O1138" s="90">
        <v>0</v>
      </c>
      <c r="P1138" s="471"/>
      <c r="Q1138" s="471"/>
      <c r="R1138" s="471"/>
      <c r="S1138" s="480"/>
      <c r="T1138" s="503"/>
    </row>
    <row r="1139" spans="1:20" s="44" customFormat="1" ht="12.75" customHeight="1" x14ac:dyDescent="0.2">
      <c r="A1139" s="458"/>
      <c r="B1139" s="461"/>
      <c r="C1139" s="464"/>
      <c r="D1139" s="461"/>
      <c r="E1139" s="476"/>
      <c r="F1139" s="479"/>
      <c r="G1139" s="502"/>
      <c r="H1139" s="472"/>
      <c r="I1139" s="499"/>
      <c r="J1139" s="472"/>
      <c r="K1139" s="88"/>
      <c r="L1139" s="88"/>
      <c r="M1139" s="88"/>
      <c r="N1139" s="89"/>
      <c r="O1139" s="90">
        <v>0</v>
      </c>
      <c r="P1139" s="472"/>
      <c r="Q1139" s="472"/>
      <c r="R1139" s="472"/>
      <c r="S1139" s="480"/>
      <c r="T1139" s="503"/>
    </row>
    <row r="1140" spans="1:20" s="44" customFormat="1" ht="12.75" customHeight="1" x14ac:dyDescent="0.2">
      <c r="A1140" s="456"/>
      <c r="B1140" s="459"/>
      <c r="C1140" s="462" t="s">
        <v>1320</v>
      </c>
      <c r="D1140" s="459"/>
      <c r="E1140" s="474"/>
      <c r="F1140" s="477">
        <v>0</v>
      </c>
      <c r="G1140" s="500"/>
      <c r="H1140" s="470">
        <v>0</v>
      </c>
      <c r="I1140" s="497"/>
      <c r="J1140" s="470">
        <v>0</v>
      </c>
      <c r="K1140" s="88"/>
      <c r="L1140" s="88"/>
      <c r="M1140" s="88"/>
      <c r="N1140" s="89"/>
      <c r="O1140" s="90">
        <v>0</v>
      </c>
      <c r="P1140" s="470">
        <v>0</v>
      </c>
      <c r="Q1140" s="470">
        <v>0</v>
      </c>
      <c r="R1140" s="470">
        <v>0</v>
      </c>
      <c r="S1140" s="480"/>
      <c r="T1140" s="481">
        <v>1.3559386825170831E-3</v>
      </c>
    </row>
    <row r="1141" spans="1:20" s="44" customFormat="1" ht="12.75" customHeight="1" x14ac:dyDescent="0.2">
      <c r="A1141" s="457"/>
      <c r="B1141" s="460"/>
      <c r="C1141" s="463"/>
      <c r="D1141" s="460"/>
      <c r="E1141" s="475"/>
      <c r="F1141" s="478"/>
      <c r="G1141" s="501"/>
      <c r="H1141" s="471"/>
      <c r="I1141" s="498"/>
      <c r="J1141" s="471"/>
      <c r="K1141" s="88"/>
      <c r="L1141" s="88"/>
      <c r="M1141" s="88"/>
      <c r="N1141" s="89"/>
      <c r="O1141" s="90">
        <v>0</v>
      </c>
      <c r="P1141" s="471"/>
      <c r="Q1141" s="471"/>
      <c r="R1141" s="471"/>
      <c r="S1141" s="480"/>
      <c r="T1141" s="481"/>
    </row>
    <row r="1142" spans="1:20" s="44" customFormat="1" ht="12.75" customHeight="1" x14ac:dyDescent="0.2">
      <c r="A1142" s="457"/>
      <c r="B1142" s="460"/>
      <c r="C1142" s="463"/>
      <c r="D1142" s="460"/>
      <c r="E1142" s="475"/>
      <c r="F1142" s="478"/>
      <c r="G1142" s="501"/>
      <c r="H1142" s="471"/>
      <c r="I1142" s="498"/>
      <c r="J1142" s="471"/>
      <c r="K1142" s="88"/>
      <c r="L1142" s="88"/>
      <c r="M1142" s="88"/>
      <c r="N1142" s="89"/>
      <c r="O1142" s="90">
        <v>0</v>
      </c>
      <c r="P1142" s="471"/>
      <c r="Q1142" s="471"/>
      <c r="R1142" s="471"/>
      <c r="S1142" s="480"/>
      <c r="T1142" s="481"/>
    </row>
    <row r="1143" spans="1:20" s="44" customFormat="1" ht="12.75" customHeight="1" x14ac:dyDescent="0.2">
      <c r="A1143" s="458"/>
      <c r="B1143" s="461"/>
      <c r="C1143" s="464"/>
      <c r="D1143" s="461"/>
      <c r="E1143" s="476"/>
      <c r="F1143" s="479"/>
      <c r="G1143" s="502"/>
      <c r="H1143" s="472"/>
      <c r="I1143" s="499"/>
      <c r="J1143" s="472"/>
      <c r="K1143" s="88"/>
      <c r="L1143" s="88"/>
      <c r="M1143" s="88"/>
      <c r="N1143" s="89"/>
      <c r="O1143" s="90">
        <v>0</v>
      </c>
      <c r="P1143" s="472"/>
      <c r="Q1143" s="472"/>
      <c r="R1143" s="472"/>
      <c r="S1143" s="480"/>
      <c r="T1143" s="481"/>
    </row>
    <row r="1144" spans="1:20" ht="12.75" customHeight="1" x14ac:dyDescent="0.2">
      <c r="A1144" s="307"/>
      <c r="B1144" s="235"/>
      <c r="C1144" s="425" t="s">
        <v>1321</v>
      </c>
      <c r="D1144" s="232"/>
      <c r="E1144" s="315"/>
      <c r="F1144" s="186">
        <v>0</v>
      </c>
      <c r="G1144" s="250"/>
      <c r="H1144" s="188">
        <v>0</v>
      </c>
      <c r="I1144" s="250"/>
      <c r="J1144" s="188">
        <v>0</v>
      </c>
      <c r="K1144" s="23"/>
      <c r="L1144" s="23"/>
      <c r="M1144" s="23"/>
      <c r="N1144" s="143"/>
      <c r="O1144" s="34">
        <v>0</v>
      </c>
      <c r="P1144" s="188">
        <v>0</v>
      </c>
      <c r="Q1144" s="188">
        <v>0</v>
      </c>
      <c r="R1144" s="188">
        <v>0</v>
      </c>
      <c r="S1144" s="205">
        <v>0</v>
      </c>
      <c r="T1144" s="205">
        <v>0</v>
      </c>
    </row>
    <row r="1145" spans="1:20" ht="12.75" customHeight="1" x14ac:dyDescent="0.2">
      <c r="A1145" s="308"/>
      <c r="B1145" s="236"/>
      <c r="C1145" s="426"/>
      <c r="D1145" s="233"/>
      <c r="E1145" s="316"/>
      <c r="F1145" s="186"/>
      <c r="G1145" s="251"/>
      <c r="H1145" s="188"/>
      <c r="I1145" s="251"/>
      <c r="J1145" s="188"/>
      <c r="K1145" s="23"/>
      <c r="L1145" s="23"/>
      <c r="M1145" s="23"/>
      <c r="N1145" s="144"/>
      <c r="O1145" s="34">
        <v>0</v>
      </c>
      <c r="P1145" s="188"/>
      <c r="Q1145" s="188"/>
      <c r="R1145" s="188"/>
      <c r="S1145" s="205"/>
      <c r="T1145" s="205"/>
    </row>
    <row r="1146" spans="1:20" ht="12.75" customHeight="1" x14ac:dyDescent="0.2">
      <c r="A1146" s="308"/>
      <c r="B1146" s="236"/>
      <c r="C1146" s="426"/>
      <c r="D1146" s="233"/>
      <c r="E1146" s="316"/>
      <c r="F1146" s="186"/>
      <c r="G1146" s="251"/>
      <c r="H1146" s="188"/>
      <c r="I1146" s="251"/>
      <c r="J1146" s="188"/>
      <c r="K1146" s="23"/>
      <c r="L1146" s="23"/>
      <c r="M1146" s="24"/>
      <c r="N1146" s="144"/>
      <c r="O1146" s="34">
        <v>0</v>
      </c>
      <c r="P1146" s="188"/>
      <c r="Q1146" s="188"/>
      <c r="R1146" s="188"/>
      <c r="S1146" s="205"/>
      <c r="T1146" s="205"/>
    </row>
    <row r="1147" spans="1:20" ht="12.75" customHeight="1" x14ac:dyDescent="0.2">
      <c r="A1147" s="309"/>
      <c r="B1147" s="237"/>
      <c r="C1147" s="427"/>
      <c r="D1147" s="234"/>
      <c r="E1147" s="317"/>
      <c r="F1147" s="186"/>
      <c r="G1147" s="252"/>
      <c r="H1147" s="188"/>
      <c r="I1147" s="252"/>
      <c r="J1147" s="188"/>
      <c r="K1147" s="23"/>
      <c r="L1147" s="23"/>
      <c r="M1147" s="23"/>
      <c r="N1147" s="144"/>
      <c r="O1147" s="34">
        <v>0</v>
      </c>
      <c r="P1147" s="188"/>
      <c r="Q1147" s="188"/>
      <c r="R1147" s="188"/>
      <c r="S1147" s="205"/>
      <c r="T1147" s="205"/>
    </row>
    <row r="1148" spans="1:20" ht="12.75" customHeight="1" x14ac:dyDescent="0.2">
      <c r="A1148" s="193">
        <v>1</v>
      </c>
      <c r="B1148" s="194" t="s">
        <v>349</v>
      </c>
      <c r="C1148" s="194" t="s">
        <v>1645</v>
      </c>
      <c r="D1148" s="194" t="s">
        <v>1303</v>
      </c>
      <c r="E1148" s="206">
        <v>49</v>
      </c>
      <c r="F1148" s="408">
        <v>2.9545593756960002</v>
      </c>
      <c r="G1148" s="199">
        <v>0.15</v>
      </c>
      <c r="H1148" s="409">
        <v>0.28480500000000003</v>
      </c>
      <c r="I1148" s="410">
        <v>0.11</v>
      </c>
      <c r="J1148" s="409">
        <v>0.25907970000000002</v>
      </c>
      <c r="K1148" s="47" t="s">
        <v>49</v>
      </c>
      <c r="L1148" s="47" t="s">
        <v>32</v>
      </c>
      <c r="M1148" s="47">
        <v>1.01</v>
      </c>
      <c r="N1148" s="159">
        <v>2.1080000000000001</v>
      </c>
      <c r="O1148" s="113">
        <v>2.1290800000000001</v>
      </c>
      <c r="P1148" s="409">
        <v>144.773409409104</v>
      </c>
      <c r="Q1148" s="409">
        <v>2.1290800000000001</v>
      </c>
      <c r="R1148" s="409">
        <v>2.4106746756960002</v>
      </c>
      <c r="S1148" s="205"/>
      <c r="T1148" s="205"/>
    </row>
    <row r="1149" spans="1:20" ht="12.75" customHeight="1" x14ac:dyDescent="0.2">
      <c r="A1149" s="193"/>
      <c r="B1149" s="194"/>
      <c r="C1149" s="194"/>
      <c r="D1149" s="193"/>
      <c r="E1149" s="206"/>
      <c r="F1149" s="408"/>
      <c r="G1149" s="199"/>
      <c r="H1149" s="409"/>
      <c r="I1149" s="410"/>
      <c r="J1149" s="409"/>
      <c r="K1149" s="47"/>
      <c r="L1149" s="47"/>
      <c r="M1149" s="47"/>
      <c r="N1149" s="154"/>
      <c r="O1149" s="113">
        <v>0</v>
      </c>
      <c r="P1149" s="409"/>
      <c r="Q1149" s="409"/>
      <c r="R1149" s="409"/>
      <c r="S1149" s="205"/>
      <c r="T1149" s="205"/>
    </row>
    <row r="1150" spans="1:20" ht="12.75" customHeight="1" x14ac:dyDescent="0.2">
      <c r="A1150" s="193"/>
      <c r="B1150" s="194"/>
      <c r="C1150" s="194"/>
      <c r="D1150" s="193"/>
      <c r="E1150" s="206"/>
      <c r="F1150" s="408"/>
      <c r="G1150" s="199"/>
      <c r="H1150" s="409"/>
      <c r="I1150" s="410"/>
      <c r="J1150" s="409"/>
      <c r="K1150" s="47"/>
      <c r="L1150" s="47"/>
      <c r="M1150" s="50"/>
      <c r="N1150" s="154"/>
      <c r="O1150" s="113">
        <v>0</v>
      </c>
      <c r="P1150" s="409"/>
      <c r="Q1150" s="409"/>
      <c r="R1150" s="409"/>
      <c r="S1150" s="205"/>
      <c r="T1150" s="205"/>
    </row>
    <row r="1151" spans="1:20" ht="28.5" customHeight="1" x14ac:dyDescent="0.2">
      <c r="A1151" s="193"/>
      <c r="B1151" s="194"/>
      <c r="C1151" s="194"/>
      <c r="D1151" s="193"/>
      <c r="E1151" s="206"/>
      <c r="F1151" s="408"/>
      <c r="G1151" s="199"/>
      <c r="H1151" s="409"/>
      <c r="I1151" s="410"/>
      <c r="J1151" s="409"/>
      <c r="K1151" s="47"/>
      <c r="L1151" s="47"/>
      <c r="M1151" s="47"/>
      <c r="N1151" s="154"/>
      <c r="O1151" s="113">
        <v>0</v>
      </c>
      <c r="P1151" s="409"/>
      <c r="Q1151" s="409"/>
      <c r="R1151" s="409"/>
      <c r="S1151" s="205"/>
      <c r="T1151" s="205"/>
    </row>
    <row r="1152" spans="1:20" ht="12.75" customHeight="1" x14ac:dyDescent="0.2">
      <c r="A1152" s="189">
        <v>1</v>
      </c>
      <c r="B1152" s="220" t="s">
        <v>348</v>
      </c>
      <c r="C1152" s="194" t="s">
        <v>1650</v>
      </c>
      <c r="D1152" s="194" t="s">
        <v>1303</v>
      </c>
      <c r="E1152" s="321">
        <v>113</v>
      </c>
      <c r="F1152" s="186">
        <v>1.8308701401960001</v>
      </c>
      <c r="G1152" s="225">
        <v>0.11</v>
      </c>
      <c r="H1152" s="188">
        <v>0.20885699999999999</v>
      </c>
      <c r="I1152" s="302">
        <v>0.09</v>
      </c>
      <c r="J1152" s="188">
        <v>0.2119743</v>
      </c>
      <c r="K1152" s="23" t="s">
        <v>49</v>
      </c>
      <c r="L1152" s="23" t="s">
        <v>32</v>
      </c>
      <c r="M1152" s="23">
        <v>1.01</v>
      </c>
      <c r="N1152" s="161">
        <v>1.2330000000000001</v>
      </c>
      <c r="O1152" s="34">
        <v>1.24533</v>
      </c>
      <c r="P1152" s="188">
        <v>206.88832584214802</v>
      </c>
      <c r="Q1152" s="188">
        <v>1.24533</v>
      </c>
      <c r="R1152" s="188">
        <v>1.410038840196</v>
      </c>
      <c r="S1152" s="205"/>
      <c r="T1152" s="205"/>
    </row>
    <row r="1153" spans="1:20" ht="12.75" customHeight="1" x14ac:dyDescent="0.2">
      <c r="A1153" s="189"/>
      <c r="B1153" s="220"/>
      <c r="C1153" s="194"/>
      <c r="D1153" s="193"/>
      <c r="E1153" s="321"/>
      <c r="F1153" s="186"/>
      <c r="G1153" s="225"/>
      <c r="H1153" s="188"/>
      <c r="I1153" s="302"/>
      <c r="J1153" s="188"/>
      <c r="K1153" s="23"/>
      <c r="L1153" s="23"/>
      <c r="M1153" s="23"/>
      <c r="N1153" s="156"/>
      <c r="O1153" s="34">
        <v>0</v>
      </c>
      <c r="P1153" s="188"/>
      <c r="Q1153" s="188"/>
      <c r="R1153" s="188"/>
      <c r="S1153" s="205"/>
      <c r="T1153" s="205"/>
    </row>
    <row r="1154" spans="1:20" ht="12.75" customHeight="1" x14ac:dyDescent="0.2">
      <c r="A1154" s="189"/>
      <c r="B1154" s="220"/>
      <c r="C1154" s="194"/>
      <c r="D1154" s="193"/>
      <c r="E1154" s="321"/>
      <c r="F1154" s="186"/>
      <c r="G1154" s="225"/>
      <c r="H1154" s="188"/>
      <c r="I1154" s="302"/>
      <c r="J1154" s="188"/>
      <c r="K1154" s="23"/>
      <c r="L1154" s="23"/>
      <c r="M1154" s="24"/>
      <c r="N1154" s="156"/>
      <c r="O1154" s="34">
        <v>0</v>
      </c>
      <c r="P1154" s="188"/>
      <c r="Q1154" s="188"/>
      <c r="R1154" s="188"/>
      <c r="S1154" s="205"/>
      <c r="T1154" s="205"/>
    </row>
    <row r="1155" spans="1:20" ht="27.75" customHeight="1" x14ac:dyDescent="0.2">
      <c r="A1155" s="189"/>
      <c r="B1155" s="220"/>
      <c r="C1155" s="194"/>
      <c r="D1155" s="193"/>
      <c r="E1155" s="321"/>
      <c r="F1155" s="186"/>
      <c r="G1155" s="225"/>
      <c r="H1155" s="188"/>
      <c r="I1155" s="302"/>
      <c r="J1155" s="188"/>
      <c r="K1155" s="23"/>
      <c r="L1155" s="23"/>
      <c r="M1155" s="23"/>
      <c r="N1155" s="156"/>
      <c r="O1155" s="34">
        <v>0</v>
      </c>
      <c r="P1155" s="188"/>
      <c r="Q1155" s="188"/>
      <c r="R1155" s="188"/>
      <c r="S1155" s="205"/>
      <c r="T1155" s="205"/>
    </row>
    <row r="1156" spans="1:20" ht="12.75" customHeight="1" x14ac:dyDescent="0.2">
      <c r="A1156" s="189">
        <v>2</v>
      </c>
      <c r="B1156" s="220" t="s">
        <v>171</v>
      </c>
      <c r="C1156" s="194" t="s">
        <v>1646</v>
      </c>
      <c r="D1156" s="194" t="s">
        <v>1303</v>
      </c>
      <c r="E1156" s="321">
        <v>31</v>
      </c>
      <c r="F1156" s="186">
        <v>1.1636893093920002</v>
      </c>
      <c r="G1156" s="225">
        <v>7.0000000000000007E-2</v>
      </c>
      <c r="H1156" s="188">
        <v>0.13290900000000003</v>
      </c>
      <c r="I1156" s="302">
        <v>0.09</v>
      </c>
      <c r="J1156" s="188">
        <v>0.2119743</v>
      </c>
      <c r="K1156" s="23" t="s">
        <v>49</v>
      </c>
      <c r="L1156" s="23" t="s">
        <v>32</v>
      </c>
      <c r="M1156" s="23">
        <v>1.01</v>
      </c>
      <c r="N1156" s="161">
        <v>0.71599999999999997</v>
      </c>
      <c r="O1156" s="34">
        <v>0.72316000000000003</v>
      </c>
      <c r="P1156" s="188">
        <v>36.074368591152009</v>
      </c>
      <c r="Q1156" s="188">
        <v>0.72316000000000003</v>
      </c>
      <c r="R1156" s="188">
        <v>0.8188060093920001</v>
      </c>
      <c r="S1156" s="205"/>
      <c r="T1156" s="205"/>
    </row>
    <row r="1157" spans="1:20" ht="12.75" customHeight="1" x14ac:dyDescent="0.2">
      <c r="A1157" s="189"/>
      <c r="B1157" s="220"/>
      <c r="C1157" s="194"/>
      <c r="D1157" s="193"/>
      <c r="E1157" s="321"/>
      <c r="F1157" s="186"/>
      <c r="G1157" s="225"/>
      <c r="H1157" s="188"/>
      <c r="I1157" s="302"/>
      <c r="J1157" s="188"/>
      <c r="K1157" s="23"/>
      <c r="L1157" s="23"/>
      <c r="M1157" s="23"/>
      <c r="N1157" s="156"/>
      <c r="O1157" s="34">
        <v>0</v>
      </c>
      <c r="P1157" s="188"/>
      <c r="Q1157" s="188"/>
      <c r="R1157" s="188"/>
      <c r="S1157" s="205"/>
      <c r="T1157" s="205"/>
    </row>
    <row r="1158" spans="1:20" ht="12.75" customHeight="1" x14ac:dyDescent="0.2">
      <c r="A1158" s="189"/>
      <c r="B1158" s="220"/>
      <c r="C1158" s="194"/>
      <c r="D1158" s="193"/>
      <c r="E1158" s="321"/>
      <c r="F1158" s="186"/>
      <c r="G1158" s="225"/>
      <c r="H1158" s="188"/>
      <c r="I1158" s="302"/>
      <c r="J1158" s="188"/>
      <c r="K1158" s="23"/>
      <c r="L1158" s="23"/>
      <c r="M1158" s="24"/>
      <c r="N1158" s="156"/>
      <c r="O1158" s="34">
        <v>0</v>
      </c>
      <c r="P1158" s="188"/>
      <c r="Q1158" s="188"/>
      <c r="R1158" s="188"/>
      <c r="S1158" s="205"/>
      <c r="T1158" s="205"/>
    </row>
    <row r="1159" spans="1:20" ht="24" customHeight="1" x14ac:dyDescent="0.2">
      <c r="A1159" s="189"/>
      <c r="B1159" s="220"/>
      <c r="C1159" s="194"/>
      <c r="D1159" s="193"/>
      <c r="E1159" s="321"/>
      <c r="F1159" s="186"/>
      <c r="G1159" s="225"/>
      <c r="H1159" s="188"/>
      <c r="I1159" s="302"/>
      <c r="J1159" s="188"/>
      <c r="K1159" s="23"/>
      <c r="L1159" s="23"/>
      <c r="M1159" s="23"/>
      <c r="N1159" s="156"/>
      <c r="O1159" s="34">
        <v>0</v>
      </c>
      <c r="P1159" s="188"/>
      <c r="Q1159" s="188"/>
      <c r="R1159" s="188"/>
      <c r="S1159" s="205"/>
      <c r="T1159" s="205"/>
    </row>
    <row r="1160" spans="1:20" ht="12.75" customHeight="1" x14ac:dyDescent="0.2">
      <c r="A1160" s="189">
        <v>3</v>
      </c>
      <c r="B1160" s="190" t="s">
        <v>172</v>
      </c>
      <c r="C1160" s="350" t="s">
        <v>1647</v>
      </c>
      <c r="D1160" s="194" t="s">
        <v>1303</v>
      </c>
      <c r="E1160" s="489">
        <v>185</v>
      </c>
      <c r="F1160" s="186">
        <v>1.6282778048616</v>
      </c>
      <c r="G1160" s="187">
        <v>0.37</v>
      </c>
      <c r="H1160" s="188">
        <v>0.702519</v>
      </c>
      <c r="I1160" s="187">
        <v>0.01</v>
      </c>
      <c r="J1160" s="188">
        <v>2.3552700000000003E-2</v>
      </c>
      <c r="K1160" s="161" t="s">
        <v>49</v>
      </c>
      <c r="L1160" s="30" t="s">
        <v>32</v>
      </c>
      <c r="M1160" s="30">
        <v>0.998</v>
      </c>
      <c r="N1160" s="161">
        <v>0.71599999999999997</v>
      </c>
      <c r="O1160" s="34">
        <v>0.71456799999999998</v>
      </c>
      <c r="P1160" s="188">
        <v>301.23139389939598</v>
      </c>
      <c r="Q1160" s="188">
        <v>0.79681800000000003</v>
      </c>
      <c r="R1160" s="188">
        <v>0.90220610486160002</v>
      </c>
      <c r="S1160" s="205"/>
      <c r="T1160" s="205"/>
    </row>
    <row r="1161" spans="1:20" ht="12.75" customHeight="1" x14ac:dyDescent="0.2">
      <c r="A1161" s="189"/>
      <c r="B1161" s="190"/>
      <c r="C1161" s="350"/>
      <c r="D1161" s="193"/>
      <c r="E1161" s="489"/>
      <c r="F1161" s="186"/>
      <c r="G1161" s="187"/>
      <c r="H1161" s="188"/>
      <c r="I1161" s="187"/>
      <c r="J1161" s="188"/>
      <c r="K1161" s="30"/>
      <c r="L1161" s="30"/>
      <c r="M1161" s="30"/>
      <c r="N1161" s="161"/>
      <c r="O1161" s="34">
        <v>0</v>
      </c>
      <c r="P1161" s="188"/>
      <c r="Q1161" s="188"/>
      <c r="R1161" s="188"/>
      <c r="S1161" s="205"/>
      <c r="T1161" s="205"/>
    </row>
    <row r="1162" spans="1:20" ht="12.75" customHeight="1" x14ac:dyDescent="0.2">
      <c r="A1162" s="189"/>
      <c r="B1162" s="190"/>
      <c r="C1162" s="350"/>
      <c r="D1162" s="193"/>
      <c r="E1162" s="489"/>
      <c r="F1162" s="186"/>
      <c r="G1162" s="187"/>
      <c r="H1162" s="188"/>
      <c r="I1162" s="187"/>
      <c r="J1162" s="188"/>
      <c r="K1162" s="161" t="s">
        <v>173</v>
      </c>
      <c r="L1162" s="30" t="s">
        <v>30</v>
      </c>
      <c r="M1162" s="30">
        <v>0.23499999999999999</v>
      </c>
      <c r="N1162" s="161">
        <v>0.35</v>
      </c>
      <c r="O1162" s="34">
        <v>8.224999999999999E-2</v>
      </c>
      <c r="P1162" s="188"/>
      <c r="Q1162" s="188"/>
      <c r="R1162" s="188"/>
      <c r="S1162" s="205"/>
      <c r="T1162" s="205"/>
    </row>
    <row r="1163" spans="1:20" ht="19.5" customHeight="1" x14ac:dyDescent="0.2">
      <c r="A1163" s="189"/>
      <c r="B1163" s="190"/>
      <c r="C1163" s="350"/>
      <c r="D1163" s="193"/>
      <c r="E1163" s="489"/>
      <c r="F1163" s="186"/>
      <c r="G1163" s="187"/>
      <c r="H1163" s="188"/>
      <c r="I1163" s="187"/>
      <c r="J1163" s="188"/>
      <c r="K1163" s="161"/>
      <c r="L1163" s="161"/>
      <c r="M1163" s="161"/>
      <c r="N1163" s="161"/>
      <c r="O1163" s="34">
        <v>0</v>
      </c>
      <c r="P1163" s="188"/>
      <c r="Q1163" s="188"/>
      <c r="R1163" s="188"/>
      <c r="S1163" s="205"/>
      <c r="T1163" s="205"/>
    </row>
    <row r="1164" spans="1:20" ht="12.75" customHeight="1" x14ac:dyDescent="0.2">
      <c r="A1164" s="189">
        <v>4</v>
      </c>
      <c r="B1164" s="190" t="s">
        <v>174</v>
      </c>
      <c r="C1164" s="350" t="s">
        <v>1648</v>
      </c>
      <c r="D1164" s="194" t="s">
        <v>1303</v>
      </c>
      <c r="E1164" s="489">
        <v>94</v>
      </c>
      <c r="F1164" s="186">
        <v>1.0877358851400001</v>
      </c>
      <c r="G1164" s="187">
        <v>0.38</v>
      </c>
      <c r="H1164" s="188">
        <v>0.72150599999999998</v>
      </c>
      <c r="I1164" s="187"/>
      <c r="J1164" s="188">
        <v>0</v>
      </c>
      <c r="K1164" s="161" t="s">
        <v>49</v>
      </c>
      <c r="L1164" s="30" t="s">
        <v>32</v>
      </c>
      <c r="M1164" s="30">
        <v>0.998</v>
      </c>
      <c r="N1164" s="161">
        <v>0.27500000000000002</v>
      </c>
      <c r="O1164" s="34">
        <v>0.27445000000000003</v>
      </c>
      <c r="P1164" s="188">
        <v>102.24717320316</v>
      </c>
      <c r="Q1164" s="188">
        <v>0.32345000000000002</v>
      </c>
      <c r="R1164" s="188">
        <v>0.36622988514000004</v>
      </c>
      <c r="S1164" s="205"/>
      <c r="T1164" s="205"/>
    </row>
    <row r="1165" spans="1:20" ht="12.75" customHeight="1" x14ac:dyDescent="0.2">
      <c r="A1165" s="189"/>
      <c r="B1165" s="190"/>
      <c r="C1165" s="350"/>
      <c r="D1165" s="193"/>
      <c r="E1165" s="489"/>
      <c r="F1165" s="186"/>
      <c r="G1165" s="187"/>
      <c r="H1165" s="188"/>
      <c r="I1165" s="187"/>
      <c r="J1165" s="188"/>
      <c r="K1165" s="30"/>
      <c r="L1165" s="30"/>
      <c r="M1165" s="30"/>
      <c r="N1165" s="161"/>
      <c r="O1165" s="34">
        <v>0</v>
      </c>
      <c r="P1165" s="188"/>
      <c r="Q1165" s="188"/>
      <c r="R1165" s="188"/>
      <c r="S1165" s="205"/>
      <c r="T1165" s="205"/>
    </row>
    <row r="1166" spans="1:20" ht="12.75" customHeight="1" x14ac:dyDescent="0.2">
      <c r="A1166" s="189"/>
      <c r="B1166" s="190"/>
      <c r="C1166" s="350"/>
      <c r="D1166" s="193"/>
      <c r="E1166" s="489"/>
      <c r="F1166" s="186"/>
      <c r="G1166" s="187"/>
      <c r="H1166" s="188"/>
      <c r="I1166" s="187"/>
      <c r="J1166" s="188"/>
      <c r="K1166" s="30" t="s">
        <v>173</v>
      </c>
      <c r="L1166" s="161" t="s">
        <v>30</v>
      </c>
      <c r="M1166" s="30">
        <v>0.14000000000000001</v>
      </c>
      <c r="N1166" s="161">
        <v>0.35</v>
      </c>
      <c r="O1166" s="34">
        <v>4.9000000000000002E-2</v>
      </c>
      <c r="P1166" s="188"/>
      <c r="Q1166" s="188"/>
      <c r="R1166" s="188"/>
      <c r="S1166" s="205"/>
      <c r="T1166" s="205"/>
    </row>
    <row r="1167" spans="1:20" ht="12.75" customHeight="1" x14ac:dyDescent="0.2">
      <c r="A1167" s="189"/>
      <c r="B1167" s="190"/>
      <c r="C1167" s="350"/>
      <c r="D1167" s="193"/>
      <c r="E1167" s="489"/>
      <c r="F1167" s="186"/>
      <c r="G1167" s="187"/>
      <c r="H1167" s="188"/>
      <c r="I1167" s="187"/>
      <c r="J1167" s="188"/>
      <c r="K1167" s="161"/>
      <c r="L1167" s="161"/>
      <c r="M1167" s="161"/>
      <c r="N1167" s="161"/>
      <c r="O1167" s="34">
        <v>0</v>
      </c>
      <c r="P1167" s="188"/>
      <c r="Q1167" s="188"/>
      <c r="R1167" s="188"/>
      <c r="S1167" s="205"/>
      <c r="T1167" s="205"/>
    </row>
    <row r="1168" spans="1:20" ht="12.75" customHeight="1" x14ac:dyDescent="0.2">
      <c r="A1168" s="189">
        <v>5</v>
      </c>
      <c r="B1168" s="190" t="s">
        <v>178</v>
      </c>
      <c r="C1168" s="350" t="s">
        <v>1649</v>
      </c>
      <c r="D1168" s="350" t="s">
        <v>1433</v>
      </c>
      <c r="E1168" s="489">
        <v>19</v>
      </c>
      <c r="F1168" s="186">
        <v>26.912733299999999</v>
      </c>
      <c r="G1168" s="187">
        <v>1.49</v>
      </c>
      <c r="H1168" s="188">
        <v>2.8290630000000001</v>
      </c>
      <c r="I1168" s="187">
        <v>0.13</v>
      </c>
      <c r="J1168" s="188">
        <v>0.30618510000000004</v>
      </c>
      <c r="K1168" s="30" t="s">
        <v>179</v>
      </c>
      <c r="L1168" s="30" t="s">
        <v>27</v>
      </c>
      <c r="M1168" s="30">
        <v>1</v>
      </c>
      <c r="N1168" s="162">
        <v>21</v>
      </c>
      <c r="O1168" s="34">
        <v>21</v>
      </c>
      <c r="P1168" s="188">
        <v>511.34193269999997</v>
      </c>
      <c r="Q1168" s="188">
        <v>21</v>
      </c>
      <c r="R1168" s="188">
        <v>23.777485200000001</v>
      </c>
      <c r="S1168" s="205"/>
      <c r="T1168" s="205"/>
    </row>
    <row r="1169" spans="1:20" ht="12.75" customHeight="1" x14ac:dyDescent="0.2">
      <c r="A1169" s="189"/>
      <c r="B1169" s="190"/>
      <c r="C1169" s="350"/>
      <c r="D1169" s="328"/>
      <c r="E1169" s="489"/>
      <c r="F1169" s="186"/>
      <c r="G1169" s="187"/>
      <c r="H1169" s="188"/>
      <c r="I1169" s="187"/>
      <c r="J1169" s="188"/>
      <c r="K1169" s="30"/>
      <c r="L1169" s="30"/>
      <c r="M1169" s="30"/>
      <c r="N1169" s="161"/>
      <c r="O1169" s="34">
        <v>0</v>
      </c>
      <c r="P1169" s="188"/>
      <c r="Q1169" s="188"/>
      <c r="R1169" s="188"/>
      <c r="S1169" s="205"/>
      <c r="T1169" s="205"/>
    </row>
    <row r="1170" spans="1:20" ht="12.75" customHeight="1" x14ac:dyDescent="0.2">
      <c r="A1170" s="189"/>
      <c r="B1170" s="190"/>
      <c r="C1170" s="350"/>
      <c r="D1170" s="328"/>
      <c r="E1170" s="489"/>
      <c r="F1170" s="186"/>
      <c r="G1170" s="187"/>
      <c r="H1170" s="188"/>
      <c r="I1170" s="187"/>
      <c r="J1170" s="188"/>
      <c r="K1170" s="30"/>
      <c r="L1170" s="30"/>
      <c r="M1170" s="32"/>
      <c r="N1170" s="161"/>
      <c r="O1170" s="34">
        <v>0</v>
      </c>
      <c r="P1170" s="188"/>
      <c r="Q1170" s="188"/>
      <c r="R1170" s="188"/>
      <c r="S1170" s="205"/>
      <c r="T1170" s="205"/>
    </row>
    <row r="1171" spans="1:20" ht="12.75" customHeight="1" x14ac:dyDescent="0.2">
      <c r="A1171" s="189"/>
      <c r="B1171" s="190"/>
      <c r="C1171" s="350"/>
      <c r="D1171" s="328"/>
      <c r="E1171" s="489"/>
      <c r="F1171" s="186"/>
      <c r="G1171" s="187"/>
      <c r="H1171" s="188"/>
      <c r="I1171" s="187"/>
      <c r="J1171" s="188"/>
      <c r="K1171" s="30"/>
      <c r="L1171" s="30"/>
      <c r="M1171" s="30"/>
      <c r="N1171" s="161"/>
      <c r="O1171" s="34">
        <v>0</v>
      </c>
      <c r="P1171" s="188"/>
      <c r="Q1171" s="188"/>
      <c r="R1171" s="188"/>
      <c r="S1171" s="205"/>
      <c r="T1171" s="205"/>
    </row>
    <row r="1172" spans="1:20" ht="12.75" customHeight="1" x14ac:dyDescent="0.2">
      <c r="A1172" s="189">
        <v>6</v>
      </c>
      <c r="B1172" s="190" t="s">
        <v>178</v>
      </c>
      <c r="C1172" s="350" t="s">
        <v>1651</v>
      </c>
      <c r="D1172" s="350" t="s">
        <v>1433</v>
      </c>
      <c r="E1172" s="489">
        <v>3</v>
      </c>
      <c r="F1172" s="186">
        <v>25.434000172799998</v>
      </c>
      <c r="G1172" s="187">
        <v>1.49</v>
      </c>
      <c r="H1172" s="188">
        <v>2.8290630000000001</v>
      </c>
      <c r="I1172" s="187">
        <v>0.13</v>
      </c>
      <c r="J1172" s="188">
        <v>0.30618510000000004</v>
      </c>
      <c r="K1172" s="30" t="s">
        <v>179</v>
      </c>
      <c r="L1172" s="30" t="s">
        <v>27</v>
      </c>
      <c r="M1172" s="30">
        <v>1</v>
      </c>
      <c r="N1172" s="161">
        <v>19.693999999999999</v>
      </c>
      <c r="O1172" s="34">
        <v>19.693999999999999</v>
      </c>
      <c r="P1172" s="188">
        <v>76.302000518399993</v>
      </c>
      <c r="Q1172" s="188">
        <v>19.693999999999999</v>
      </c>
      <c r="R1172" s="188">
        <v>22.298752072799999</v>
      </c>
      <c r="S1172" s="205"/>
      <c r="T1172" s="205"/>
    </row>
    <row r="1173" spans="1:20" ht="12.75" customHeight="1" x14ac:dyDescent="0.2">
      <c r="A1173" s="189"/>
      <c r="B1173" s="190"/>
      <c r="C1173" s="350"/>
      <c r="D1173" s="328"/>
      <c r="E1173" s="489"/>
      <c r="F1173" s="186"/>
      <c r="G1173" s="187"/>
      <c r="H1173" s="188"/>
      <c r="I1173" s="187"/>
      <c r="J1173" s="188"/>
      <c r="K1173" s="30"/>
      <c r="L1173" s="30"/>
      <c r="M1173" s="30"/>
      <c r="N1173" s="161"/>
      <c r="O1173" s="34">
        <v>0</v>
      </c>
      <c r="P1173" s="188"/>
      <c r="Q1173" s="188"/>
      <c r="R1173" s="188"/>
      <c r="S1173" s="205"/>
      <c r="T1173" s="205"/>
    </row>
    <row r="1174" spans="1:20" ht="12.75" customHeight="1" x14ac:dyDescent="0.2">
      <c r="A1174" s="189"/>
      <c r="B1174" s="190"/>
      <c r="C1174" s="350"/>
      <c r="D1174" s="328"/>
      <c r="E1174" s="489"/>
      <c r="F1174" s="186"/>
      <c r="G1174" s="187"/>
      <c r="H1174" s="188"/>
      <c r="I1174" s="187"/>
      <c r="J1174" s="188"/>
      <c r="K1174" s="30"/>
      <c r="L1174" s="30"/>
      <c r="M1174" s="32"/>
      <c r="N1174" s="161"/>
      <c r="O1174" s="34">
        <v>0</v>
      </c>
      <c r="P1174" s="188"/>
      <c r="Q1174" s="188"/>
      <c r="R1174" s="188"/>
      <c r="S1174" s="205"/>
      <c r="T1174" s="205"/>
    </row>
    <row r="1175" spans="1:20" ht="12.75" customHeight="1" x14ac:dyDescent="0.2">
      <c r="A1175" s="189"/>
      <c r="B1175" s="190"/>
      <c r="C1175" s="350"/>
      <c r="D1175" s="328"/>
      <c r="E1175" s="489"/>
      <c r="F1175" s="186"/>
      <c r="G1175" s="187"/>
      <c r="H1175" s="188"/>
      <c r="I1175" s="187"/>
      <c r="J1175" s="188"/>
      <c r="K1175" s="30"/>
      <c r="L1175" s="30"/>
      <c r="M1175" s="30"/>
      <c r="N1175" s="161"/>
      <c r="O1175" s="34">
        <v>0</v>
      </c>
      <c r="P1175" s="188"/>
      <c r="Q1175" s="188"/>
      <c r="R1175" s="188"/>
      <c r="S1175" s="205"/>
      <c r="T1175" s="205"/>
    </row>
    <row r="1176" spans="1:20" ht="12.75" customHeight="1" x14ac:dyDescent="0.2">
      <c r="A1176" s="189">
        <v>7</v>
      </c>
      <c r="B1176" s="190" t="s">
        <v>314</v>
      </c>
      <c r="C1176" s="350" t="s">
        <v>1652</v>
      </c>
      <c r="D1176" s="350" t="s">
        <v>1433</v>
      </c>
      <c r="E1176" s="489">
        <v>4</v>
      </c>
      <c r="F1176" s="186">
        <v>15.8984569068</v>
      </c>
      <c r="G1176" s="187">
        <v>1.06</v>
      </c>
      <c r="H1176" s="188">
        <v>2.0126219999999999</v>
      </c>
      <c r="I1176" s="187">
        <v>0.06</v>
      </c>
      <c r="J1176" s="188">
        <v>0.14131619999999998</v>
      </c>
      <c r="K1176" s="30" t="s">
        <v>180</v>
      </c>
      <c r="L1176" s="30" t="s">
        <v>27</v>
      </c>
      <c r="M1176" s="30">
        <v>1</v>
      </c>
      <c r="N1176" s="30">
        <v>11.111000000000001</v>
      </c>
      <c r="O1176" s="34">
        <v>11.111000000000001</v>
      </c>
      <c r="P1176" s="188">
        <v>63.5938276272</v>
      </c>
      <c r="Q1176" s="188">
        <v>12.139000000000001</v>
      </c>
      <c r="R1176" s="188">
        <v>13.744518706800001</v>
      </c>
      <c r="S1176" s="205"/>
      <c r="T1176" s="205"/>
    </row>
    <row r="1177" spans="1:20" ht="12.75" customHeight="1" x14ac:dyDescent="0.2">
      <c r="A1177" s="189"/>
      <c r="B1177" s="190"/>
      <c r="C1177" s="350"/>
      <c r="D1177" s="328"/>
      <c r="E1177" s="489"/>
      <c r="F1177" s="186"/>
      <c r="G1177" s="187"/>
      <c r="H1177" s="188"/>
      <c r="I1177" s="187"/>
      <c r="J1177" s="188"/>
      <c r="K1177" s="30" t="s">
        <v>181</v>
      </c>
      <c r="L1177" s="30" t="s">
        <v>27</v>
      </c>
      <c r="M1177" s="30">
        <v>1</v>
      </c>
      <c r="N1177" s="30">
        <v>1.028</v>
      </c>
      <c r="O1177" s="34">
        <v>1.028</v>
      </c>
      <c r="P1177" s="188"/>
      <c r="Q1177" s="188"/>
      <c r="R1177" s="188"/>
      <c r="S1177" s="205"/>
      <c r="T1177" s="205"/>
    </row>
    <row r="1178" spans="1:20" ht="12.75" customHeight="1" x14ac:dyDescent="0.2">
      <c r="A1178" s="189"/>
      <c r="B1178" s="190"/>
      <c r="C1178" s="350"/>
      <c r="D1178" s="328"/>
      <c r="E1178" s="489"/>
      <c r="F1178" s="186"/>
      <c r="G1178" s="187"/>
      <c r="H1178" s="188"/>
      <c r="I1178" s="187"/>
      <c r="J1178" s="188"/>
      <c r="K1178" s="30"/>
      <c r="L1178" s="30"/>
      <c r="M1178" s="30"/>
      <c r="N1178" s="30">
        <v>0</v>
      </c>
      <c r="O1178" s="34">
        <v>0</v>
      </c>
      <c r="P1178" s="188"/>
      <c r="Q1178" s="188"/>
      <c r="R1178" s="188"/>
      <c r="S1178" s="205"/>
      <c r="T1178" s="205"/>
    </row>
    <row r="1179" spans="1:20" ht="12.75" customHeight="1" x14ac:dyDescent="0.2">
      <c r="A1179" s="189"/>
      <c r="B1179" s="190"/>
      <c r="C1179" s="350"/>
      <c r="D1179" s="328"/>
      <c r="E1179" s="489"/>
      <c r="F1179" s="186"/>
      <c r="G1179" s="187"/>
      <c r="H1179" s="188"/>
      <c r="I1179" s="187"/>
      <c r="J1179" s="188"/>
      <c r="K1179" s="30"/>
      <c r="L1179" s="30"/>
      <c r="M1179" s="30"/>
      <c r="N1179" s="30">
        <v>0</v>
      </c>
      <c r="O1179" s="34">
        <v>0</v>
      </c>
      <c r="P1179" s="188"/>
      <c r="Q1179" s="188"/>
      <c r="R1179" s="188"/>
      <c r="S1179" s="205"/>
      <c r="T1179" s="205"/>
    </row>
    <row r="1180" spans="1:20" ht="12.75" customHeight="1" x14ac:dyDescent="0.2">
      <c r="A1180" s="189">
        <v>8</v>
      </c>
      <c r="B1180" s="190" t="s">
        <v>314</v>
      </c>
      <c r="C1180" s="350" t="s">
        <v>1653</v>
      </c>
      <c r="D1180" s="350" t="s">
        <v>1433</v>
      </c>
      <c r="E1180" s="489">
        <v>19</v>
      </c>
      <c r="F1180" s="186">
        <v>19.452624813599996</v>
      </c>
      <c r="G1180" s="187">
        <v>1.06</v>
      </c>
      <c r="H1180" s="188">
        <v>2.0126219999999999</v>
      </c>
      <c r="I1180" s="187">
        <v>0.06</v>
      </c>
      <c r="J1180" s="188">
        <v>0.14131619999999998</v>
      </c>
      <c r="K1180" s="30" t="s">
        <v>180</v>
      </c>
      <c r="L1180" s="30" t="s">
        <v>27</v>
      </c>
      <c r="M1180" s="30">
        <v>1</v>
      </c>
      <c r="N1180" s="39">
        <v>14.25</v>
      </c>
      <c r="O1180" s="34">
        <v>14.25</v>
      </c>
      <c r="P1180" s="188">
        <v>369.59987145839995</v>
      </c>
      <c r="Q1180" s="188">
        <v>15.278</v>
      </c>
      <c r="R1180" s="188">
        <v>17.298686613599997</v>
      </c>
      <c r="S1180" s="205"/>
      <c r="T1180" s="205"/>
    </row>
    <row r="1181" spans="1:20" ht="12.75" customHeight="1" x14ac:dyDescent="0.2">
      <c r="A1181" s="189"/>
      <c r="B1181" s="190"/>
      <c r="C1181" s="350"/>
      <c r="D1181" s="328"/>
      <c r="E1181" s="489"/>
      <c r="F1181" s="186"/>
      <c r="G1181" s="187"/>
      <c r="H1181" s="188"/>
      <c r="I1181" s="187"/>
      <c r="J1181" s="188"/>
      <c r="K1181" s="30" t="s">
        <v>181</v>
      </c>
      <c r="L1181" s="30" t="s">
        <v>27</v>
      </c>
      <c r="M1181" s="30">
        <v>1</v>
      </c>
      <c r="N1181" s="30">
        <v>1.028</v>
      </c>
      <c r="O1181" s="34">
        <v>1.028</v>
      </c>
      <c r="P1181" s="188"/>
      <c r="Q1181" s="188"/>
      <c r="R1181" s="188"/>
      <c r="S1181" s="205"/>
      <c r="T1181" s="205"/>
    </row>
    <row r="1182" spans="1:20" ht="12.75" customHeight="1" x14ac:dyDescent="0.2">
      <c r="A1182" s="189"/>
      <c r="B1182" s="190"/>
      <c r="C1182" s="350"/>
      <c r="D1182" s="328"/>
      <c r="E1182" s="489"/>
      <c r="F1182" s="186"/>
      <c r="G1182" s="187"/>
      <c r="H1182" s="188"/>
      <c r="I1182" s="187"/>
      <c r="J1182" s="188"/>
      <c r="K1182" s="30"/>
      <c r="L1182" s="30"/>
      <c r="M1182" s="30"/>
      <c r="N1182" s="30">
        <v>0</v>
      </c>
      <c r="O1182" s="34">
        <v>0</v>
      </c>
      <c r="P1182" s="188"/>
      <c r="Q1182" s="188"/>
      <c r="R1182" s="188"/>
      <c r="S1182" s="205"/>
      <c r="T1182" s="205"/>
    </row>
    <row r="1183" spans="1:20" ht="12.75" customHeight="1" x14ac:dyDescent="0.2">
      <c r="A1183" s="189"/>
      <c r="B1183" s="190"/>
      <c r="C1183" s="350"/>
      <c r="D1183" s="328"/>
      <c r="E1183" s="489"/>
      <c r="F1183" s="186"/>
      <c r="G1183" s="187"/>
      <c r="H1183" s="188"/>
      <c r="I1183" s="187"/>
      <c r="J1183" s="188"/>
      <c r="K1183" s="30"/>
      <c r="L1183" s="30"/>
      <c r="M1183" s="30"/>
      <c r="N1183" s="30">
        <v>0</v>
      </c>
      <c r="O1183" s="34">
        <v>0</v>
      </c>
      <c r="P1183" s="188"/>
      <c r="Q1183" s="188"/>
      <c r="R1183" s="188"/>
      <c r="S1183" s="205"/>
      <c r="T1183" s="205"/>
    </row>
    <row r="1184" spans="1:20" ht="12.75" customHeight="1" x14ac:dyDescent="0.2">
      <c r="A1184" s="189">
        <v>9</v>
      </c>
      <c r="B1184" s="190" t="s">
        <v>184</v>
      </c>
      <c r="C1184" s="350" t="s">
        <v>1654</v>
      </c>
      <c r="D1184" s="350" t="s">
        <v>1463</v>
      </c>
      <c r="E1184" s="489">
        <v>10</v>
      </c>
      <c r="F1184" s="186">
        <v>55.738614513599991</v>
      </c>
      <c r="G1184" s="187">
        <v>1.66</v>
      </c>
      <c r="H1184" s="188">
        <v>3.1518420000000003</v>
      </c>
      <c r="I1184" s="187">
        <v>0.2</v>
      </c>
      <c r="J1184" s="188">
        <v>0.47105400000000003</v>
      </c>
      <c r="K1184" s="30" t="s">
        <v>185</v>
      </c>
      <c r="L1184" s="30" t="s">
        <v>27</v>
      </c>
      <c r="M1184" s="30">
        <v>1</v>
      </c>
      <c r="N1184" s="161">
        <v>45</v>
      </c>
      <c r="O1184" s="34">
        <v>45</v>
      </c>
      <c r="P1184" s="188">
        <v>557.38614513599987</v>
      </c>
      <c r="Q1184" s="188">
        <v>46.027999999999999</v>
      </c>
      <c r="R1184" s="188">
        <v>52.115718513599994</v>
      </c>
      <c r="S1184" s="205"/>
      <c r="T1184" s="205"/>
    </row>
    <row r="1185" spans="1:20" ht="12.75" customHeight="1" x14ac:dyDescent="0.2">
      <c r="A1185" s="189"/>
      <c r="B1185" s="190"/>
      <c r="C1185" s="350"/>
      <c r="D1185" s="328"/>
      <c r="E1185" s="489"/>
      <c r="F1185" s="186"/>
      <c r="G1185" s="187"/>
      <c r="H1185" s="188"/>
      <c r="I1185" s="187"/>
      <c r="J1185" s="188"/>
      <c r="K1185" s="30" t="s">
        <v>181</v>
      </c>
      <c r="L1185" s="30" t="s">
        <v>27</v>
      </c>
      <c r="M1185" s="30">
        <v>1</v>
      </c>
      <c r="N1185" s="30">
        <v>1.028</v>
      </c>
      <c r="O1185" s="34">
        <v>1.028</v>
      </c>
      <c r="P1185" s="188"/>
      <c r="Q1185" s="188"/>
      <c r="R1185" s="188"/>
      <c r="S1185" s="205"/>
      <c r="T1185" s="205"/>
    </row>
    <row r="1186" spans="1:20" ht="12.75" customHeight="1" x14ac:dyDescent="0.2">
      <c r="A1186" s="189"/>
      <c r="B1186" s="190"/>
      <c r="C1186" s="350"/>
      <c r="D1186" s="328"/>
      <c r="E1186" s="489"/>
      <c r="F1186" s="186"/>
      <c r="G1186" s="187"/>
      <c r="H1186" s="188"/>
      <c r="I1186" s="187"/>
      <c r="J1186" s="188"/>
      <c r="K1186" s="30"/>
      <c r="L1186" s="30"/>
      <c r="M1186" s="30"/>
      <c r="N1186" s="161"/>
      <c r="O1186" s="34">
        <v>0</v>
      </c>
      <c r="P1186" s="188"/>
      <c r="Q1186" s="188"/>
      <c r="R1186" s="188"/>
      <c r="S1186" s="205"/>
      <c r="T1186" s="205"/>
    </row>
    <row r="1187" spans="1:20" ht="12.75" customHeight="1" x14ac:dyDescent="0.2">
      <c r="A1187" s="189"/>
      <c r="B1187" s="190"/>
      <c r="C1187" s="350"/>
      <c r="D1187" s="328"/>
      <c r="E1187" s="489"/>
      <c r="F1187" s="186"/>
      <c r="G1187" s="187"/>
      <c r="H1187" s="188"/>
      <c r="I1187" s="187"/>
      <c r="J1187" s="188"/>
      <c r="K1187" s="30"/>
      <c r="L1187" s="30"/>
      <c r="M1187" s="30"/>
      <c r="N1187" s="161"/>
      <c r="O1187" s="34">
        <v>0</v>
      </c>
      <c r="P1187" s="188"/>
      <c r="Q1187" s="188"/>
      <c r="R1187" s="188"/>
      <c r="S1187" s="205"/>
      <c r="T1187" s="205"/>
    </row>
    <row r="1188" spans="1:20" ht="12.75" customHeight="1" x14ac:dyDescent="0.2">
      <c r="A1188" s="189">
        <v>10</v>
      </c>
      <c r="B1188" s="190" t="s">
        <v>317</v>
      </c>
      <c r="C1188" s="350" t="s">
        <v>1655</v>
      </c>
      <c r="D1188" s="350" t="s">
        <v>1433</v>
      </c>
      <c r="E1188" s="489">
        <v>6</v>
      </c>
      <c r="F1188" s="186">
        <v>109.74085649999999</v>
      </c>
      <c r="G1188" s="187">
        <v>0.96</v>
      </c>
      <c r="H1188" s="188">
        <v>1.8227519999999999</v>
      </c>
      <c r="I1188" s="187">
        <v>0.15</v>
      </c>
      <c r="J1188" s="188">
        <v>0.35329050000000001</v>
      </c>
      <c r="K1188" s="30" t="s">
        <v>627</v>
      </c>
      <c r="L1188" s="30" t="s">
        <v>27</v>
      </c>
      <c r="M1188" s="30">
        <v>1</v>
      </c>
      <c r="N1188" s="161">
        <v>95</v>
      </c>
      <c r="O1188" s="34">
        <v>95</v>
      </c>
      <c r="P1188" s="188">
        <v>658.44513899999993</v>
      </c>
      <c r="Q1188" s="188">
        <v>95</v>
      </c>
      <c r="R1188" s="188">
        <v>107.564814</v>
      </c>
      <c r="S1188" s="205"/>
      <c r="T1188" s="205"/>
    </row>
    <row r="1189" spans="1:20" ht="12.75" customHeight="1" x14ac:dyDescent="0.2">
      <c r="A1189" s="189"/>
      <c r="B1189" s="190"/>
      <c r="C1189" s="350"/>
      <c r="D1189" s="328"/>
      <c r="E1189" s="489"/>
      <c r="F1189" s="186"/>
      <c r="G1189" s="187"/>
      <c r="H1189" s="188"/>
      <c r="I1189" s="187"/>
      <c r="J1189" s="188"/>
      <c r="K1189" s="30"/>
      <c r="L1189" s="30"/>
      <c r="M1189" s="30"/>
      <c r="N1189" s="161"/>
      <c r="O1189" s="34">
        <v>0</v>
      </c>
      <c r="P1189" s="188"/>
      <c r="Q1189" s="188"/>
      <c r="R1189" s="188"/>
      <c r="S1189" s="205"/>
      <c r="T1189" s="205"/>
    </row>
    <row r="1190" spans="1:20" ht="12.75" customHeight="1" x14ac:dyDescent="0.2">
      <c r="A1190" s="189"/>
      <c r="B1190" s="190"/>
      <c r="C1190" s="350"/>
      <c r="D1190" s="328"/>
      <c r="E1190" s="489"/>
      <c r="F1190" s="186"/>
      <c r="G1190" s="187"/>
      <c r="H1190" s="188"/>
      <c r="I1190" s="187"/>
      <c r="J1190" s="188"/>
      <c r="K1190" s="30"/>
      <c r="L1190" s="30"/>
      <c r="M1190" s="32"/>
      <c r="N1190" s="161"/>
      <c r="O1190" s="34">
        <v>0</v>
      </c>
      <c r="P1190" s="188"/>
      <c r="Q1190" s="188"/>
      <c r="R1190" s="188"/>
      <c r="S1190" s="205"/>
      <c r="T1190" s="205"/>
    </row>
    <row r="1191" spans="1:20" ht="12.75" customHeight="1" x14ac:dyDescent="0.2">
      <c r="A1191" s="189"/>
      <c r="B1191" s="190"/>
      <c r="C1191" s="350"/>
      <c r="D1191" s="328"/>
      <c r="E1191" s="489"/>
      <c r="F1191" s="186"/>
      <c r="G1191" s="187"/>
      <c r="H1191" s="188"/>
      <c r="I1191" s="187"/>
      <c r="J1191" s="188"/>
      <c r="K1191" s="30"/>
      <c r="L1191" s="30"/>
      <c r="M1191" s="30"/>
      <c r="N1191" s="161"/>
      <c r="O1191" s="34">
        <v>0</v>
      </c>
      <c r="P1191" s="188"/>
      <c r="Q1191" s="188"/>
      <c r="R1191" s="188"/>
      <c r="S1191" s="205"/>
      <c r="T1191" s="205"/>
    </row>
    <row r="1192" spans="1:20" ht="12.75" customHeight="1" x14ac:dyDescent="0.2">
      <c r="A1192" s="189">
        <v>11</v>
      </c>
      <c r="B1192" s="190" t="s">
        <v>182</v>
      </c>
      <c r="C1192" s="350" t="s">
        <v>1656</v>
      </c>
      <c r="D1192" s="350" t="s">
        <v>1433</v>
      </c>
      <c r="E1192" s="489">
        <v>14</v>
      </c>
      <c r="F1192" s="186">
        <v>1.7933962272000001</v>
      </c>
      <c r="G1192" s="187">
        <v>0.28999999999999998</v>
      </c>
      <c r="H1192" s="188">
        <v>0.55062299999999997</v>
      </c>
      <c r="I1192" s="187">
        <v>0.02</v>
      </c>
      <c r="J1192" s="188">
        <v>4.7105400000000006E-2</v>
      </c>
      <c r="K1192" s="30" t="s">
        <v>183</v>
      </c>
      <c r="L1192" s="30" t="s">
        <v>27</v>
      </c>
      <c r="M1192" s="30">
        <v>1</v>
      </c>
      <c r="N1192" s="161">
        <v>1.056</v>
      </c>
      <c r="O1192" s="34">
        <v>1.056</v>
      </c>
      <c r="P1192" s="188">
        <v>25.107547180800001</v>
      </c>
      <c r="Q1192" s="188">
        <v>1.056</v>
      </c>
      <c r="R1192" s="188">
        <v>1.1956678272000001</v>
      </c>
      <c r="S1192" s="205"/>
      <c r="T1192" s="205"/>
    </row>
    <row r="1193" spans="1:20" ht="12.75" customHeight="1" x14ac:dyDescent="0.2">
      <c r="A1193" s="189"/>
      <c r="B1193" s="190"/>
      <c r="C1193" s="350"/>
      <c r="D1193" s="328"/>
      <c r="E1193" s="489"/>
      <c r="F1193" s="186"/>
      <c r="G1193" s="187"/>
      <c r="H1193" s="188"/>
      <c r="I1193" s="187"/>
      <c r="J1193" s="188"/>
      <c r="K1193" s="30"/>
      <c r="L1193" s="30"/>
      <c r="M1193" s="30"/>
      <c r="N1193" s="161"/>
      <c r="O1193" s="34">
        <v>0</v>
      </c>
      <c r="P1193" s="188"/>
      <c r="Q1193" s="188"/>
      <c r="R1193" s="188"/>
      <c r="S1193" s="205"/>
      <c r="T1193" s="205"/>
    </row>
    <row r="1194" spans="1:20" ht="12.75" customHeight="1" x14ac:dyDescent="0.2">
      <c r="A1194" s="189"/>
      <c r="B1194" s="190"/>
      <c r="C1194" s="350"/>
      <c r="D1194" s="328"/>
      <c r="E1194" s="489"/>
      <c r="F1194" s="186"/>
      <c r="G1194" s="187"/>
      <c r="H1194" s="188"/>
      <c r="I1194" s="187"/>
      <c r="J1194" s="188"/>
      <c r="K1194" s="30"/>
      <c r="L1194" s="30"/>
      <c r="M1194" s="32"/>
      <c r="N1194" s="161"/>
      <c r="O1194" s="34">
        <v>0</v>
      </c>
      <c r="P1194" s="188"/>
      <c r="Q1194" s="188"/>
      <c r="R1194" s="188"/>
      <c r="S1194" s="205"/>
      <c r="T1194" s="205"/>
    </row>
    <row r="1195" spans="1:20" ht="12.75" customHeight="1" x14ac:dyDescent="0.2">
      <c r="A1195" s="189"/>
      <c r="B1195" s="190"/>
      <c r="C1195" s="350"/>
      <c r="D1195" s="328"/>
      <c r="E1195" s="489"/>
      <c r="F1195" s="186"/>
      <c r="G1195" s="187"/>
      <c r="H1195" s="188"/>
      <c r="I1195" s="187"/>
      <c r="J1195" s="188"/>
      <c r="K1195" s="30"/>
      <c r="L1195" s="30"/>
      <c r="M1195" s="30"/>
      <c r="N1195" s="161"/>
      <c r="O1195" s="34">
        <v>0</v>
      </c>
      <c r="P1195" s="188"/>
      <c r="Q1195" s="188"/>
      <c r="R1195" s="188"/>
      <c r="S1195" s="205"/>
      <c r="T1195" s="205"/>
    </row>
    <row r="1196" spans="1:20" ht="12.75" customHeight="1" x14ac:dyDescent="0.2">
      <c r="A1196" s="189">
        <v>12</v>
      </c>
      <c r="B1196" s="220" t="s">
        <v>318</v>
      </c>
      <c r="C1196" s="194" t="s">
        <v>1657</v>
      </c>
      <c r="D1196" s="194" t="s">
        <v>1624</v>
      </c>
      <c r="E1196" s="321">
        <v>2</v>
      </c>
      <c r="F1196" s="186">
        <v>10.8278461572</v>
      </c>
      <c r="G1196" s="225">
        <v>5.17</v>
      </c>
      <c r="H1196" s="188">
        <v>9.8162789999999998</v>
      </c>
      <c r="I1196" s="225">
        <v>0.03</v>
      </c>
      <c r="J1196" s="188">
        <v>7.0658099999999988E-2</v>
      </c>
      <c r="K1196" s="23" t="s">
        <v>320</v>
      </c>
      <c r="L1196" s="156" t="s">
        <v>27</v>
      </c>
      <c r="M1196" s="156">
        <v>1</v>
      </c>
      <c r="N1196" s="156">
        <v>9.6000000000000002E-2</v>
      </c>
      <c r="O1196" s="34">
        <v>9.6000000000000002E-2</v>
      </c>
      <c r="P1196" s="188">
        <v>21.6556923144</v>
      </c>
      <c r="Q1196" s="188">
        <v>0.83099999999999996</v>
      </c>
      <c r="R1196" s="188">
        <v>0.94090905719999984</v>
      </c>
      <c r="S1196" s="205"/>
      <c r="T1196" s="205"/>
    </row>
    <row r="1197" spans="1:20" ht="12.75" customHeight="1" x14ac:dyDescent="0.2">
      <c r="A1197" s="189"/>
      <c r="B1197" s="220"/>
      <c r="C1197" s="194"/>
      <c r="D1197" s="193"/>
      <c r="E1197" s="321"/>
      <c r="F1197" s="186"/>
      <c r="G1197" s="225"/>
      <c r="H1197" s="188"/>
      <c r="I1197" s="225"/>
      <c r="J1197" s="188"/>
      <c r="K1197" s="23" t="s">
        <v>321</v>
      </c>
      <c r="L1197" s="156" t="s">
        <v>27</v>
      </c>
      <c r="M1197" s="156">
        <v>1</v>
      </c>
      <c r="N1197" s="156">
        <v>0.214</v>
      </c>
      <c r="O1197" s="34">
        <v>0.214</v>
      </c>
      <c r="P1197" s="188"/>
      <c r="Q1197" s="188"/>
      <c r="R1197" s="188"/>
      <c r="S1197" s="205"/>
      <c r="T1197" s="205"/>
    </row>
    <row r="1198" spans="1:20" ht="12.75" customHeight="1" x14ac:dyDescent="0.2">
      <c r="A1198" s="189"/>
      <c r="B1198" s="220"/>
      <c r="C1198" s="194"/>
      <c r="D1198" s="193"/>
      <c r="E1198" s="321"/>
      <c r="F1198" s="186"/>
      <c r="G1198" s="225"/>
      <c r="H1198" s="188"/>
      <c r="I1198" s="225"/>
      <c r="J1198" s="188"/>
      <c r="K1198" s="23" t="s">
        <v>322</v>
      </c>
      <c r="L1198" s="156" t="s">
        <v>27</v>
      </c>
      <c r="M1198" s="156">
        <v>1</v>
      </c>
      <c r="N1198" s="156">
        <v>0.52100000000000002</v>
      </c>
      <c r="O1198" s="34">
        <v>0.52100000000000002</v>
      </c>
      <c r="P1198" s="188"/>
      <c r="Q1198" s="188"/>
      <c r="R1198" s="188"/>
      <c r="S1198" s="205"/>
      <c r="T1198" s="205"/>
    </row>
    <row r="1199" spans="1:20" ht="12.75" customHeight="1" x14ac:dyDescent="0.2">
      <c r="A1199" s="189"/>
      <c r="B1199" s="220"/>
      <c r="C1199" s="194"/>
      <c r="D1199" s="193"/>
      <c r="E1199" s="321"/>
      <c r="F1199" s="186"/>
      <c r="G1199" s="225"/>
      <c r="H1199" s="188"/>
      <c r="I1199" s="225"/>
      <c r="J1199" s="188"/>
      <c r="K1199" s="23"/>
      <c r="L1199" s="23"/>
      <c r="M1199" s="23"/>
      <c r="N1199" s="156"/>
      <c r="O1199" s="34">
        <v>0</v>
      </c>
      <c r="P1199" s="188"/>
      <c r="Q1199" s="188"/>
      <c r="R1199" s="188"/>
      <c r="S1199" s="205"/>
      <c r="T1199" s="205"/>
    </row>
    <row r="1200" spans="1:20" ht="12.75" customHeight="1" x14ac:dyDescent="0.2">
      <c r="A1200" s="189">
        <v>13</v>
      </c>
      <c r="B1200" s="235" t="s">
        <v>43</v>
      </c>
      <c r="C1200" s="220" t="s">
        <v>1658</v>
      </c>
      <c r="D1200" s="217" t="s">
        <v>1297</v>
      </c>
      <c r="E1200" s="321">
        <v>9</v>
      </c>
      <c r="F1200" s="186">
        <v>2.0885700000000003</v>
      </c>
      <c r="G1200" s="225">
        <v>1.1000000000000001</v>
      </c>
      <c r="H1200" s="188">
        <v>2.0885700000000003</v>
      </c>
      <c r="I1200" s="225"/>
      <c r="J1200" s="188">
        <v>0</v>
      </c>
      <c r="K1200" s="23"/>
      <c r="L1200" s="23"/>
      <c r="M1200" s="23"/>
      <c r="N1200" s="156"/>
      <c r="O1200" s="34">
        <v>0</v>
      </c>
      <c r="P1200" s="188">
        <v>18.797130000000003</v>
      </c>
      <c r="Q1200" s="188">
        <v>0</v>
      </c>
      <c r="R1200" s="188">
        <v>0</v>
      </c>
      <c r="S1200" s="205"/>
      <c r="T1200" s="205"/>
    </row>
    <row r="1201" spans="1:20" ht="12.75" customHeight="1" x14ac:dyDescent="0.2">
      <c r="A1201" s="189"/>
      <c r="B1201" s="236"/>
      <c r="C1201" s="220"/>
      <c r="D1201" s="218"/>
      <c r="E1201" s="321"/>
      <c r="F1201" s="186"/>
      <c r="G1201" s="225"/>
      <c r="H1201" s="188"/>
      <c r="I1201" s="225"/>
      <c r="J1201" s="188"/>
      <c r="K1201" s="23"/>
      <c r="L1201" s="23"/>
      <c r="M1201" s="23"/>
      <c r="N1201" s="156"/>
      <c r="O1201" s="34">
        <v>0</v>
      </c>
      <c r="P1201" s="188"/>
      <c r="Q1201" s="188"/>
      <c r="R1201" s="188"/>
      <c r="S1201" s="205"/>
      <c r="T1201" s="205"/>
    </row>
    <row r="1202" spans="1:20" ht="12.75" customHeight="1" x14ac:dyDescent="0.2">
      <c r="A1202" s="189"/>
      <c r="B1202" s="236"/>
      <c r="C1202" s="220"/>
      <c r="D1202" s="218"/>
      <c r="E1202" s="321"/>
      <c r="F1202" s="186"/>
      <c r="G1202" s="225"/>
      <c r="H1202" s="188"/>
      <c r="I1202" s="225"/>
      <c r="J1202" s="188"/>
      <c r="K1202" s="23"/>
      <c r="L1202" s="23"/>
      <c r="M1202" s="24"/>
      <c r="N1202" s="156"/>
      <c r="O1202" s="34">
        <v>0</v>
      </c>
      <c r="P1202" s="188"/>
      <c r="Q1202" s="188"/>
      <c r="R1202" s="188"/>
      <c r="S1202" s="205"/>
      <c r="T1202" s="205"/>
    </row>
    <row r="1203" spans="1:20" ht="12.75" customHeight="1" x14ac:dyDescent="0.2">
      <c r="A1203" s="189"/>
      <c r="B1203" s="237"/>
      <c r="C1203" s="220"/>
      <c r="D1203" s="219"/>
      <c r="E1203" s="321"/>
      <c r="F1203" s="186"/>
      <c r="G1203" s="225"/>
      <c r="H1203" s="188"/>
      <c r="I1203" s="225"/>
      <c r="J1203" s="188"/>
      <c r="K1203" s="23"/>
      <c r="L1203" s="23"/>
      <c r="M1203" s="23"/>
      <c r="N1203" s="156"/>
      <c r="O1203" s="34">
        <v>0</v>
      </c>
      <c r="P1203" s="188"/>
      <c r="Q1203" s="188"/>
      <c r="R1203" s="188"/>
      <c r="S1203" s="205"/>
      <c r="T1203" s="205"/>
    </row>
    <row r="1204" spans="1:20" ht="12.75" customHeight="1" x14ac:dyDescent="0.2">
      <c r="A1204" s="189">
        <v>14</v>
      </c>
      <c r="B1204" s="217" t="s">
        <v>559</v>
      </c>
      <c r="C1204" s="217" t="s">
        <v>1659</v>
      </c>
      <c r="D1204" s="217" t="s">
        <v>1297</v>
      </c>
      <c r="E1204" s="206">
        <v>87</v>
      </c>
      <c r="F1204" s="204">
        <v>0.28981628700000001</v>
      </c>
      <c r="G1204" s="199">
        <v>4.8999999999999998E-3</v>
      </c>
      <c r="H1204" s="301">
        <v>9.3036300000000002E-3</v>
      </c>
      <c r="I1204" s="199">
        <v>0.1191</v>
      </c>
      <c r="J1204" s="301">
        <v>0.280512657</v>
      </c>
      <c r="K1204" s="47"/>
      <c r="L1204" s="47"/>
      <c r="M1204" s="47"/>
      <c r="N1204" s="159"/>
      <c r="O1204" s="49">
        <v>0</v>
      </c>
      <c r="P1204" s="200">
        <v>25.214016968999999</v>
      </c>
      <c r="Q1204" s="200">
        <v>0</v>
      </c>
      <c r="R1204" s="200">
        <v>0</v>
      </c>
      <c r="S1204" s="205"/>
      <c r="T1204" s="205"/>
    </row>
    <row r="1205" spans="1:20" ht="12.75" customHeight="1" x14ac:dyDescent="0.2">
      <c r="A1205" s="189"/>
      <c r="B1205" s="218"/>
      <c r="C1205" s="218"/>
      <c r="D1205" s="218"/>
      <c r="E1205" s="206"/>
      <c r="F1205" s="204"/>
      <c r="G1205" s="199"/>
      <c r="H1205" s="301"/>
      <c r="I1205" s="199"/>
      <c r="J1205" s="301"/>
      <c r="K1205" s="47"/>
      <c r="L1205" s="47"/>
      <c r="M1205" s="47"/>
      <c r="N1205" s="154"/>
      <c r="O1205" s="49">
        <v>0</v>
      </c>
      <c r="P1205" s="201"/>
      <c r="Q1205" s="201"/>
      <c r="R1205" s="201"/>
      <c r="S1205" s="205"/>
      <c r="T1205" s="205"/>
    </row>
    <row r="1206" spans="1:20" ht="12.75" customHeight="1" x14ac:dyDescent="0.2">
      <c r="A1206" s="189"/>
      <c r="B1206" s="218"/>
      <c r="C1206" s="218"/>
      <c r="D1206" s="218"/>
      <c r="E1206" s="206"/>
      <c r="F1206" s="204"/>
      <c r="G1206" s="199"/>
      <c r="H1206" s="301"/>
      <c r="I1206" s="199"/>
      <c r="J1206" s="301"/>
      <c r="K1206" s="47"/>
      <c r="L1206" s="47"/>
      <c r="M1206" s="47"/>
      <c r="N1206" s="154"/>
      <c r="O1206" s="49">
        <v>0</v>
      </c>
      <c r="P1206" s="201"/>
      <c r="Q1206" s="201"/>
      <c r="R1206" s="201"/>
      <c r="S1206" s="205"/>
      <c r="T1206" s="205"/>
    </row>
    <row r="1207" spans="1:20" ht="12.75" customHeight="1" x14ac:dyDescent="0.2">
      <c r="A1207" s="189"/>
      <c r="B1207" s="219"/>
      <c r="C1207" s="219"/>
      <c r="D1207" s="219"/>
      <c r="E1207" s="206"/>
      <c r="F1207" s="204"/>
      <c r="G1207" s="199"/>
      <c r="H1207" s="301"/>
      <c r="I1207" s="199"/>
      <c r="J1207" s="301"/>
      <c r="K1207" s="47"/>
      <c r="L1207" s="47"/>
      <c r="M1207" s="47"/>
      <c r="N1207" s="154"/>
      <c r="O1207" s="49">
        <v>0</v>
      </c>
      <c r="P1207" s="202"/>
      <c r="Q1207" s="202"/>
      <c r="R1207" s="202"/>
      <c r="S1207" s="205"/>
      <c r="T1207" s="205"/>
    </row>
    <row r="1208" spans="1:20" ht="12.75" customHeight="1" x14ac:dyDescent="0.2">
      <c r="A1208" s="189">
        <v>15</v>
      </c>
      <c r="B1208" s="217" t="s">
        <v>1539</v>
      </c>
      <c r="C1208" s="217" t="s">
        <v>1660</v>
      </c>
      <c r="D1208" s="217" t="s">
        <v>1297</v>
      </c>
      <c r="E1208" s="206">
        <v>18</v>
      </c>
      <c r="F1208" s="204">
        <v>0.22757859180000001</v>
      </c>
      <c r="G1208" s="199">
        <v>6.0600000000000003E-3</v>
      </c>
      <c r="H1208" s="301">
        <v>1.1506122000000001E-2</v>
      </c>
      <c r="I1208" s="199">
        <v>9.1740000000000002E-2</v>
      </c>
      <c r="J1208" s="301">
        <v>0.2160724698</v>
      </c>
      <c r="K1208" s="47"/>
      <c r="L1208" s="47"/>
      <c r="M1208" s="47"/>
      <c r="N1208" s="159"/>
      <c r="O1208" s="49">
        <v>0</v>
      </c>
      <c r="P1208" s="200">
        <v>4.0964146524</v>
      </c>
      <c r="Q1208" s="200">
        <v>0</v>
      </c>
      <c r="R1208" s="200">
        <v>0</v>
      </c>
      <c r="S1208" s="205"/>
      <c r="T1208" s="205"/>
    </row>
    <row r="1209" spans="1:20" ht="12.75" customHeight="1" x14ac:dyDescent="0.2">
      <c r="A1209" s="189"/>
      <c r="B1209" s="218"/>
      <c r="C1209" s="218"/>
      <c r="D1209" s="218"/>
      <c r="E1209" s="206"/>
      <c r="F1209" s="204"/>
      <c r="G1209" s="199"/>
      <c r="H1209" s="301"/>
      <c r="I1209" s="199"/>
      <c r="J1209" s="301"/>
      <c r="K1209" s="47"/>
      <c r="L1209" s="47"/>
      <c r="M1209" s="47"/>
      <c r="N1209" s="154"/>
      <c r="O1209" s="49">
        <v>0</v>
      </c>
      <c r="P1209" s="201"/>
      <c r="Q1209" s="201"/>
      <c r="R1209" s="201"/>
      <c r="S1209" s="205"/>
      <c r="T1209" s="205"/>
    </row>
    <row r="1210" spans="1:20" ht="12.75" customHeight="1" x14ac:dyDescent="0.2">
      <c r="A1210" s="189"/>
      <c r="B1210" s="218"/>
      <c r="C1210" s="218"/>
      <c r="D1210" s="218"/>
      <c r="E1210" s="206"/>
      <c r="F1210" s="204"/>
      <c r="G1210" s="199"/>
      <c r="H1210" s="301"/>
      <c r="I1210" s="199"/>
      <c r="J1210" s="301"/>
      <c r="K1210" s="47"/>
      <c r="L1210" s="47"/>
      <c r="M1210" s="47"/>
      <c r="N1210" s="154"/>
      <c r="O1210" s="49">
        <v>0</v>
      </c>
      <c r="P1210" s="201"/>
      <c r="Q1210" s="201"/>
      <c r="R1210" s="201"/>
      <c r="S1210" s="205"/>
      <c r="T1210" s="205"/>
    </row>
    <row r="1211" spans="1:20" ht="12.75" customHeight="1" x14ac:dyDescent="0.2">
      <c r="A1211" s="189"/>
      <c r="B1211" s="219"/>
      <c r="C1211" s="219"/>
      <c r="D1211" s="219"/>
      <c r="E1211" s="206"/>
      <c r="F1211" s="204"/>
      <c r="G1211" s="199"/>
      <c r="H1211" s="301"/>
      <c r="I1211" s="199"/>
      <c r="J1211" s="301"/>
      <c r="K1211" s="47"/>
      <c r="L1211" s="47"/>
      <c r="M1211" s="47"/>
      <c r="N1211" s="154"/>
      <c r="O1211" s="49">
        <v>0</v>
      </c>
      <c r="P1211" s="202"/>
      <c r="Q1211" s="202"/>
      <c r="R1211" s="202"/>
      <c r="S1211" s="205"/>
      <c r="T1211" s="205"/>
    </row>
    <row r="1212" spans="1:20" ht="12.75" customHeight="1" x14ac:dyDescent="0.2">
      <c r="A1212" s="189">
        <v>16</v>
      </c>
      <c r="B1212" s="220" t="s">
        <v>310</v>
      </c>
      <c r="C1212" s="220" t="s">
        <v>1661</v>
      </c>
      <c r="D1212" s="217" t="s">
        <v>1297</v>
      </c>
      <c r="E1212" s="321">
        <v>12</v>
      </c>
      <c r="F1212" s="186">
        <v>3.7859981595600001</v>
      </c>
      <c r="G1212" s="225">
        <v>0.89</v>
      </c>
      <c r="H1212" s="188">
        <v>1.689843</v>
      </c>
      <c r="I1212" s="225"/>
      <c r="J1212" s="188">
        <v>0</v>
      </c>
      <c r="K1212" s="23" t="s">
        <v>312</v>
      </c>
      <c r="L1212" s="23" t="s">
        <v>33</v>
      </c>
      <c r="M1212" s="23">
        <v>1.1000000000000001</v>
      </c>
      <c r="N1212" s="161">
        <v>1.6830000000000001</v>
      </c>
      <c r="O1212" s="34">
        <v>1.8513000000000002</v>
      </c>
      <c r="P1212" s="188">
        <v>45.431977914720001</v>
      </c>
      <c r="Q1212" s="188">
        <v>1.8513000000000002</v>
      </c>
      <c r="R1212" s="188">
        <v>2.0961551595599999</v>
      </c>
      <c r="S1212" s="205"/>
      <c r="T1212" s="205"/>
    </row>
    <row r="1213" spans="1:20" ht="12.75" customHeight="1" x14ac:dyDescent="0.2">
      <c r="A1213" s="189"/>
      <c r="B1213" s="220"/>
      <c r="C1213" s="220"/>
      <c r="D1213" s="218"/>
      <c r="E1213" s="321"/>
      <c r="F1213" s="186"/>
      <c r="G1213" s="225"/>
      <c r="H1213" s="188"/>
      <c r="I1213" s="225"/>
      <c r="J1213" s="188"/>
      <c r="K1213" s="23"/>
      <c r="L1213" s="23"/>
      <c r="M1213" s="23"/>
      <c r="N1213" s="17">
        <v>0</v>
      </c>
      <c r="O1213" s="34">
        <v>0</v>
      </c>
      <c r="P1213" s="188"/>
      <c r="Q1213" s="188"/>
      <c r="R1213" s="188"/>
      <c r="S1213" s="205"/>
      <c r="T1213" s="205"/>
    </row>
    <row r="1214" spans="1:20" ht="12.75" customHeight="1" x14ac:dyDescent="0.2">
      <c r="A1214" s="189"/>
      <c r="B1214" s="220"/>
      <c r="C1214" s="220"/>
      <c r="D1214" s="218"/>
      <c r="E1214" s="321"/>
      <c r="F1214" s="186"/>
      <c r="G1214" s="225"/>
      <c r="H1214" s="188"/>
      <c r="I1214" s="225"/>
      <c r="J1214" s="188"/>
      <c r="K1214" s="23"/>
      <c r="L1214" s="23"/>
      <c r="M1214" s="24"/>
      <c r="N1214" s="17">
        <v>0</v>
      </c>
      <c r="O1214" s="34">
        <v>0</v>
      </c>
      <c r="P1214" s="188"/>
      <c r="Q1214" s="188"/>
      <c r="R1214" s="188"/>
      <c r="S1214" s="205"/>
      <c r="T1214" s="205"/>
    </row>
    <row r="1215" spans="1:20" ht="12.75" customHeight="1" x14ac:dyDescent="0.2">
      <c r="A1215" s="189"/>
      <c r="B1215" s="220"/>
      <c r="C1215" s="220"/>
      <c r="D1215" s="219"/>
      <c r="E1215" s="321"/>
      <c r="F1215" s="186"/>
      <c r="G1215" s="225"/>
      <c r="H1215" s="188"/>
      <c r="I1215" s="225"/>
      <c r="J1215" s="188"/>
      <c r="K1215" s="23"/>
      <c r="L1215" s="23"/>
      <c r="M1215" s="23"/>
      <c r="N1215" s="17">
        <v>0</v>
      </c>
      <c r="O1215" s="34">
        <v>0</v>
      </c>
      <c r="P1215" s="188"/>
      <c r="Q1215" s="188"/>
      <c r="R1215" s="188"/>
      <c r="S1215" s="205"/>
      <c r="T1215" s="205"/>
    </row>
    <row r="1216" spans="1:20" ht="12.75" customHeight="1" x14ac:dyDescent="0.2">
      <c r="A1216" s="189">
        <v>17</v>
      </c>
      <c r="B1216" s="220" t="s">
        <v>324</v>
      </c>
      <c r="C1216" s="220" t="s">
        <v>1662</v>
      </c>
      <c r="D1216" s="217" t="s">
        <v>1297</v>
      </c>
      <c r="E1216" s="321">
        <v>6.12</v>
      </c>
      <c r="F1216" s="186">
        <v>88.339643539393194</v>
      </c>
      <c r="G1216" s="225">
        <v>6.96</v>
      </c>
      <c r="H1216" s="188">
        <v>13.214952</v>
      </c>
      <c r="I1216" s="225">
        <v>5.08</v>
      </c>
      <c r="J1216" s="188">
        <v>11.964771600000001</v>
      </c>
      <c r="K1216" s="23" t="s">
        <v>326</v>
      </c>
      <c r="L1216" s="23" t="s">
        <v>33</v>
      </c>
      <c r="M1216" s="23">
        <v>0.68</v>
      </c>
      <c r="N1216" s="156">
        <v>60</v>
      </c>
      <c r="O1216" s="34">
        <v>40.800000000000004</v>
      </c>
      <c r="P1216" s="188">
        <v>540.63861846108637</v>
      </c>
      <c r="Q1216" s="188">
        <v>55.782111</v>
      </c>
      <c r="R1216" s="188">
        <v>63.159919939393198</v>
      </c>
      <c r="S1216" s="205"/>
      <c r="T1216" s="205"/>
    </row>
    <row r="1217" spans="1:20" ht="12.75" customHeight="1" x14ac:dyDescent="0.2">
      <c r="A1217" s="189"/>
      <c r="B1217" s="220"/>
      <c r="C1217" s="220"/>
      <c r="D1217" s="218"/>
      <c r="E1217" s="321"/>
      <c r="F1217" s="186"/>
      <c r="G1217" s="225"/>
      <c r="H1217" s="188"/>
      <c r="I1217" s="225"/>
      <c r="J1217" s="188"/>
      <c r="K1217" s="23" t="s">
        <v>327</v>
      </c>
      <c r="L1217" s="23" t="s">
        <v>33</v>
      </c>
      <c r="M1217" s="23">
        <v>0.41299999999999998</v>
      </c>
      <c r="N1217" s="156">
        <v>27.946999999999999</v>
      </c>
      <c r="O1217" s="34">
        <v>11.542110999999998</v>
      </c>
      <c r="P1217" s="188"/>
      <c r="Q1217" s="188"/>
      <c r="R1217" s="188"/>
      <c r="S1217" s="205"/>
      <c r="T1217" s="205"/>
    </row>
    <row r="1218" spans="1:20" ht="12.75" customHeight="1" x14ac:dyDescent="0.2">
      <c r="A1218" s="189"/>
      <c r="B1218" s="220"/>
      <c r="C1218" s="220"/>
      <c r="D1218" s="218"/>
      <c r="E1218" s="321"/>
      <c r="F1218" s="186"/>
      <c r="G1218" s="225"/>
      <c r="H1218" s="188"/>
      <c r="I1218" s="225"/>
      <c r="J1218" s="188"/>
      <c r="K1218" s="23" t="s">
        <v>58</v>
      </c>
      <c r="L1218" s="23" t="s">
        <v>28</v>
      </c>
      <c r="M1218" s="17">
        <v>1.6E-2</v>
      </c>
      <c r="N1218" s="156">
        <v>215</v>
      </c>
      <c r="O1218" s="34">
        <v>3.44</v>
      </c>
      <c r="P1218" s="188"/>
      <c r="Q1218" s="188"/>
      <c r="R1218" s="188"/>
      <c r="S1218" s="205"/>
      <c r="T1218" s="205"/>
    </row>
    <row r="1219" spans="1:20" ht="12.75" customHeight="1" x14ac:dyDescent="0.2">
      <c r="A1219" s="189"/>
      <c r="B1219" s="220"/>
      <c r="C1219" s="220"/>
      <c r="D1219" s="219"/>
      <c r="E1219" s="321"/>
      <c r="F1219" s="186"/>
      <c r="G1219" s="225"/>
      <c r="H1219" s="188"/>
      <c r="I1219" s="225"/>
      <c r="J1219" s="188"/>
      <c r="K1219" s="23"/>
      <c r="L1219" s="23"/>
      <c r="M1219" s="23"/>
      <c r="N1219" s="156"/>
      <c r="O1219" s="34">
        <v>0</v>
      </c>
      <c r="P1219" s="188"/>
      <c r="Q1219" s="188"/>
      <c r="R1219" s="188"/>
      <c r="S1219" s="205"/>
      <c r="T1219" s="205"/>
    </row>
    <row r="1220" spans="1:20" ht="12.75" customHeight="1" x14ac:dyDescent="0.2">
      <c r="A1220" s="189">
        <v>18</v>
      </c>
      <c r="B1220" s="220" t="s">
        <v>46</v>
      </c>
      <c r="C1220" s="194" t="s">
        <v>1629</v>
      </c>
      <c r="D1220" s="350" t="s">
        <v>1433</v>
      </c>
      <c r="E1220" s="321">
        <v>6</v>
      </c>
      <c r="F1220" s="186">
        <v>84.919589999999999</v>
      </c>
      <c r="G1220" s="225"/>
      <c r="H1220" s="188">
        <v>0</v>
      </c>
      <c r="I1220" s="225"/>
      <c r="J1220" s="188">
        <v>0</v>
      </c>
      <c r="K1220" s="23" t="s">
        <v>294</v>
      </c>
      <c r="L1220" s="23" t="s">
        <v>27</v>
      </c>
      <c r="M1220" s="23">
        <v>1</v>
      </c>
      <c r="N1220" s="156">
        <v>75</v>
      </c>
      <c r="O1220" s="34">
        <v>75</v>
      </c>
      <c r="P1220" s="188">
        <v>509.51754</v>
      </c>
      <c r="Q1220" s="188">
        <v>75</v>
      </c>
      <c r="R1220" s="188">
        <v>84.919589999999999</v>
      </c>
      <c r="S1220" s="205"/>
      <c r="T1220" s="205"/>
    </row>
    <row r="1221" spans="1:20" ht="12.75" customHeight="1" x14ac:dyDescent="0.2">
      <c r="A1221" s="189"/>
      <c r="B1221" s="220"/>
      <c r="C1221" s="194"/>
      <c r="D1221" s="328"/>
      <c r="E1221" s="321"/>
      <c r="F1221" s="186"/>
      <c r="G1221" s="225"/>
      <c r="H1221" s="188"/>
      <c r="I1221" s="225"/>
      <c r="J1221" s="188"/>
      <c r="K1221" s="23"/>
      <c r="L1221" s="23"/>
      <c r="M1221" s="23"/>
      <c r="N1221" s="156"/>
      <c r="O1221" s="34">
        <v>0</v>
      </c>
      <c r="P1221" s="188"/>
      <c r="Q1221" s="188"/>
      <c r="R1221" s="188"/>
      <c r="S1221" s="205"/>
      <c r="T1221" s="205"/>
    </row>
    <row r="1222" spans="1:20" ht="12.75" customHeight="1" x14ac:dyDescent="0.2">
      <c r="A1222" s="189"/>
      <c r="B1222" s="220"/>
      <c r="C1222" s="194"/>
      <c r="D1222" s="328"/>
      <c r="E1222" s="321"/>
      <c r="F1222" s="186"/>
      <c r="G1222" s="225"/>
      <c r="H1222" s="188"/>
      <c r="I1222" s="225"/>
      <c r="J1222" s="188"/>
      <c r="K1222" s="23"/>
      <c r="L1222" s="23"/>
      <c r="M1222" s="24"/>
      <c r="N1222" s="156"/>
      <c r="O1222" s="34">
        <v>0</v>
      </c>
      <c r="P1222" s="188"/>
      <c r="Q1222" s="188"/>
      <c r="R1222" s="188"/>
      <c r="S1222" s="205"/>
      <c r="T1222" s="205"/>
    </row>
    <row r="1223" spans="1:20" ht="12.75" customHeight="1" x14ac:dyDescent="0.2">
      <c r="A1223" s="189"/>
      <c r="B1223" s="220"/>
      <c r="C1223" s="194"/>
      <c r="D1223" s="328"/>
      <c r="E1223" s="321"/>
      <c r="F1223" s="186"/>
      <c r="G1223" s="225"/>
      <c r="H1223" s="188"/>
      <c r="I1223" s="225"/>
      <c r="J1223" s="188"/>
      <c r="K1223" s="23"/>
      <c r="L1223" s="23"/>
      <c r="M1223" s="23"/>
      <c r="N1223" s="156"/>
      <c r="O1223" s="34">
        <v>0</v>
      </c>
      <c r="P1223" s="188"/>
      <c r="Q1223" s="188"/>
      <c r="R1223" s="188"/>
      <c r="S1223" s="205"/>
      <c r="T1223" s="205"/>
    </row>
    <row r="1224" spans="1:20" ht="12.75" customHeight="1" x14ac:dyDescent="0.2">
      <c r="A1224" s="189">
        <v>19</v>
      </c>
      <c r="B1224" s="220" t="s">
        <v>295</v>
      </c>
      <c r="C1224" s="194" t="s">
        <v>1630</v>
      </c>
      <c r="D1224" s="194" t="s">
        <v>1434</v>
      </c>
      <c r="E1224" s="321">
        <v>0.1</v>
      </c>
      <c r="F1224" s="186">
        <v>545.57834106528003</v>
      </c>
      <c r="G1224" s="225">
        <v>13.8</v>
      </c>
      <c r="H1224" s="188">
        <v>26.202060000000003</v>
      </c>
      <c r="I1224" s="225">
        <v>32.1</v>
      </c>
      <c r="J1224" s="188">
        <v>75.604167000000004</v>
      </c>
      <c r="K1224" s="23" t="s">
        <v>297</v>
      </c>
      <c r="L1224" s="23" t="s">
        <v>28</v>
      </c>
      <c r="M1224" s="23">
        <v>1</v>
      </c>
      <c r="N1224" s="156">
        <v>390</v>
      </c>
      <c r="O1224" s="34">
        <v>390</v>
      </c>
      <c r="P1224" s="188">
        <v>54.557834106528006</v>
      </c>
      <c r="Q1224" s="188">
        <v>391.93439999999998</v>
      </c>
      <c r="R1224" s="188">
        <v>443.77211406527999</v>
      </c>
      <c r="S1224" s="205"/>
      <c r="T1224" s="205"/>
    </row>
    <row r="1225" spans="1:20" ht="12.75" customHeight="1" x14ac:dyDescent="0.2">
      <c r="A1225" s="189"/>
      <c r="B1225" s="220"/>
      <c r="C1225" s="194"/>
      <c r="D1225" s="193"/>
      <c r="E1225" s="321"/>
      <c r="F1225" s="186"/>
      <c r="G1225" s="225"/>
      <c r="H1225" s="188"/>
      <c r="I1225" s="225"/>
      <c r="J1225" s="188"/>
      <c r="K1225" s="23"/>
      <c r="L1225" s="23"/>
      <c r="M1225" s="23"/>
      <c r="N1225" s="156"/>
      <c r="O1225" s="34">
        <v>0</v>
      </c>
      <c r="P1225" s="188"/>
      <c r="Q1225" s="188"/>
      <c r="R1225" s="188"/>
      <c r="S1225" s="205"/>
      <c r="T1225" s="205"/>
    </row>
    <row r="1226" spans="1:20" ht="12.75" customHeight="1" x14ac:dyDescent="0.2">
      <c r="A1226" s="189"/>
      <c r="B1226" s="220"/>
      <c r="C1226" s="194"/>
      <c r="D1226" s="193"/>
      <c r="E1226" s="321"/>
      <c r="F1226" s="186"/>
      <c r="G1226" s="225"/>
      <c r="H1226" s="188"/>
      <c r="I1226" s="225"/>
      <c r="J1226" s="188"/>
      <c r="K1226" s="23" t="s">
        <v>59</v>
      </c>
      <c r="L1226" s="23" t="s">
        <v>30</v>
      </c>
      <c r="M1226" s="37">
        <v>2.4</v>
      </c>
      <c r="N1226" s="156">
        <v>0.80600000000000005</v>
      </c>
      <c r="O1226" s="34">
        <v>1.9344000000000001</v>
      </c>
      <c r="P1226" s="188"/>
      <c r="Q1226" s="188"/>
      <c r="R1226" s="188"/>
      <c r="S1226" s="205"/>
      <c r="T1226" s="205"/>
    </row>
    <row r="1227" spans="1:20" ht="12.75" customHeight="1" x14ac:dyDescent="0.2">
      <c r="A1227" s="189"/>
      <c r="B1227" s="220"/>
      <c r="C1227" s="194"/>
      <c r="D1227" s="193"/>
      <c r="E1227" s="321"/>
      <c r="F1227" s="186"/>
      <c r="G1227" s="225"/>
      <c r="H1227" s="188"/>
      <c r="I1227" s="225"/>
      <c r="J1227" s="188"/>
      <c r="K1227" s="23"/>
      <c r="L1227" s="23"/>
      <c r="M1227" s="23"/>
      <c r="N1227" s="156"/>
      <c r="O1227" s="34">
        <v>0</v>
      </c>
      <c r="P1227" s="188"/>
      <c r="Q1227" s="188"/>
      <c r="R1227" s="188"/>
      <c r="S1227" s="205"/>
      <c r="T1227" s="205"/>
    </row>
    <row r="1228" spans="1:20" ht="12.75" customHeight="1" x14ac:dyDescent="0.2">
      <c r="A1228" s="189">
        <v>20</v>
      </c>
      <c r="B1228" s="220" t="s">
        <v>298</v>
      </c>
      <c r="C1228" s="194" t="s">
        <v>1631</v>
      </c>
      <c r="D1228" s="194" t="s">
        <v>1434</v>
      </c>
      <c r="E1228" s="321">
        <v>0.2</v>
      </c>
      <c r="F1228" s="186">
        <v>528.11693100000002</v>
      </c>
      <c r="G1228" s="225">
        <v>38</v>
      </c>
      <c r="H1228" s="188">
        <v>72.150600000000011</v>
      </c>
      <c r="I1228" s="225">
        <v>1.3</v>
      </c>
      <c r="J1228" s="188">
        <v>3.0618510000000003</v>
      </c>
      <c r="K1228" s="23" t="s">
        <v>300</v>
      </c>
      <c r="L1228" s="23" t="s">
        <v>28</v>
      </c>
      <c r="M1228" s="23">
        <v>1</v>
      </c>
      <c r="N1228" s="156">
        <v>400</v>
      </c>
      <c r="O1228" s="34">
        <v>400</v>
      </c>
      <c r="P1228" s="188">
        <v>105.62338620000001</v>
      </c>
      <c r="Q1228" s="188">
        <v>400</v>
      </c>
      <c r="R1228" s="188">
        <v>452.90447999999998</v>
      </c>
      <c r="S1228" s="205"/>
      <c r="T1228" s="205"/>
    </row>
    <row r="1229" spans="1:20" ht="12.75" customHeight="1" x14ac:dyDescent="0.2">
      <c r="A1229" s="189"/>
      <c r="B1229" s="220"/>
      <c r="C1229" s="194"/>
      <c r="D1229" s="193"/>
      <c r="E1229" s="321"/>
      <c r="F1229" s="186"/>
      <c r="G1229" s="225"/>
      <c r="H1229" s="188"/>
      <c r="I1229" s="225"/>
      <c r="J1229" s="188"/>
      <c r="K1229" s="23" t="s">
        <v>301</v>
      </c>
      <c r="L1229" s="23"/>
      <c r="M1229" s="23"/>
      <c r="N1229" s="156"/>
      <c r="O1229" s="34">
        <v>0</v>
      </c>
      <c r="P1229" s="188"/>
      <c r="Q1229" s="188"/>
      <c r="R1229" s="188"/>
      <c r="S1229" s="205"/>
      <c r="T1229" s="205"/>
    </row>
    <row r="1230" spans="1:20" ht="12.75" customHeight="1" x14ac:dyDescent="0.2">
      <c r="A1230" s="189"/>
      <c r="B1230" s="220"/>
      <c r="C1230" s="194"/>
      <c r="D1230" s="193"/>
      <c r="E1230" s="321"/>
      <c r="F1230" s="186"/>
      <c r="G1230" s="225"/>
      <c r="H1230" s="188"/>
      <c r="I1230" s="225"/>
      <c r="J1230" s="188"/>
      <c r="K1230" s="23"/>
      <c r="L1230" s="23"/>
      <c r="M1230" s="24"/>
      <c r="N1230" s="156"/>
      <c r="O1230" s="34">
        <v>0</v>
      </c>
      <c r="P1230" s="188"/>
      <c r="Q1230" s="188"/>
      <c r="R1230" s="188"/>
      <c r="S1230" s="205"/>
      <c r="T1230" s="205"/>
    </row>
    <row r="1231" spans="1:20" ht="12.75" customHeight="1" x14ac:dyDescent="0.2">
      <c r="A1231" s="189"/>
      <c r="B1231" s="220"/>
      <c r="C1231" s="194"/>
      <c r="D1231" s="193"/>
      <c r="E1231" s="321"/>
      <c r="F1231" s="186"/>
      <c r="G1231" s="225"/>
      <c r="H1231" s="188"/>
      <c r="I1231" s="225"/>
      <c r="J1231" s="188"/>
      <c r="K1231" s="23"/>
      <c r="L1231" s="23"/>
      <c r="M1231" s="23"/>
      <c r="N1231" s="156"/>
      <c r="O1231" s="34">
        <v>0</v>
      </c>
      <c r="P1231" s="188"/>
      <c r="Q1231" s="188"/>
      <c r="R1231" s="188"/>
      <c r="S1231" s="205"/>
      <c r="T1231" s="205"/>
    </row>
    <row r="1232" spans="1:20" ht="12.75" customHeight="1" x14ac:dyDescent="0.2">
      <c r="A1232" s="189">
        <v>21</v>
      </c>
      <c r="B1232" s="220" t="s">
        <v>328</v>
      </c>
      <c r="C1232" s="217" t="s">
        <v>1663</v>
      </c>
      <c r="D1232" s="217" t="s">
        <v>1297</v>
      </c>
      <c r="E1232" s="321">
        <v>36</v>
      </c>
      <c r="F1232" s="186">
        <v>1.0670694000000001</v>
      </c>
      <c r="G1232" s="225">
        <v>0.56200000000000006</v>
      </c>
      <c r="H1232" s="188">
        <v>1.0670694000000001</v>
      </c>
      <c r="I1232" s="225"/>
      <c r="J1232" s="188">
        <v>0</v>
      </c>
      <c r="K1232" s="23"/>
      <c r="L1232" s="23"/>
      <c r="M1232" s="23"/>
      <c r="N1232" s="156"/>
      <c r="O1232" s="34">
        <v>0</v>
      </c>
      <c r="P1232" s="188">
        <v>38.414498399999999</v>
      </c>
      <c r="Q1232" s="188">
        <v>0</v>
      </c>
      <c r="R1232" s="188">
        <v>0</v>
      </c>
      <c r="S1232" s="205"/>
      <c r="T1232" s="205"/>
    </row>
    <row r="1233" spans="1:20" ht="12.75" customHeight="1" x14ac:dyDescent="0.2">
      <c r="A1233" s="189"/>
      <c r="B1233" s="220"/>
      <c r="C1233" s="218"/>
      <c r="D1233" s="218"/>
      <c r="E1233" s="321"/>
      <c r="F1233" s="186"/>
      <c r="G1233" s="225"/>
      <c r="H1233" s="188"/>
      <c r="I1233" s="225"/>
      <c r="J1233" s="188"/>
      <c r="K1233" s="23"/>
      <c r="L1233" s="23"/>
      <c r="M1233" s="23"/>
      <c r="N1233" s="156"/>
      <c r="O1233" s="34">
        <v>0</v>
      </c>
      <c r="P1233" s="188"/>
      <c r="Q1233" s="188"/>
      <c r="R1233" s="188"/>
      <c r="S1233" s="205"/>
      <c r="T1233" s="205"/>
    </row>
    <row r="1234" spans="1:20" ht="12.75" customHeight="1" x14ac:dyDescent="0.2">
      <c r="A1234" s="189"/>
      <c r="B1234" s="220"/>
      <c r="C1234" s="218"/>
      <c r="D1234" s="218"/>
      <c r="E1234" s="321"/>
      <c r="F1234" s="186"/>
      <c r="G1234" s="225"/>
      <c r="H1234" s="188"/>
      <c r="I1234" s="225"/>
      <c r="J1234" s="188"/>
      <c r="K1234" s="23"/>
      <c r="L1234" s="23"/>
      <c r="M1234" s="24"/>
      <c r="N1234" s="156"/>
      <c r="O1234" s="34">
        <v>0</v>
      </c>
      <c r="P1234" s="188"/>
      <c r="Q1234" s="188"/>
      <c r="R1234" s="188"/>
      <c r="S1234" s="205"/>
      <c r="T1234" s="205"/>
    </row>
    <row r="1235" spans="1:20" ht="12.75" customHeight="1" x14ac:dyDescent="0.2">
      <c r="A1235" s="189"/>
      <c r="B1235" s="220"/>
      <c r="C1235" s="219"/>
      <c r="D1235" s="219"/>
      <c r="E1235" s="321"/>
      <c r="F1235" s="186"/>
      <c r="G1235" s="225"/>
      <c r="H1235" s="188"/>
      <c r="I1235" s="225"/>
      <c r="J1235" s="188"/>
      <c r="K1235" s="23"/>
      <c r="L1235" s="23"/>
      <c r="M1235" s="23"/>
      <c r="N1235" s="156"/>
      <c r="O1235" s="34">
        <v>0</v>
      </c>
      <c r="P1235" s="188"/>
      <c r="Q1235" s="188"/>
      <c r="R1235" s="188"/>
      <c r="S1235" s="205"/>
      <c r="T1235" s="205"/>
    </row>
    <row r="1236" spans="1:20" ht="12.75" customHeight="1" x14ac:dyDescent="0.2">
      <c r="A1236" s="189">
        <v>22</v>
      </c>
      <c r="B1236" s="194" t="s">
        <v>563</v>
      </c>
      <c r="C1236" s="194" t="s">
        <v>1664</v>
      </c>
      <c r="D1236" s="217" t="s">
        <v>1297</v>
      </c>
      <c r="E1236" s="206">
        <v>63</v>
      </c>
      <c r="F1236" s="204">
        <v>0.35564576999999997</v>
      </c>
      <c r="G1236" s="199"/>
      <c r="H1236" s="301">
        <v>0</v>
      </c>
      <c r="I1236" s="300">
        <v>0.151</v>
      </c>
      <c r="J1236" s="301">
        <v>0.35564576999999997</v>
      </c>
      <c r="K1236" s="47"/>
      <c r="L1236" s="47"/>
      <c r="M1236" s="47"/>
      <c r="N1236" s="159"/>
      <c r="O1236" s="49">
        <v>0</v>
      </c>
      <c r="P1236" s="200">
        <v>22.405683509999999</v>
      </c>
      <c r="Q1236" s="200">
        <v>0</v>
      </c>
      <c r="R1236" s="200">
        <v>0</v>
      </c>
      <c r="S1236" s="205"/>
      <c r="T1236" s="205"/>
    </row>
    <row r="1237" spans="1:20" ht="12.75" customHeight="1" x14ac:dyDescent="0.2">
      <c r="A1237" s="189"/>
      <c r="B1237" s="194"/>
      <c r="C1237" s="194"/>
      <c r="D1237" s="218"/>
      <c r="E1237" s="206"/>
      <c r="F1237" s="204"/>
      <c r="G1237" s="199"/>
      <c r="H1237" s="301"/>
      <c r="I1237" s="300"/>
      <c r="J1237" s="301"/>
      <c r="K1237" s="47"/>
      <c r="L1237" s="47"/>
      <c r="M1237" s="47"/>
      <c r="N1237" s="154"/>
      <c r="O1237" s="49">
        <v>0</v>
      </c>
      <c r="P1237" s="201"/>
      <c r="Q1237" s="201"/>
      <c r="R1237" s="201"/>
      <c r="S1237" s="205"/>
      <c r="T1237" s="205"/>
    </row>
    <row r="1238" spans="1:20" ht="12.75" customHeight="1" x14ac:dyDescent="0.2">
      <c r="A1238" s="189"/>
      <c r="B1238" s="194"/>
      <c r="C1238" s="194"/>
      <c r="D1238" s="218"/>
      <c r="E1238" s="206"/>
      <c r="F1238" s="204"/>
      <c r="G1238" s="199"/>
      <c r="H1238" s="301"/>
      <c r="I1238" s="300"/>
      <c r="J1238" s="301"/>
      <c r="K1238" s="47"/>
      <c r="L1238" s="47"/>
      <c r="M1238" s="47"/>
      <c r="N1238" s="154"/>
      <c r="O1238" s="49">
        <v>0</v>
      </c>
      <c r="P1238" s="201"/>
      <c r="Q1238" s="201"/>
      <c r="R1238" s="201"/>
      <c r="S1238" s="205"/>
      <c r="T1238" s="205"/>
    </row>
    <row r="1239" spans="1:20" ht="12.75" customHeight="1" x14ac:dyDescent="0.2">
      <c r="A1239" s="189"/>
      <c r="B1239" s="194"/>
      <c r="C1239" s="194"/>
      <c r="D1239" s="219"/>
      <c r="E1239" s="206"/>
      <c r="F1239" s="204"/>
      <c r="G1239" s="199"/>
      <c r="H1239" s="301"/>
      <c r="I1239" s="300"/>
      <c r="J1239" s="301"/>
      <c r="K1239" s="47"/>
      <c r="L1239" s="47"/>
      <c r="M1239" s="47"/>
      <c r="N1239" s="154"/>
      <c r="O1239" s="49">
        <v>0</v>
      </c>
      <c r="P1239" s="202"/>
      <c r="Q1239" s="202"/>
      <c r="R1239" s="202"/>
      <c r="S1239" s="205"/>
      <c r="T1239" s="205"/>
    </row>
    <row r="1240" spans="1:20" ht="12.75" customHeight="1" x14ac:dyDescent="0.2">
      <c r="A1240" s="189">
        <v>23</v>
      </c>
      <c r="B1240" s="220" t="s">
        <v>55</v>
      </c>
      <c r="C1240" s="194" t="s">
        <v>1665</v>
      </c>
      <c r="D1240" s="194" t="s">
        <v>1434</v>
      </c>
      <c r="E1240" s="321">
        <v>32.4</v>
      </c>
      <c r="F1240" s="186">
        <v>2.8792230000000001</v>
      </c>
      <c r="G1240" s="225">
        <v>0.4</v>
      </c>
      <c r="H1240" s="188">
        <v>0.75948000000000004</v>
      </c>
      <c r="I1240" s="276">
        <v>0.9</v>
      </c>
      <c r="J1240" s="188">
        <v>2.1197430000000002</v>
      </c>
      <c r="K1240" s="23"/>
      <c r="L1240" s="23"/>
      <c r="M1240" s="23"/>
      <c r="N1240" s="156"/>
      <c r="O1240" s="34">
        <v>0</v>
      </c>
      <c r="P1240" s="188">
        <v>93.286825199999996</v>
      </c>
      <c r="Q1240" s="188">
        <v>0</v>
      </c>
      <c r="R1240" s="188">
        <v>0</v>
      </c>
      <c r="S1240" s="205"/>
      <c r="T1240" s="205"/>
    </row>
    <row r="1241" spans="1:20" ht="12.75" customHeight="1" x14ac:dyDescent="0.2">
      <c r="A1241" s="189"/>
      <c r="B1241" s="220"/>
      <c r="C1241" s="194"/>
      <c r="D1241" s="193"/>
      <c r="E1241" s="321"/>
      <c r="F1241" s="186"/>
      <c r="G1241" s="225"/>
      <c r="H1241" s="188"/>
      <c r="I1241" s="276"/>
      <c r="J1241" s="188"/>
      <c r="K1241" s="23"/>
      <c r="L1241" s="23"/>
      <c r="M1241" s="23"/>
      <c r="N1241" s="156"/>
      <c r="O1241" s="34">
        <v>0</v>
      </c>
      <c r="P1241" s="188"/>
      <c r="Q1241" s="188"/>
      <c r="R1241" s="188"/>
      <c r="S1241" s="205"/>
      <c r="T1241" s="205"/>
    </row>
    <row r="1242" spans="1:20" ht="12.75" customHeight="1" x14ac:dyDescent="0.2">
      <c r="A1242" s="189"/>
      <c r="B1242" s="220"/>
      <c r="C1242" s="194"/>
      <c r="D1242" s="193"/>
      <c r="E1242" s="321"/>
      <c r="F1242" s="186"/>
      <c r="G1242" s="225"/>
      <c r="H1242" s="188"/>
      <c r="I1242" s="276"/>
      <c r="J1242" s="188"/>
      <c r="K1242" s="23"/>
      <c r="L1242" s="23"/>
      <c r="M1242" s="24"/>
      <c r="N1242" s="156"/>
      <c r="O1242" s="34">
        <v>0</v>
      </c>
      <c r="P1242" s="188"/>
      <c r="Q1242" s="188"/>
      <c r="R1242" s="188"/>
      <c r="S1242" s="205"/>
      <c r="T1242" s="205"/>
    </row>
    <row r="1243" spans="1:20" ht="12.75" customHeight="1" x14ac:dyDescent="0.2">
      <c r="A1243" s="189"/>
      <c r="B1243" s="220"/>
      <c r="C1243" s="194"/>
      <c r="D1243" s="193"/>
      <c r="E1243" s="321"/>
      <c r="F1243" s="186"/>
      <c r="G1243" s="225"/>
      <c r="H1243" s="188"/>
      <c r="I1243" s="276"/>
      <c r="J1243" s="188"/>
      <c r="K1243" s="23"/>
      <c r="L1243" s="23"/>
      <c r="M1243" s="23"/>
      <c r="N1243" s="156"/>
      <c r="O1243" s="34">
        <v>0</v>
      </c>
      <c r="P1243" s="188"/>
      <c r="Q1243" s="188"/>
      <c r="R1243" s="188"/>
      <c r="S1243" s="205"/>
      <c r="T1243" s="205"/>
    </row>
    <row r="1244" spans="1:20" s="44" customFormat="1" ht="12.75" customHeight="1" x14ac:dyDescent="0.2">
      <c r="A1244" s="456"/>
      <c r="B1244" s="459"/>
      <c r="C1244" s="462" t="s">
        <v>1319</v>
      </c>
      <c r="D1244" s="459"/>
      <c r="E1244" s="474"/>
      <c r="F1244" s="477">
        <v>0</v>
      </c>
      <c r="G1244" s="500"/>
      <c r="H1244" s="470">
        <v>0</v>
      </c>
      <c r="I1244" s="497"/>
      <c r="J1244" s="470">
        <v>0</v>
      </c>
      <c r="K1244" s="88"/>
      <c r="L1244" s="88"/>
      <c r="M1244" s="88"/>
      <c r="N1244" s="89"/>
      <c r="O1244" s="90">
        <v>0</v>
      </c>
      <c r="P1244" s="470">
        <v>0</v>
      </c>
      <c r="Q1244" s="470">
        <v>0</v>
      </c>
      <c r="R1244" s="470">
        <v>0</v>
      </c>
      <c r="S1244" s="480"/>
      <c r="T1244" s="503"/>
    </row>
    <row r="1245" spans="1:20" s="44" customFormat="1" ht="12.75" customHeight="1" x14ac:dyDescent="0.2">
      <c r="A1245" s="457"/>
      <c r="B1245" s="460"/>
      <c r="C1245" s="463"/>
      <c r="D1245" s="460"/>
      <c r="E1245" s="475"/>
      <c r="F1245" s="478"/>
      <c r="G1245" s="501"/>
      <c r="H1245" s="471"/>
      <c r="I1245" s="498"/>
      <c r="J1245" s="471"/>
      <c r="K1245" s="88"/>
      <c r="L1245" s="88"/>
      <c r="M1245" s="88"/>
      <c r="N1245" s="89"/>
      <c r="O1245" s="90">
        <v>0</v>
      </c>
      <c r="P1245" s="471"/>
      <c r="Q1245" s="471"/>
      <c r="R1245" s="471"/>
      <c r="S1245" s="480"/>
      <c r="T1245" s="503"/>
    </row>
    <row r="1246" spans="1:20" s="44" customFormat="1" ht="12.75" customHeight="1" x14ac:dyDescent="0.2">
      <c r="A1246" s="457"/>
      <c r="B1246" s="460"/>
      <c r="C1246" s="463"/>
      <c r="D1246" s="460"/>
      <c r="E1246" s="475"/>
      <c r="F1246" s="478"/>
      <c r="G1246" s="501"/>
      <c r="H1246" s="471"/>
      <c r="I1246" s="498"/>
      <c r="J1246" s="471"/>
      <c r="K1246" s="88"/>
      <c r="L1246" s="88"/>
      <c r="M1246" s="88"/>
      <c r="N1246" s="89"/>
      <c r="O1246" s="90">
        <v>0</v>
      </c>
      <c r="P1246" s="471"/>
      <c r="Q1246" s="471"/>
      <c r="R1246" s="471"/>
      <c r="S1246" s="480"/>
      <c r="T1246" s="503"/>
    </row>
    <row r="1247" spans="1:20" s="44" customFormat="1" ht="12.75" customHeight="1" x14ac:dyDescent="0.2">
      <c r="A1247" s="458"/>
      <c r="B1247" s="461"/>
      <c r="C1247" s="464"/>
      <c r="D1247" s="461"/>
      <c r="E1247" s="476"/>
      <c r="F1247" s="479"/>
      <c r="G1247" s="502"/>
      <c r="H1247" s="472"/>
      <c r="I1247" s="499"/>
      <c r="J1247" s="472"/>
      <c r="K1247" s="88"/>
      <c r="L1247" s="88"/>
      <c r="M1247" s="88"/>
      <c r="N1247" s="89"/>
      <c r="O1247" s="90">
        <v>0</v>
      </c>
      <c r="P1247" s="472"/>
      <c r="Q1247" s="472"/>
      <c r="R1247" s="472"/>
      <c r="S1247" s="480"/>
      <c r="T1247" s="503"/>
    </row>
    <row r="1248" spans="1:20" s="44" customFormat="1" ht="12.75" customHeight="1" x14ac:dyDescent="0.2">
      <c r="A1248" s="456"/>
      <c r="B1248" s="459"/>
      <c r="C1248" s="462" t="s">
        <v>1320</v>
      </c>
      <c r="D1248" s="459"/>
      <c r="E1248" s="474"/>
      <c r="F1248" s="477">
        <v>0</v>
      </c>
      <c r="G1248" s="500"/>
      <c r="H1248" s="470">
        <v>0</v>
      </c>
      <c r="I1248" s="497"/>
      <c r="J1248" s="470">
        <v>0</v>
      </c>
      <c r="K1248" s="88"/>
      <c r="L1248" s="88"/>
      <c r="M1248" s="88"/>
      <c r="N1248" s="89"/>
      <c r="O1248" s="90">
        <v>0</v>
      </c>
      <c r="P1248" s="470">
        <v>0</v>
      </c>
      <c r="Q1248" s="470">
        <v>0</v>
      </c>
      <c r="R1248" s="470">
        <v>0</v>
      </c>
      <c r="S1248" s="480"/>
      <c r="T1248" s="481">
        <v>2.1743051064275192E-2</v>
      </c>
    </row>
    <row r="1249" spans="1:20" s="44" customFormat="1" ht="12.75" customHeight="1" x14ac:dyDescent="0.2">
      <c r="A1249" s="457"/>
      <c r="B1249" s="460"/>
      <c r="C1249" s="463"/>
      <c r="D1249" s="460"/>
      <c r="E1249" s="475"/>
      <c r="F1249" s="478"/>
      <c r="G1249" s="501"/>
      <c r="H1249" s="471"/>
      <c r="I1249" s="498"/>
      <c r="J1249" s="471"/>
      <c r="K1249" s="88"/>
      <c r="L1249" s="88"/>
      <c r="M1249" s="88"/>
      <c r="N1249" s="89"/>
      <c r="O1249" s="90">
        <v>0</v>
      </c>
      <c r="P1249" s="471"/>
      <c r="Q1249" s="471"/>
      <c r="R1249" s="471"/>
      <c r="S1249" s="480"/>
      <c r="T1249" s="481"/>
    </row>
    <row r="1250" spans="1:20" s="44" customFormat="1" ht="12.75" customHeight="1" x14ac:dyDescent="0.2">
      <c r="A1250" s="457"/>
      <c r="B1250" s="460"/>
      <c r="C1250" s="463"/>
      <c r="D1250" s="460"/>
      <c r="E1250" s="475"/>
      <c r="F1250" s="478"/>
      <c r="G1250" s="501"/>
      <c r="H1250" s="471"/>
      <c r="I1250" s="498"/>
      <c r="J1250" s="471"/>
      <c r="K1250" s="88"/>
      <c r="L1250" s="88"/>
      <c r="M1250" s="88"/>
      <c r="N1250" s="89"/>
      <c r="O1250" s="90">
        <v>0</v>
      </c>
      <c r="P1250" s="471"/>
      <c r="Q1250" s="471"/>
      <c r="R1250" s="471"/>
      <c r="S1250" s="480"/>
      <c r="T1250" s="481"/>
    </row>
    <row r="1251" spans="1:20" s="44" customFormat="1" ht="12.75" customHeight="1" x14ac:dyDescent="0.2">
      <c r="A1251" s="458"/>
      <c r="B1251" s="461"/>
      <c r="C1251" s="464"/>
      <c r="D1251" s="461"/>
      <c r="E1251" s="476"/>
      <c r="F1251" s="479"/>
      <c r="G1251" s="502"/>
      <c r="H1251" s="472"/>
      <c r="I1251" s="499"/>
      <c r="J1251" s="472"/>
      <c r="K1251" s="88"/>
      <c r="L1251" s="88"/>
      <c r="M1251" s="88"/>
      <c r="N1251" s="89"/>
      <c r="O1251" s="90">
        <v>0</v>
      </c>
      <c r="P1251" s="472"/>
      <c r="Q1251" s="472"/>
      <c r="R1251" s="472"/>
      <c r="S1251" s="480"/>
      <c r="T1251" s="481"/>
    </row>
    <row r="1252" spans="1:20" ht="12.75" customHeight="1" x14ac:dyDescent="0.2">
      <c r="A1252" s="189"/>
      <c r="B1252" s="190"/>
      <c r="C1252" s="425" t="s">
        <v>1666</v>
      </c>
      <c r="D1252" s="186"/>
      <c r="E1252" s="489"/>
      <c r="F1252" s="186">
        <v>0</v>
      </c>
      <c r="G1252" s="187"/>
      <c r="H1252" s="188">
        <v>0</v>
      </c>
      <c r="I1252" s="187"/>
      <c r="J1252" s="188">
        <v>0</v>
      </c>
      <c r="K1252" s="30"/>
      <c r="L1252" s="30"/>
      <c r="M1252" s="30"/>
      <c r="N1252" s="147"/>
      <c r="O1252" s="34">
        <v>0</v>
      </c>
      <c r="P1252" s="188">
        <v>0</v>
      </c>
      <c r="Q1252" s="188">
        <v>0</v>
      </c>
      <c r="R1252" s="188">
        <v>0</v>
      </c>
      <c r="S1252" s="205">
        <v>0</v>
      </c>
      <c r="T1252" s="205">
        <v>0</v>
      </c>
    </row>
    <row r="1253" spans="1:20" ht="12.75" customHeight="1" x14ac:dyDescent="0.2">
      <c r="A1253" s="189"/>
      <c r="B1253" s="190"/>
      <c r="C1253" s="426"/>
      <c r="D1253" s="186"/>
      <c r="E1253" s="489"/>
      <c r="F1253" s="186"/>
      <c r="G1253" s="187"/>
      <c r="H1253" s="188"/>
      <c r="I1253" s="187"/>
      <c r="J1253" s="188"/>
      <c r="K1253" s="30"/>
      <c r="L1253" s="30"/>
      <c r="M1253" s="30"/>
      <c r="N1253" s="147"/>
      <c r="O1253" s="34">
        <v>0</v>
      </c>
      <c r="P1253" s="188"/>
      <c r="Q1253" s="188"/>
      <c r="R1253" s="188"/>
      <c r="S1253" s="205"/>
      <c r="T1253" s="205"/>
    </row>
    <row r="1254" spans="1:20" ht="12.75" customHeight="1" x14ac:dyDescent="0.2">
      <c r="A1254" s="189"/>
      <c r="B1254" s="190"/>
      <c r="C1254" s="426"/>
      <c r="D1254" s="186"/>
      <c r="E1254" s="489"/>
      <c r="F1254" s="186"/>
      <c r="G1254" s="187"/>
      <c r="H1254" s="188"/>
      <c r="I1254" s="187"/>
      <c r="J1254" s="188"/>
      <c r="K1254" s="30"/>
      <c r="L1254" s="30"/>
      <c r="M1254" s="32"/>
      <c r="N1254" s="147"/>
      <c r="O1254" s="34">
        <v>0</v>
      </c>
      <c r="P1254" s="188"/>
      <c r="Q1254" s="188"/>
      <c r="R1254" s="188"/>
      <c r="S1254" s="205"/>
      <c r="T1254" s="205"/>
    </row>
    <row r="1255" spans="1:20" ht="12.75" customHeight="1" x14ac:dyDescent="0.2">
      <c r="A1255" s="189"/>
      <c r="B1255" s="190"/>
      <c r="C1255" s="427"/>
      <c r="D1255" s="186"/>
      <c r="E1255" s="489"/>
      <c r="F1255" s="186"/>
      <c r="G1255" s="187"/>
      <c r="H1255" s="188"/>
      <c r="I1255" s="187"/>
      <c r="J1255" s="188"/>
      <c r="K1255" s="30"/>
      <c r="L1255" s="30"/>
      <c r="M1255" s="30"/>
      <c r="N1255" s="147"/>
      <c r="O1255" s="34">
        <v>0</v>
      </c>
      <c r="P1255" s="188"/>
      <c r="Q1255" s="188"/>
      <c r="R1255" s="188"/>
      <c r="S1255" s="205"/>
      <c r="T1255" s="205"/>
    </row>
    <row r="1256" spans="1:20" ht="12.75" customHeight="1" x14ac:dyDescent="0.2">
      <c r="A1256" s="189">
        <v>1</v>
      </c>
      <c r="B1256" s="190" t="s">
        <v>175</v>
      </c>
      <c r="C1256" s="350" t="s">
        <v>1667</v>
      </c>
      <c r="D1256" s="350" t="s">
        <v>1433</v>
      </c>
      <c r="E1256" s="489">
        <v>4</v>
      </c>
      <c r="F1256" s="186">
        <v>1.1486432255999999</v>
      </c>
      <c r="G1256" s="187">
        <v>0.23100000000000001</v>
      </c>
      <c r="H1256" s="188">
        <v>0.43859970000000004</v>
      </c>
      <c r="I1256" s="187">
        <v>0.151</v>
      </c>
      <c r="J1256" s="188">
        <v>0.35564576999999997</v>
      </c>
      <c r="K1256" s="161" t="s">
        <v>177</v>
      </c>
      <c r="L1256" s="161" t="s">
        <v>27</v>
      </c>
      <c r="M1256" s="161">
        <v>1</v>
      </c>
      <c r="N1256" s="161">
        <v>0.313</v>
      </c>
      <c r="O1256" s="34">
        <v>0.313</v>
      </c>
      <c r="P1256" s="188">
        <v>4.5945729023999995</v>
      </c>
      <c r="Q1256" s="188">
        <v>0.313</v>
      </c>
      <c r="R1256" s="188">
        <v>0.35439775559999998</v>
      </c>
      <c r="S1256" s="205"/>
      <c r="T1256" s="205"/>
    </row>
    <row r="1257" spans="1:20" ht="12.75" customHeight="1" x14ac:dyDescent="0.2">
      <c r="A1257" s="189"/>
      <c r="B1257" s="190"/>
      <c r="C1257" s="350"/>
      <c r="D1257" s="328"/>
      <c r="E1257" s="489"/>
      <c r="F1257" s="186"/>
      <c r="G1257" s="187"/>
      <c r="H1257" s="188"/>
      <c r="I1257" s="187"/>
      <c r="J1257" s="188"/>
      <c r="K1257" s="30"/>
      <c r="L1257" s="30"/>
      <c r="M1257" s="30"/>
      <c r="N1257" s="161"/>
      <c r="O1257" s="34">
        <v>0</v>
      </c>
      <c r="P1257" s="188"/>
      <c r="Q1257" s="188"/>
      <c r="R1257" s="188"/>
      <c r="S1257" s="205"/>
      <c r="T1257" s="205"/>
    </row>
    <row r="1258" spans="1:20" ht="12.75" customHeight="1" x14ac:dyDescent="0.2">
      <c r="A1258" s="189"/>
      <c r="B1258" s="190"/>
      <c r="C1258" s="350"/>
      <c r="D1258" s="328"/>
      <c r="E1258" s="489"/>
      <c r="F1258" s="186"/>
      <c r="G1258" s="187"/>
      <c r="H1258" s="188"/>
      <c r="I1258" s="187"/>
      <c r="J1258" s="188"/>
      <c r="K1258" s="30"/>
      <c r="L1258" s="30"/>
      <c r="M1258" s="32"/>
      <c r="N1258" s="161"/>
      <c r="O1258" s="34">
        <v>0</v>
      </c>
      <c r="P1258" s="188"/>
      <c r="Q1258" s="188"/>
      <c r="R1258" s="188"/>
      <c r="S1258" s="205"/>
      <c r="T1258" s="205"/>
    </row>
    <row r="1259" spans="1:20" ht="12.75" customHeight="1" x14ac:dyDescent="0.2">
      <c r="A1259" s="189"/>
      <c r="B1259" s="190"/>
      <c r="C1259" s="350"/>
      <c r="D1259" s="328"/>
      <c r="E1259" s="489"/>
      <c r="F1259" s="186"/>
      <c r="G1259" s="187"/>
      <c r="H1259" s="188"/>
      <c r="I1259" s="187"/>
      <c r="J1259" s="188"/>
      <c r="K1259" s="30"/>
      <c r="L1259" s="30"/>
      <c r="M1259" s="30"/>
      <c r="N1259" s="161"/>
      <c r="O1259" s="34">
        <v>0</v>
      </c>
      <c r="P1259" s="188"/>
      <c r="Q1259" s="188"/>
      <c r="R1259" s="188"/>
      <c r="S1259" s="205"/>
      <c r="T1259" s="205"/>
    </row>
    <row r="1260" spans="1:20" ht="12.75" customHeight="1" x14ac:dyDescent="0.2">
      <c r="A1260" s="189">
        <v>2</v>
      </c>
      <c r="B1260" s="190" t="s">
        <v>175</v>
      </c>
      <c r="C1260" s="350" t="s">
        <v>1668</v>
      </c>
      <c r="D1260" s="350" t="s">
        <v>1433</v>
      </c>
      <c r="E1260" s="489">
        <v>10</v>
      </c>
      <c r="F1260" s="186">
        <v>1.5619185635999999</v>
      </c>
      <c r="G1260" s="187">
        <v>0.23100000000000001</v>
      </c>
      <c r="H1260" s="188">
        <v>0.43859970000000004</v>
      </c>
      <c r="I1260" s="187">
        <v>0.151</v>
      </c>
      <c r="J1260" s="188">
        <v>0.35564576999999997</v>
      </c>
      <c r="K1260" s="161" t="s">
        <v>177</v>
      </c>
      <c r="L1260" s="161" t="s">
        <v>27</v>
      </c>
      <c r="M1260" s="161">
        <v>1</v>
      </c>
      <c r="N1260" s="161">
        <v>0.67800000000000005</v>
      </c>
      <c r="O1260" s="34">
        <v>0.67800000000000005</v>
      </c>
      <c r="P1260" s="188">
        <v>15.619185635999999</v>
      </c>
      <c r="Q1260" s="188">
        <v>0.67800000000000005</v>
      </c>
      <c r="R1260" s="188">
        <v>0.76767309360000002</v>
      </c>
      <c r="S1260" s="205"/>
      <c r="T1260" s="205"/>
    </row>
    <row r="1261" spans="1:20" ht="12.75" customHeight="1" x14ac:dyDescent="0.2">
      <c r="A1261" s="189"/>
      <c r="B1261" s="190"/>
      <c r="C1261" s="350"/>
      <c r="D1261" s="328"/>
      <c r="E1261" s="489"/>
      <c r="F1261" s="186"/>
      <c r="G1261" s="187"/>
      <c r="H1261" s="188"/>
      <c r="I1261" s="187"/>
      <c r="J1261" s="188"/>
      <c r="K1261" s="30"/>
      <c r="L1261" s="30"/>
      <c r="M1261" s="30"/>
      <c r="N1261" s="161"/>
      <c r="O1261" s="34">
        <v>0</v>
      </c>
      <c r="P1261" s="188"/>
      <c r="Q1261" s="188"/>
      <c r="R1261" s="188"/>
      <c r="S1261" s="205"/>
      <c r="T1261" s="205"/>
    </row>
    <row r="1262" spans="1:20" ht="12.75" customHeight="1" x14ac:dyDescent="0.2">
      <c r="A1262" s="189"/>
      <c r="B1262" s="190"/>
      <c r="C1262" s="350"/>
      <c r="D1262" s="328"/>
      <c r="E1262" s="489"/>
      <c r="F1262" s="186"/>
      <c r="G1262" s="187"/>
      <c r="H1262" s="188"/>
      <c r="I1262" s="187"/>
      <c r="J1262" s="188"/>
      <c r="K1262" s="30"/>
      <c r="L1262" s="30"/>
      <c r="M1262" s="32"/>
      <c r="N1262" s="161"/>
      <c r="O1262" s="34">
        <v>0</v>
      </c>
      <c r="P1262" s="188"/>
      <c r="Q1262" s="188"/>
      <c r="R1262" s="188"/>
      <c r="S1262" s="205"/>
      <c r="T1262" s="205"/>
    </row>
    <row r="1263" spans="1:20" ht="12.75" customHeight="1" x14ac:dyDescent="0.2">
      <c r="A1263" s="189"/>
      <c r="B1263" s="190"/>
      <c r="C1263" s="350"/>
      <c r="D1263" s="328"/>
      <c r="E1263" s="489"/>
      <c r="F1263" s="186"/>
      <c r="G1263" s="187"/>
      <c r="H1263" s="188"/>
      <c r="I1263" s="187"/>
      <c r="J1263" s="188"/>
      <c r="K1263" s="30"/>
      <c r="L1263" s="30"/>
      <c r="M1263" s="30"/>
      <c r="N1263" s="161"/>
      <c r="O1263" s="34">
        <v>0</v>
      </c>
      <c r="P1263" s="188"/>
      <c r="Q1263" s="188"/>
      <c r="R1263" s="188"/>
      <c r="S1263" s="205"/>
      <c r="T1263" s="205"/>
    </row>
    <row r="1264" spans="1:20" ht="12.75" customHeight="1" x14ac:dyDescent="0.2">
      <c r="A1264" s="189">
        <v>3</v>
      </c>
      <c r="B1264" s="190" t="s">
        <v>332</v>
      </c>
      <c r="C1264" s="350" t="s">
        <v>1669</v>
      </c>
      <c r="D1264" s="350" t="s">
        <v>1433</v>
      </c>
      <c r="E1264" s="489">
        <v>4</v>
      </c>
      <c r="F1264" s="186">
        <v>3.0133109399999998</v>
      </c>
      <c r="G1264" s="187">
        <v>0.46700000000000003</v>
      </c>
      <c r="H1264" s="188">
        <v>0.88669290000000012</v>
      </c>
      <c r="I1264" s="187">
        <v>0.30199999999999999</v>
      </c>
      <c r="J1264" s="188">
        <v>0.71129153999999994</v>
      </c>
      <c r="K1264" s="161" t="s">
        <v>333</v>
      </c>
      <c r="L1264" s="161" t="s">
        <v>27</v>
      </c>
      <c r="M1264" s="161">
        <v>1</v>
      </c>
      <c r="N1264" s="161">
        <v>1.25</v>
      </c>
      <c r="O1264" s="34">
        <v>1.25</v>
      </c>
      <c r="P1264" s="188">
        <v>12.053243759999999</v>
      </c>
      <c r="Q1264" s="188">
        <v>1.25</v>
      </c>
      <c r="R1264" s="188">
        <v>1.4153264999999997</v>
      </c>
      <c r="S1264" s="205"/>
      <c r="T1264" s="205"/>
    </row>
    <row r="1265" spans="1:20" ht="12.75" customHeight="1" x14ac:dyDescent="0.2">
      <c r="A1265" s="189"/>
      <c r="B1265" s="190"/>
      <c r="C1265" s="350"/>
      <c r="D1265" s="328"/>
      <c r="E1265" s="489"/>
      <c r="F1265" s="186"/>
      <c r="G1265" s="187"/>
      <c r="H1265" s="188"/>
      <c r="I1265" s="187"/>
      <c r="J1265" s="188"/>
      <c r="K1265" s="30"/>
      <c r="L1265" s="30"/>
      <c r="M1265" s="30"/>
      <c r="N1265" s="161"/>
      <c r="O1265" s="34">
        <v>0</v>
      </c>
      <c r="P1265" s="188"/>
      <c r="Q1265" s="188"/>
      <c r="R1265" s="188"/>
      <c r="S1265" s="205"/>
      <c r="T1265" s="205"/>
    </row>
    <row r="1266" spans="1:20" ht="12.75" customHeight="1" x14ac:dyDescent="0.2">
      <c r="A1266" s="189"/>
      <c r="B1266" s="190"/>
      <c r="C1266" s="350"/>
      <c r="D1266" s="328"/>
      <c r="E1266" s="489"/>
      <c r="F1266" s="186"/>
      <c r="G1266" s="187"/>
      <c r="H1266" s="188"/>
      <c r="I1266" s="187"/>
      <c r="J1266" s="188"/>
      <c r="K1266" s="30"/>
      <c r="L1266" s="30"/>
      <c r="M1266" s="32"/>
      <c r="N1266" s="161"/>
      <c r="O1266" s="34">
        <v>0</v>
      </c>
      <c r="P1266" s="188"/>
      <c r="Q1266" s="188"/>
      <c r="R1266" s="188"/>
      <c r="S1266" s="205"/>
      <c r="T1266" s="205"/>
    </row>
    <row r="1267" spans="1:20" ht="12.75" customHeight="1" x14ac:dyDescent="0.2">
      <c r="A1267" s="189"/>
      <c r="B1267" s="190"/>
      <c r="C1267" s="350"/>
      <c r="D1267" s="328"/>
      <c r="E1267" s="489"/>
      <c r="F1267" s="186"/>
      <c r="G1267" s="187"/>
      <c r="H1267" s="188"/>
      <c r="I1267" s="187"/>
      <c r="J1267" s="188"/>
      <c r="K1267" s="30"/>
      <c r="L1267" s="30"/>
      <c r="M1267" s="30"/>
      <c r="N1267" s="161"/>
      <c r="O1267" s="34">
        <v>0</v>
      </c>
      <c r="P1267" s="188"/>
      <c r="Q1267" s="188"/>
      <c r="R1267" s="188"/>
      <c r="S1267" s="205"/>
      <c r="T1267" s="205"/>
    </row>
    <row r="1268" spans="1:20" ht="12.75" customHeight="1" x14ac:dyDescent="0.2">
      <c r="A1268" s="189">
        <v>4</v>
      </c>
      <c r="B1268" s="190" t="s">
        <v>175</v>
      </c>
      <c r="C1268" s="350" t="s">
        <v>1670</v>
      </c>
      <c r="D1268" s="350" t="s">
        <v>1433</v>
      </c>
      <c r="E1268" s="489">
        <v>34</v>
      </c>
      <c r="F1268" s="186">
        <v>1.0297557996</v>
      </c>
      <c r="G1268" s="187">
        <v>0.23100000000000001</v>
      </c>
      <c r="H1268" s="188">
        <v>0.43859970000000004</v>
      </c>
      <c r="I1268" s="187">
        <v>0.151</v>
      </c>
      <c r="J1268" s="188">
        <v>0.35564576999999997</v>
      </c>
      <c r="K1268" s="161" t="s">
        <v>335</v>
      </c>
      <c r="L1268" s="161" t="s">
        <v>27</v>
      </c>
      <c r="M1268" s="161">
        <v>1</v>
      </c>
      <c r="N1268" s="161">
        <v>0.20799999999999999</v>
      </c>
      <c r="O1268" s="34">
        <v>0.20799999999999999</v>
      </c>
      <c r="P1268" s="188">
        <v>35.011697186399999</v>
      </c>
      <c r="Q1268" s="188">
        <v>0.20799999999999999</v>
      </c>
      <c r="R1268" s="188">
        <v>0.23551032959999998</v>
      </c>
      <c r="S1268" s="205"/>
      <c r="T1268" s="205"/>
    </row>
    <row r="1269" spans="1:20" ht="12.75" customHeight="1" x14ac:dyDescent="0.2">
      <c r="A1269" s="189"/>
      <c r="B1269" s="190"/>
      <c r="C1269" s="350"/>
      <c r="D1269" s="328"/>
      <c r="E1269" s="489"/>
      <c r="F1269" s="186"/>
      <c r="G1269" s="187"/>
      <c r="H1269" s="188"/>
      <c r="I1269" s="187"/>
      <c r="J1269" s="188"/>
      <c r="K1269" s="30"/>
      <c r="L1269" s="30"/>
      <c r="M1269" s="30"/>
      <c r="N1269" s="161"/>
      <c r="O1269" s="34">
        <v>0</v>
      </c>
      <c r="P1269" s="188"/>
      <c r="Q1269" s="188"/>
      <c r="R1269" s="188"/>
      <c r="S1269" s="205"/>
      <c r="T1269" s="205"/>
    </row>
    <row r="1270" spans="1:20" ht="12.75" customHeight="1" x14ac:dyDescent="0.2">
      <c r="A1270" s="189"/>
      <c r="B1270" s="190"/>
      <c r="C1270" s="350"/>
      <c r="D1270" s="328"/>
      <c r="E1270" s="489"/>
      <c r="F1270" s="186"/>
      <c r="G1270" s="187"/>
      <c r="H1270" s="188"/>
      <c r="I1270" s="187"/>
      <c r="J1270" s="188"/>
      <c r="K1270" s="30"/>
      <c r="L1270" s="30"/>
      <c r="M1270" s="32"/>
      <c r="N1270" s="161"/>
      <c r="O1270" s="34">
        <v>0</v>
      </c>
      <c r="P1270" s="188"/>
      <c r="Q1270" s="188"/>
      <c r="R1270" s="188"/>
      <c r="S1270" s="205"/>
      <c r="T1270" s="205"/>
    </row>
    <row r="1271" spans="1:20" ht="12.75" customHeight="1" x14ac:dyDescent="0.2">
      <c r="A1271" s="189"/>
      <c r="B1271" s="190"/>
      <c r="C1271" s="350"/>
      <c r="D1271" s="328"/>
      <c r="E1271" s="489"/>
      <c r="F1271" s="186"/>
      <c r="G1271" s="187"/>
      <c r="H1271" s="188"/>
      <c r="I1271" s="187"/>
      <c r="J1271" s="188"/>
      <c r="K1271" s="30"/>
      <c r="L1271" s="30"/>
      <c r="M1271" s="30"/>
      <c r="N1271" s="161"/>
      <c r="O1271" s="34">
        <v>0</v>
      </c>
      <c r="P1271" s="188"/>
      <c r="Q1271" s="188"/>
      <c r="R1271" s="188"/>
      <c r="S1271" s="205"/>
      <c r="T1271" s="205"/>
    </row>
    <row r="1272" spans="1:20" ht="12.75" customHeight="1" x14ac:dyDescent="0.2">
      <c r="A1272" s="189">
        <v>5</v>
      </c>
      <c r="B1272" s="190" t="s">
        <v>176</v>
      </c>
      <c r="C1272" s="350" t="s">
        <v>1671</v>
      </c>
      <c r="D1272" s="350" t="s">
        <v>1433</v>
      </c>
      <c r="E1272" s="489">
        <v>30</v>
      </c>
      <c r="F1272" s="186">
        <v>1.4331339479999998</v>
      </c>
      <c r="G1272" s="187">
        <v>0.34499999999999997</v>
      </c>
      <c r="H1272" s="188">
        <v>0.6550514999999999</v>
      </c>
      <c r="I1272" s="187">
        <v>0.22700000000000001</v>
      </c>
      <c r="J1272" s="188">
        <v>0.53464628999999997</v>
      </c>
      <c r="K1272" s="161" t="s">
        <v>337</v>
      </c>
      <c r="L1272" s="161" t="s">
        <v>27</v>
      </c>
      <c r="M1272" s="161">
        <v>1</v>
      </c>
      <c r="N1272" s="161">
        <v>0.215</v>
      </c>
      <c r="O1272" s="34">
        <v>0.215</v>
      </c>
      <c r="P1272" s="188">
        <v>42.994018439999998</v>
      </c>
      <c r="Q1272" s="188">
        <v>0.215</v>
      </c>
      <c r="R1272" s="188">
        <v>0.24343615799999999</v>
      </c>
      <c r="S1272" s="205"/>
      <c r="T1272" s="205"/>
    </row>
    <row r="1273" spans="1:20" ht="12.75" customHeight="1" x14ac:dyDescent="0.2">
      <c r="A1273" s="189"/>
      <c r="B1273" s="190"/>
      <c r="C1273" s="350"/>
      <c r="D1273" s="328"/>
      <c r="E1273" s="489"/>
      <c r="F1273" s="186"/>
      <c r="G1273" s="187"/>
      <c r="H1273" s="188"/>
      <c r="I1273" s="187"/>
      <c r="J1273" s="188"/>
      <c r="K1273" s="30"/>
      <c r="L1273" s="30"/>
      <c r="M1273" s="30"/>
      <c r="N1273" s="161"/>
      <c r="O1273" s="34">
        <v>0</v>
      </c>
      <c r="P1273" s="188"/>
      <c r="Q1273" s="188"/>
      <c r="R1273" s="188"/>
      <c r="S1273" s="205"/>
      <c r="T1273" s="205"/>
    </row>
    <row r="1274" spans="1:20" ht="12.75" customHeight="1" x14ac:dyDescent="0.2">
      <c r="A1274" s="189"/>
      <c r="B1274" s="190"/>
      <c r="C1274" s="350"/>
      <c r="D1274" s="328"/>
      <c r="E1274" s="489"/>
      <c r="F1274" s="186"/>
      <c r="G1274" s="187"/>
      <c r="H1274" s="188"/>
      <c r="I1274" s="187"/>
      <c r="J1274" s="188"/>
      <c r="K1274" s="30"/>
      <c r="L1274" s="30"/>
      <c r="M1274" s="32"/>
      <c r="N1274" s="161"/>
      <c r="O1274" s="34">
        <v>0</v>
      </c>
      <c r="P1274" s="188"/>
      <c r="Q1274" s="188"/>
      <c r="R1274" s="188"/>
      <c r="S1274" s="205"/>
      <c r="T1274" s="205"/>
    </row>
    <row r="1275" spans="1:20" ht="12.75" customHeight="1" x14ac:dyDescent="0.2">
      <c r="A1275" s="189"/>
      <c r="B1275" s="190"/>
      <c r="C1275" s="350"/>
      <c r="D1275" s="328"/>
      <c r="E1275" s="489"/>
      <c r="F1275" s="186"/>
      <c r="G1275" s="187"/>
      <c r="H1275" s="188"/>
      <c r="I1275" s="187"/>
      <c r="J1275" s="188"/>
      <c r="K1275" s="30"/>
      <c r="L1275" s="30"/>
      <c r="M1275" s="30"/>
      <c r="N1275" s="161"/>
      <c r="O1275" s="34">
        <v>0</v>
      </c>
      <c r="P1275" s="188"/>
      <c r="Q1275" s="188"/>
      <c r="R1275" s="188"/>
      <c r="S1275" s="205"/>
      <c r="T1275" s="205"/>
    </row>
    <row r="1276" spans="1:20" ht="12.75" customHeight="1" x14ac:dyDescent="0.2">
      <c r="A1276" s="189">
        <v>6</v>
      </c>
      <c r="B1276" s="190" t="s">
        <v>176</v>
      </c>
      <c r="C1276" s="350" t="s">
        <v>1672</v>
      </c>
      <c r="D1276" s="350" t="s">
        <v>1433</v>
      </c>
      <c r="E1276" s="489">
        <v>76</v>
      </c>
      <c r="F1276" s="186">
        <v>1.7796058751999997</v>
      </c>
      <c r="G1276" s="187">
        <v>0.34499999999999997</v>
      </c>
      <c r="H1276" s="188">
        <v>0.6550514999999999</v>
      </c>
      <c r="I1276" s="187">
        <v>0.22700000000000001</v>
      </c>
      <c r="J1276" s="188">
        <v>0.53464628999999997</v>
      </c>
      <c r="K1276" s="161" t="s">
        <v>337</v>
      </c>
      <c r="L1276" s="161" t="s">
        <v>27</v>
      </c>
      <c r="M1276" s="161">
        <v>1</v>
      </c>
      <c r="N1276" s="156">
        <v>0.52100000000000002</v>
      </c>
      <c r="O1276" s="34">
        <v>0.52100000000000002</v>
      </c>
      <c r="P1276" s="188">
        <v>135.25004651519998</v>
      </c>
      <c r="Q1276" s="188">
        <v>0.52100000000000002</v>
      </c>
      <c r="R1276" s="188">
        <v>0.58990808519999993</v>
      </c>
      <c r="S1276" s="205"/>
      <c r="T1276" s="205"/>
    </row>
    <row r="1277" spans="1:20" ht="12.75" customHeight="1" x14ac:dyDescent="0.2">
      <c r="A1277" s="189"/>
      <c r="B1277" s="190"/>
      <c r="C1277" s="350"/>
      <c r="D1277" s="328"/>
      <c r="E1277" s="489"/>
      <c r="F1277" s="186"/>
      <c r="G1277" s="187"/>
      <c r="H1277" s="188"/>
      <c r="I1277" s="187"/>
      <c r="J1277" s="188"/>
      <c r="K1277" s="30"/>
      <c r="L1277" s="30"/>
      <c r="M1277" s="30"/>
      <c r="N1277" s="161"/>
      <c r="O1277" s="34">
        <v>0</v>
      </c>
      <c r="P1277" s="188"/>
      <c r="Q1277" s="188"/>
      <c r="R1277" s="188"/>
      <c r="S1277" s="205"/>
      <c r="T1277" s="205"/>
    </row>
    <row r="1278" spans="1:20" ht="12.75" customHeight="1" x14ac:dyDescent="0.2">
      <c r="A1278" s="189"/>
      <c r="B1278" s="190"/>
      <c r="C1278" s="350"/>
      <c r="D1278" s="328"/>
      <c r="E1278" s="489"/>
      <c r="F1278" s="186"/>
      <c r="G1278" s="187"/>
      <c r="H1278" s="188"/>
      <c r="I1278" s="187"/>
      <c r="J1278" s="188"/>
      <c r="K1278" s="30"/>
      <c r="L1278" s="30"/>
      <c r="M1278" s="32"/>
      <c r="N1278" s="161"/>
      <c r="O1278" s="34">
        <v>0</v>
      </c>
      <c r="P1278" s="188"/>
      <c r="Q1278" s="188"/>
      <c r="R1278" s="188"/>
      <c r="S1278" s="205"/>
      <c r="T1278" s="205"/>
    </row>
    <row r="1279" spans="1:20" ht="12.75" customHeight="1" x14ac:dyDescent="0.2">
      <c r="A1279" s="189"/>
      <c r="B1279" s="190"/>
      <c r="C1279" s="350"/>
      <c r="D1279" s="328"/>
      <c r="E1279" s="489"/>
      <c r="F1279" s="186"/>
      <c r="G1279" s="187"/>
      <c r="H1279" s="188"/>
      <c r="I1279" s="187"/>
      <c r="J1279" s="188"/>
      <c r="K1279" s="30"/>
      <c r="L1279" s="30"/>
      <c r="M1279" s="30"/>
      <c r="N1279" s="161"/>
      <c r="O1279" s="34">
        <v>0</v>
      </c>
      <c r="P1279" s="188"/>
      <c r="Q1279" s="188"/>
      <c r="R1279" s="188"/>
      <c r="S1279" s="205"/>
      <c r="T1279" s="205"/>
    </row>
    <row r="1280" spans="1:20" ht="12.75" customHeight="1" x14ac:dyDescent="0.2">
      <c r="A1280" s="189">
        <v>7</v>
      </c>
      <c r="B1280" s="190" t="s">
        <v>175</v>
      </c>
      <c r="C1280" s="350" t="s">
        <v>1673</v>
      </c>
      <c r="D1280" s="350" t="s">
        <v>1433</v>
      </c>
      <c r="E1280" s="489">
        <v>48</v>
      </c>
      <c r="F1280" s="186">
        <v>0.89388445559999996</v>
      </c>
      <c r="G1280" s="187">
        <v>0.23100000000000001</v>
      </c>
      <c r="H1280" s="188">
        <v>0.43859970000000004</v>
      </c>
      <c r="I1280" s="187">
        <v>0.151</v>
      </c>
      <c r="J1280" s="188">
        <v>0.35564576999999997</v>
      </c>
      <c r="K1280" s="161" t="s">
        <v>228</v>
      </c>
      <c r="L1280" s="161" t="s">
        <v>27</v>
      </c>
      <c r="M1280" s="161">
        <v>1</v>
      </c>
      <c r="N1280" s="161">
        <v>8.7999999999999995E-2</v>
      </c>
      <c r="O1280" s="34">
        <v>8.7999999999999995E-2</v>
      </c>
      <c r="P1280" s="188">
        <v>42.9064538688</v>
      </c>
      <c r="Q1280" s="188">
        <v>8.7999999999999995E-2</v>
      </c>
      <c r="R1280" s="188">
        <v>9.9638985599999993E-2</v>
      </c>
      <c r="S1280" s="205"/>
      <c r="T1280" s="205"/>
    </row>
    <row r="1281" spans="1:20" ht="12.75" customHeight="1" x14ac:dyDescent="0.2">
      <c r="A1281" s="189"/>
      <c r="B1281" s="190"/>
      <c r="C1281" s="350"/>
      <c r="D1281" s="328"/>
      <c r="E1281" s="489"/>
      <c r="F1281" s="186"/>
      <c r="G1281" s="187"/>
      <c r="H1281" s="188"/>
      <c r="I1281" s="187"/>
      <c r="J1281" s="188"/>
      <c r="K1281" s="30"/>
      <c r="L1281" s="30"/>
      <c r="M1281" s="30"/>
      <c r="N1281" s="161"/>
      <c r="O1281" s="34">
        <v>0</v>
      </c>
      <c r="P1281" s="188"/>
      <c r="Q1281" s="188"/>
      <c r="R1281" s="188"/>
      <c r="S1281" s="205"/>
      <c r="T1281" s="205"/>
    </row>
    <row r="1282" spans="1:20" ht="12.75" customHeight="1" x14ac:dyDescent="0.2">
      <c r="A1282" s="189"/>
      <c r="B1282" s="190"/>
      <c r="C1282" s="350"/>
      <c r="D1282" s="328"/>
      <c r="E1282" s="489"/>
      <c r="F1282" s="186"/>
      <c r="G1282" s="187"/>
      <c r="H1282" s="188"/>
      <c r="I1282" s="187"/>
      <c r="J1282" s="188"/>
      <c r="K1282" s="30"/>
      <c r="L1282" s="30"/>
      <c r="M1282" s="32"/>
      <c r="N1282" s="161"/>
      <c r="O1282" s="34">
        <v>0</v>
      </c>
      <c r="P1282" s="188"/>
      <c r="Q1282" s="188"/>
      <c r="R1282" s="188"/>
      <c r="S1282" s="205"/>
      <c r="T1282" s="205"/>
    </row>
    <row r="1283" spans="1:20" ht="12.75" customHeight="1" x14ac:dyDescent="0.2">
      <c r="A1283" s="189"/>
      <c r="B1283" s="190"/>
      <c r="C1283" s="350"/>
      <c r="D1283" s="328"/>
      <c r="E1283" s="489"/>
      <c r="F1283" s="186"/>
      <c r="G1283" s="187"/>
      <c r="H1283" s="188"/>
      <c r="I1283" s="187"/>
      <c r="J1283" s="188"/>
      <c r="K1283" s="30"/>
      <c r="L1283" s="30"/>
      <c r="M1283" s="30"/>
      <c r="N1283" s="161"/>
      <c r="O1283" s="34">
        <v>0</v>
      </c>
      <c r="P1283" s="188"/>
      <c r="Q1283" s="188"/>
      <c r="R1283" s="188"/>
      <c r="S1283" s="205"/>
      <c r="T1283" s="205"/>
    </row>
    <row r="1284" spans="1:20" ht="12.75" customHeight="1" x14ac:dyDescent="0.2">
      <c r="A1284" s="189">
        <v>8</v>
      </c>
      <c r="B1284" s="190" t="s">
        <v>175</v>
      </c>
      <c r="C1284" s="350" t="s">
        <v>1674</v>
      </c>
      <c r="D1284" s="350" t="s">
        <v>1433</v>
      </c>
      <c r="E1284" s="489">
        <v>24</v>
      </c>
      <c r="F1284" s="186">
        <v>1.1248657404</v>
      </c>
      <c r="G1284" s="187">
        <v>0.23100000000000001</v>
      </c>
      <c r="H1284" s="188">
        <v>0.43859970000000004</v>
      </c>
      <c r="I1284" s="187">
        <v>0.151</v>
      </c>
      <c r="J1284" s="188">
        <v>0.35564576999999997</v>
      </c>
      <c r="K1284" s="161" t="s">
        <v>228</v>
      </c>
      <c r="L1284" s="161" t="s">
        <v>27</v>
      </c>
      <c r="M1284" s="161">
        <v>1</v>
      </c>
      <c r="N1284" s="161">
        <v>0.29199999999999998</v>
      </c>
      <c r="O1284" s="34">
        <v>0.29199999999999998</v>
      </c>
      <c r="P1284" s="188">
        <v>26.996777769600001</v>
      </c>
      <c r="Q1284" s="188">
        <v>0.29199999999999998</v>
      </c>
      <c r="R1284" s="188">
        <v>0.33062027039999997</v>
      </c>
      <c r="S1284" s="205"/>
      <c r="T1284" s="205"/>
    </row>
    <row r="1285" spans="1:20" ht="12.75" customHeight="1" x14ac:dyDescent="0.2">
      <c r="A1285" s="189"/>
      <c r="B1285" s="190"/>
      <c r="C1285" s="350"/>
      <c r="D1285" s="328"/>
      <c r="E1285" s="489"/>
      <c r="F1285" s="186"/>
      <c r="G1285" s="187"/>
      <c r="H1285" s="188"/>
      <c r="I1285" s="187"/>
      <c r="J1285" s="188"/>
      <c r="K1285" s="30"/>
      <c r="L1285" s="30"/>
      <c r="M1285" s="30"/>
      <c r="N1285" s="161"/>
      <c r="O1285" s="34">
        <v>0</v>
      </c>
      <c r="P1285" s="188"/>
      <c r="Q1285" s="188"/>
      <c r="R1285" s="188"/>
      <c r="S1285" s="205"/>
      <c r="T1285" s="205"/>
    </row>
    <row r="1286" spans="1:20" ht="12.75" customHeight="1" x14ac:dyDescent="0.2">
      <c r="A1286" s="189"/>
      <c r="B1286" s="190"/>
      <c r="C1286" s="350"/>
      <c r="D1286" s="328"/>
      <c r="E1286" s="489"/>
      <c r="F1286" s="186"/>
      <c r="G1286" s="187"/>
      <c r="H1286" s="188"/>
      <c r="I1286" s="187"/>
      <c r="J1286" s="188"/>
      <c r="K1286" s="30"/>
      <c r="L1286" s="30"/>
      <c r="M1286" s="32"/>
      <c r="N1286" s="161"/>
      <c r="O1286" s="34">
        <v>0</v>
      </c>
      <c r="P1286" s="188"/>
      <c r="Q1286" s="188"/>
      <c r="R1286" s="188"/>
      <c r="S1286" s="205"/>
      <c r="T1286" s="205"/>
    </row>
    <row r="1287" spans="1:20" ht="12.75" customHeight="1" x14ac:dyDescent="0.2">
      <c r="A1287" s="189"/>
      <c r="B1287" s="190"/>
      <c r="C1287" s="350"/>
      <c r="D1287" s="328"/>
      <c r="E1287" s="489"/>
      <c r="F1287" s="186"/>
      <c r="G1287" s="187"/>
      <c r="H1287" s="188"/>
      <c r="I1287" s="187"/>
      <c r="J1287" s="188"/>
      <c r="K1287" s="30"/>
      <c r="L1287" s="30"/>
      <c r="M1287" s="30"/>
      <c r="N1287" s="161"/>
      <c r="O1287" s="34">
        <v>0</v>
      </c>
      <c r="P1287" s="188"/>
      <c r="Q1287" s="188"/>
      <c r="R1287" s="188"/>
      <c r="S1287" s="205"/>
      <c r="T1287" s="205"/>
    </row>
    <row r="1288" spans="1:20" s="44" customFormat="1" ht="12.75" customHeight="1" x14ac:dyDescent="0.2">
      <c r="A1288" s="456"/>
      <c r="B1288" s="459"/>
      <c r="C1288" s="462" t="s">
        <v>1319</v>
      </c>
      <c r="D1288" s="459"/>
      <c r="E1288" s="474"/>
      <c r="F1288" s="477">
        <v>0</v>
      </c>
      <c r="G1288" s="500"/>
      <c r="H1288" s="470">
        <v>0</v>
      </c>
      <c r="I1288" s="497"/>
      <c r="J1288" s="470">
        <v>0</v>
      </c>
      <c r="K1288" s="88"/>
      <c r="L1288" s="88"/>
      <c r="M1288" s="88"/>
      <c r="N1288" s="89"/>
      <c r="O1288" s="90">
        <v>0</v>
      </c>
      <c r="P1288" s="470">
        <v>0</v>
      </c>
      <c r="Q1288" s="470">
        <v>0</v>
      </c>
      <c r="R1288" s="470">
        <v>0</v>
      </c>
      <c r="S1288" s="480"/>
      <c r="T1288" s="503"/>
    </row>
    <row r="1289" spans="1:20" s="44" customFormat="1" ht="12.75" customHeight="1" x14ac:dyDescent="0.2">
      <c r="A1289" s="457"/>
      <c r="B1289" s="460"/>
      <c r="C1289" s="463"/>
      <c r="D1289" s="460"/>
      <c r="E1289" s="475"/>
      <c r="F1289" s="478"/>
      <c r="G1289" s="501"/>
      <c r="H1289" s="471"/>
      <c r="I1289" s="498"/>
      <c r="J1289" s="471"/>
      <c r="K1289" s="88"/>
      <c r="L1289" s="88"/>
      <c r="M1289" s="88"/>
      <c r="N1289" s="89"/>
      <c r="O1289" s="90">
        <v>0</v>
      </c>
      <c r="P1289" s="471"/>
      <c r="Q1289" s="471"/>
      <c r="R1289" s="471"/>
      <c r="S1289" s="480"/>
      <c r="T1289" s="503"/>
    </row>
    <row r="1290" spans="1:20" s="44" customFormat="1" ht="12.75" customHeight="1" x14ac:dyDescent="0.2">
      <c r="A1290" s="457"/>
      <c r="B1290" s="460"/>
      <c r="C1290" s="463"/>
      <c r="D1290" s="460"/>
      <c r="E1290" s="475"/>
      <c r="F1290" s="478"/>
      <c r="G1290" s="501"/>
      <c r="H1290" s="471"/>
      <c r="I1290" s="498"/>
      <c r="J1290" s="471"/>
      <c r="K1290" s="88"/>
      <c r="L1290" s="88"/>
      <c r="M1290" s="88"/>
      <c r="N1290" s="89"/>
      <c r="O1290" s="90">
        <v>0</v>
      </c>
      <c r="P1290" s="471"/>
      <c r="Q1290" s="471"/>
      <c r="R1290" s="471"/>
      <c r="S1290" s="480"/>
      <c r="T1290" s="503"/>
    </row>
    <row r="1291" spans="1:20" s="44" customFormat="1" ht="12.75" customHeight="1" x14ac:dyDescent="0.2">
      <c r="A1291" s="458"/>
      <c r="B1291" s="461"/>
      <c r="C1291" s="464"/>
      <c r="D1291" s="461"/>
      <c r="E1291" s="476"/>
      <c r="F1291" s="479"/>
      <c r="G1291" s="502"/>
      <c r="H1291" s="472"/>
      <c r="I1291" s="499"/>
      <c r="J1291" s="472"/>
      <c r="K1291" s="88"/>
      <c r="L1291" s="88"/>
      <c r="M1291" s="88"/>
      <c r="N1291" s="89"/>
      <c r="O1291" s="90">
        <v>0</v>
      </c>
      <c r="P1291" s="472"/>
      <c r="Q1291" s="472"/>
      <c r="R1291" s="472"/>
      <c r="S1291" s="480"/>
      <c r="T1291" s="503"/>
    </row>
    <row r="1292" spans="1:20" s="44" customFormat="1" ht="12.75" customHeight="1" x14ac:dyDescent="0.2">
      <c r="A1292" s="456"/>
      <c r="B1292" s="459"/>
      <c r="C1292" s="462" t="s">
        <v>1320</v>
      </c>
      <c r="D1292" s="459"/>
      <c r="E1292" s="474"/>
      <c r="F1292" s="477">
        <v>0</v>
      </c>
      <c r="G1292" s="500"/>
      <c r="H1292" s="470">
        <v>0</v>
      </c>
      <c r="I1292" s="497"/>
      <c r="J1292" s="470">
        <v>0</v>
      </c>
      <c r="K1292" s="88"/>
      <c r="L1292" s="88"/>
      <c r="M1292" s="88"/>
      <c r="N1292" s="89"/>
      <c r="O1292" s="90">
        <v>0</v>
      </c>
      <c r="P1292" s="470">
        <v>0</v>
      </c>
      <c r="Q1292" s="470">
        <v>0</v>
      </c>
      <c r="R1292" s="470">
        <v>0</v>
      </c>
      <c r="S1292" s="480"/>
      <c r="T1292" s="481">
        <v>1.5130999886239632E-3</v>
      </c>
    </row>
    <row r="1293" spans="1:20" s="44" customFormat="1" ht="12.75" customHeight="1" x14ac:dyDescent="0.2">
      <c r="A1293" s="457"/>
      <c r="B1293" s="460"/>
      <c r="C1293" s="463"/>
      <c r="D1293" s="460"/>
      <c r="E1293" s="475"/>
      <c r="F1293" s="478"/>
      <c r="G1293" s="501"/>
      <c r="H1293" s="471"/>
      <c r="I1293" s="498"/>
      <c r="J1293" s="471"/>
      <c r="K1293" s="88"/>
      <c r="L1293" s="88"/>
      <c r="M1293" s="88"/>
      <c r="N1293" s="89"/>
      <c r="O1293" s="90">
        <v>0</v>
      </c>
      <c r="P1293" s="471"/>
      <c r="Q1293" s="471"/>
      <c r="R1293" s="471"/>
      <c r="S1293" s="480"/>
      <c r="T1293" s="481"/>
    </row>
    <row r="1294" spans="1:20" s="44" customFormat="1" ht="12.75" customHeight="1" x14ac:dyDescent="0.2">
      <c r="A1294" s="457"/>
      <c r="B1294" s="460"/>
      <c r="C1294" s="463"/>
      <c r="D1294" s="460"/>
      <c r="E1294" s="475"/>
      <c r="F1294" s="478"/>
      <c r="G1294" s="501"/>
      <c r="H1294" s="471"/>
      <c r="I1294" s="498"/>
      <c r="J1294" s="471"/>
      <c r="K1294" s="88"/>
      <c r="L1294" s="88"/>
      <c r="M1294" s="88"/>
      <c r="N1294" s="89"/>
      <c r="O1294" s="90">
        <v>0</v>
      </c>
      <c r="P1294" s="471"/>
      <c r="Q1294" s="471"/>
      <c r="R1294" s="471"/>
      <c r="S1294" s="480"/>
      <c r="T1294" s="481"/>
    </row>
    <row r="1295" spans="1:20" s="44" customFormat="1" ht="12.75" customHeight="1" x14ac:dyDescent="0.2">
      <c r="A1295" s="458"/>
      <c r="B1295" s="461"/>
      <c r="C1295" s="464"/>
      <c r="D1295" s="461"/>
      <c r="E1295" s="476"/>
      <c r="F1295" s="479"/>
      <c r="G1295" s="502"/>
      <c r="H1295" s="472"/>
      <c r="I1295" s="499"/>
      <c r="J1295" s="472"/>
      <c r="K1295" s="88"/>
      <c r="L1295" s="88"/>
      <c r="M1295" s="88"/>
      <c r="N1295" s="89"/>
      <c r="O1295" s="90">
        <v>0</v>
      </c>
      <c r="P1295" s="472"/>
      <c r="Q1295" s="472"/>
      <c r="R1295" s="472"/>
      <c r="S1295" s="480"/>
      <c r="T1295" s="481"/>
    </row>
    <row r="1296" spans="1:20" ht="12.75" customHeight="1" x14ac:dyDescent="0.2">
      <c r="A1296" s="189"/>
      <c r="B1296" s="190"/>
      <c r="C1296" s="482" t="s">
        <v>1675</v>
      </c>
      <c r="D1296" s="328"/>
      <c r="E1296" s="489"/>
      <c r="F1296" s="186">
        <v>0</v>
      </c>
      <c r="G1296" s="187"/>
      <c r="H1296" s="188">
        <v>0</v>
      </c>
      <c r="I1296" s="187"/>
      <c r="J1296" s="188">
        <v>0</v>
      </c>
      <c r="K1296" s="147"/>
      <c r="L1296" s="147"/>
      <c r="M1296" s="147"/>
      <c r="N1296" s="147"/>
      <c r="O1296" s="34">
        <v>0</v>
      </c>
      <c r="P1296" s="188">
        <v>0</v>
      </c>
      <c r="Q1296" s="188">
        <v>0</v>
      </c>
      <c r="R1296" s="188">
        <v>0</v>
      </c>
      <c r="S1296" s="205">
        <v>0</v>
      </c>
      <c r="T1296" s="205">
        <v>0</v>
      </c>
    </row>
    <row r="1297" spans="1:20" ht="12.75" customHeight="1" x14ac:dyDescent="0.2">
      <c r="A1297" s="189"/>
      <c r="B1297" s="190"/>
      <c r="C1297" s="482"/>
      <c r="D1297" s="328"/>
      <c r="E1297" s="489"/>
      <c r="F1297" s="186"/>
      <c r="G1297" s="187"/>
      <c r="H1297" s="188"/>
      <c r="I1297" s="187"/>
      <c r="J1297" s="188"/>
      <c r="K1297" s="30"/>
      <c r="L1297" s="30"/>
      <c r="M1297" s="30"/>
      <c r="N1297" s="147"/>
      <c r="O1297" s="34">
        <v>0</v>
      </c>
      <c r="P1297" s="188"/>
      <c r="Q1297" s="188"/>
      <c r="R1297" s="188"/>
      <c r="S1297" s="205"/>
      <c r="T1297" s="205"/>
    </row>
    <row r="1298" spans="1:20" ht="12.75" customHeight="1" x14ac:dyDescent="0.2">
      <c r="A1298" s="189"/>
      <c r="B1298" s="190"/>
      <c r="C1298" s="482"/>
      <c r="D1298" s="328"/>
      <c r="E1298" s="489"/>
      <c r="F1298" s="186"/>
      <c r="G1298" s="187"/>
      <c r="H1298" s="188"/>
      <c r="I1298" s="187"/>
      <c r="J1298" s="188"/>
      <c r="K1298" s="30"/>
      <c r="L1298" s="30"/>
      <c r="M1298" s="32"/>
      <c r="N1298" s="147"/>
      <c r="O1298" s="34">
        <v>0</v>
      </c>
      <c r="P1298" s="188"/>
      <c r="Q1298" s="188"/>
      <c r="R1298" s="188"/>
      <c r="S1298" s="205"/>
      <c r="T1298" s="205"/>
    </row>
    <row r="1299" spans="1:20" ht="12.75" customHeight="1" x14ac:dyDescent="0.2">
      <c r="A1299" s="189"/>
      <c r="B1299" s="190"/>
      <c r="C1299" s="482"/>
      <c r="D1299" s="328"/>
      <c r="E1299" s="489"/>
      <c r="F1299" s="186"/>
      <c r="G1299" s="187"/>
      <c r="H1299" s="188"/>
      <c r="I1299" s="187"/>
      <c r="J1299" s="188"/>
      <c r="K1299" s="30"/>
      <c r="L1299" s="30"/>
      <c r="M1299" s="30"/>
      <c r="N1299" s="147"/>
      <c r="O1299" s="34">
        <v>0</v>
      </c>
      <c r="P1299" s="188"/>
      <c r="Q1299" s="188"/>
      <c r="R1299" s="188"/>
      <c r="S1299" s="205"/>
      <c r="T1299" s="205"/>
    </row>
    <row r="1300" spans="1:20" ht="12.75" customHeight="1" x14ac:dyDescent="0.2">
      <c r="A1300" s="189"/>
      <c r="B1300" s="220"/>
      <c r="C1300" s="226" t="s">
        <v>1676</v>
      </c>
      <c r="D1300" s="204"/>
      <c r="E1300" s="321"/>
      <c r="F1300" s="221">
        <v>0</v>
      </c>
      <c r="G1300" s="225"/>
      <c r="H1300" s="205">
        <v>0</v>
      </c>
      <c r="I1300" s="225"/>
      <c r="J1300" s="205">
        <v>0</v>
      </c>
      <c r="K1300" s="23"/>
      <c r="L1300" s="23"/>
      <c r="M1300" s="23"/>
      <c r="N1300" s="144"/>
      <c r="O1300" s="45">
        <v>0</v>
      </c>
      <c r="P1300" s="205">
        <v>0</v>
      </c>
      <c r="Q1300" s="205">
        <v>0</v>
      </c>
      <c r="R1300" s="205">
        <v>0</v>
      </c>
      <c r="S1300" s="205">
        <v>0</v>
      </c>
      <c r="T1300" s="205">
        <v>0</v>
      </c>
    </row>
    <row r="1301" spans="1:20" ht="12.75" customHeight="1" x14ac:dyDescent="0.2">
      <c r="A1301" s="189"/>
      <c r="B1301" s="220"/>
      <c r="C1301" s="226"/>
      <c r="D1301" s="204"/>
      <c r="E1301" s="321"/>
      <c r="F1301" s="221"/>
      <c r="G1301" s="225"/>
      <c r="H1301" s="205"/>
      <c r="I1301" s="225"/>
      <c r="J1301" s="205"/>
      <c r="K1301" s="23"/>
      <c r="L1301" s="23"/>
      <c r="M1301" s="23"/>
      <c r="N1301" s="144"/>
      <c r="O1301" s="45">
        <v>0</v>
      </c>
      <c r="P1301" s="205"/>
      <c r="Q1301" s="205"/>
      <c r="R1301" s="205"/>
      <c r="S1301" s="205"/>
      <c r="T1301" s="205"/>
    </row>
    <row r="1302" spans="1:20" ht="12.75" customHeight="1" x14ac:dyDescent="0.2">
      <c r="A1302" s="189"/>
      <c r="B1302" s="220"/>
      <c r="C1302" s="226"/>
      <c r="D1302" s="204"/>
      <c r="E1302" s="321"/>
      <c r="F1302" s="221"/>
      <c r="G1302" s="225"/>
      <c r="H1302" s="205"/>
      <c r="I1302" s="225"/>
      <c r="J1302" s="205"/>
      <c r="K1302" s="23"/>
      <c r="L1302" s="23"/>
      <c r="M1302" s="24"/>
      <c r="N1302" s="144"/>
      <c r="O1302" s="45">
        <v>0</v>
      </c>
      <c r="P1302" s="205"/>
      <c r="Q1302" s="205"/>
      <c r="R1302" s="205"/>
      <c r="S1302" s="205"/>
      <c r="T1302" s="205"/>
    </row>
    <row r="1303" spans="1:20" ht="12.75" customHeight="1" x14ac:dyDescent="0.2">
      <c r="A1303" s="189"/>
      <c r="B1303" s="220"/>
      <c r="C1303" s="226"/>
      <c r="D1303" s="204"/>
      <c r="E1303" s="321"/>
      <c r="F1303" s="221"/>
      <c r="G1303" s="225"/>
      <c r="H1303" s="205"/>
      <c r="I1303" s="225"/>
      <c r="J1303" s="205"/>
      <c r="K1303" s="23"/>
      <c r="L1303" s="23"/>
      <c r="M1303" s="23"/>
      <c r="N1303" s="144"/>
      <c r="O1303" s="45">
        <v>0</v>
      </c>
      <c r="P1303" s="205"/>
      <c r="Q1303" s="205"/>
      <c r="R1303" s="205"/>
      <c r="S1303" s="205"/>
      <c r="T1303" s="205"/>
    </row>
    <row r="1304" spans="1:20" ht="12.75" customHeight="1" x14ac:dyDescent="0.2">
      <c r="A1304" s="189">
        <v>1</v>
      </c>
      <c r="B1304" s="306" t="s">
        <v>221</v>
      </c>
      <c r="C1304" s="194" t="s">
        <v>1677</v>
      </c>
      <c r="D1304" s="350" t="s">
        <v>1433</v>
      </c>
      <c r="E1304" s="321">
        <v>1</v>
      </c>
      <c r="F1304" s="221">
        <v>30.7880334</v>
      </c>
      <c r="G1304" s="225">
        <v>0.91</v>
      </c>
      <c r="H1304" s="205">
        <v>1.7278169999999999</v>
      </c>
      <c r="I1304" s="225">
        <v>0.32</v>
      </c>
      <c r="J1304" s="205">
        <v>0.75368640000000009</v>
      </c>
      <c r="K1304" s="23" t="s">
        <v>353</v>
      </c>
      <c r="L1304" s="23" t="s">
        <v>27</v>
      </c>
      <c r="M1304" s="23">
        <v>1</v>
      </c>
      <c r="N1304" s="156">
        <v>25</v>
      </c>
      <c r="O1304" s="45">
        <v>25</v>
      </c>
      <c r="P1304" s="205">
        <v>30.7880334</v>
      </c>
      <c r="Q1304" s="205">
        <v>25</v>
      </c>
      <c r="R1304" s="205">
        <v>28.306529999999999</v>
      </c>
      <c r="S1304" s="205"/>
      <c r="T1304" s="205"/>
    </row>
    <row r="1305" spans="1:20" ht="12.75" customHeight="1" x14ac:dyDescent="0.2">
      <c r="A1305" s="189"/>
      <c r="B1305" s="306"/>
      <c r="C1305" s="194"/>
      <c r="D1305" s="328"/>
      <c r="E1305" s="321"/>
      <c r="F1305" s="221"/>
      <c r="G1305" s="225"/>
      <c r="H1305" s="205"/>
      <c r="I1305" s="225"/>
      <c r="J1305" s="205"/>
      <c r="K1305" s="23"/>
      <c r="L1305" s="23"/>
      <c r="M1305" s="23"/>
      <c r="N1305" s="156"/>
      <c r="O1305" s="45">
        <v>0</v>
      </c>
      <c r="P1305" s="205"/>
      <c r="Q1305" s="205"/>
      <c r="R1305" s="205"/>
      <c r="S1305" s="205"/>
      <c r="T1305" s="205"/>
    </row>
    <row r="1306" spans="1:20" ht="12.75" customHeight="1" x14ac:dyDescent="0.2">
      <c r="A1306" s="189"/>
      <c r="B1306" s="306"/>
      <c r="C1306" s="194"/>
      <c r="D1306" s="328"/>
      <c r="E1306" s="321"/>
      <c r="F1306" s="221"/>
      <c r="G1306" s="225"/>
      <c r="H1306" s="205"/>
      <c r="I1306" s="225"/>
      <c r="J1306" s="205"/>
      <c r="K1306" s="23"/>
      <c r="L1306" s="156"/>
      <c r="M1306" s="17"/>
      <c r="N1306" s="156"/>
      <c r="O1306" s="45">
        <v>0</v>
      </c>
      <c r="P1306" s="205"/>
      <c r="Q1306" s="205"/>
      <c r="R1306" s="205"/>
      <c r="S1306" s="205"/>
      <c r="T1306" s="205"/>
    </row>
    <row r="1307" spans="1:20" ht="12.75" customHeight="1" x14ac:dyDescent="0.2">
      <c r="A1307" s="189"/>
      <c r="B1307" s="306"/>
      <c r="C1307" s="194"/>
      <c r="D1307" s="328"/>
      <c r="E1307" s="321"/>
      <c r="F1307" s="221"/>
      <c r="G1307" s="225"/>
      <c r="H1307" s="205"/>
      <c r="I1307" s="225"/>
      <c r="J1307" s="205"/>
      <c r="K1307" s="23"/>
      <c r="L1307" s="23"/>
      <c r="M1307" s="23"/>
      <c r="N1307" s="156"/>
      <c r="O1307" s="45">
        <v>0</v>
      </c>
      <c r="P1307" s="205"/>
      <c r="Q1307" s="205"/>
      <c r="R1307" s="205"/>
      <c r="S1307" s="205"/>
      <c r="T1307" s="205"/>
    </row>
    <row r="1308" spans="1:20" ht="12.75" customHeight="1" x14ac:dyDescent="0.2">
      <c r="A1308" s="189">
        <v>2</v>
      </c>
      <c r="B1308" s="306" t="s">
        <v>354</v>
      </c>
      <c r="C1308" s="194" t="s">
        <v>1678</v>
      </c>
      <c r="D1308" s="350" t="s">
        <v>1433</v>
      </c>
      <c r="E1308" s="321">
        <v>1</v>
      </c>
      <c r="F1308" s="221">
        <v>19.515423599999998</v>
      </c>
      <c r="G1308" s="302">
        <v>1.1100000000000001</v>
      </c>
      <c r="H1308" s="205">
        <v>2.1075570000000003</v>
      </c>
      <c r="I1308" s="302">
        <v>0.18</v>
      </c>
      <c r="J1308" s="205">
        <v>0.42394860000000001</v>
      </c>
      <c r="K1308" s="23" t="s">
        <v>353</v>
      </c>
      <c r="L1308" s="23" t="s">
        <v>27</v>
      </c>
      <c r="M1308" s="23">
        <v>1</v>
      </c>
      <c r="N1308" s="156">
        <v>15</v>
      </c>
      <c r="O1308" s="45">
        <v>15</v>
      </c>
      <c r="P1308" s="205">
        <v>19.515423599999998</v>
      </c>
      <c r="Q1308" s="205">
        <v>15</v>
      </c>
      <c r="R1308" s="205">
        <v>16.983917999999999</v>
      </c>
      <c r="S1308" s="205"/>
      <c r="T1308" s="205"/>
    </row>
    <row r="1309" spans="1:20" ht="12.75" customHeight="1" x14ac:dyDescent="0.2">
      <c r="A1309" s="189"/>
      <c r="B1309" s="220"/>
      <c r="C1309" s="194"/>
      <c r="D1309" s="328"/>
      <c r="E1309" s="321"/>
      <c r="F1309" s="221"/>
      <c r="G1309" s="302"/>
      <c r="H1309" s="205"/>
      <c r="I1309" s="302"/>
      <c r="J1309" s="205"/>
      <c r="K1309" s="23"/>
      <c r="L1309" s="23"/>
      <c r="M1309" s="23"/>
      <c r="N1309" s="156"/>
      <c r="O1309" s="45">
        <v>0</v>
      </c>
      <c r="P1309" s="205"/>
      <c r="Q1309" s="205"/>
      <c r="R1309" s="205"/>
      <c r="S1309" s="205"/>
      <c r="T1309" s="205"/>
    </row>
    <row r="1310" spans="1:20" ht="12.75" customHeight="1" x14ac:dyDescent="0.2">
      <c r="A1310" s="189"/>
      <c r="B1310" s="220"/>
      <c r="C1310" s="194"/>
      <c r="D1310" s="328"/>
      <c r="E1310" s="321"/>
      <c r="F1310" s="221"/>
      <c r="G1310" s="302"/>
      <c r="H1310" s="205"/>
      <c r="I1310" s="302"/>
      <c r="J1310" s="205"/>
      <c r="K1310" s="23"/>
      <c r="L1310" s="23"/>
      <c r="M1310" s="24"/>
      <c r="N1310" s="156"/>
      <c r="O1310" s="45">
        <v>0</v>
      </c>
      <c r="P1310" s="205"/>
      <c r="Q1310" s="205"/>
      <c r="R1310" s="205"/>
      <c r="S1310" s="205"/>
      <c r="T1310" s="205"/>
    </row>
    <row r="1311" spans="1:20" ht="12.75" customHeight="1" x14ac:dyDescent="0.2">
      <c r="A1311" s="189"/>
      <c r="B1311" s="220"/>
      <c r="C1311" s="194"/>
      <c r="D1311" s="328"/>
      <c r="E1311" s="321"/>
      <c r="F1311" s="221"/>
      <c r="G1311" s="302"/>
      <c r="H1311" s="205"/>
      <c r="I1311" s="302"/>
      <c r="J1311" s="205"/>
      <c r="K1311" s="23"/>
      <c r="L1311" s="23"/>
      <c r="M1311" s="23"/>
      <c r="N1311" s="156"/>
      <c r="O1311" s="45">
        <v>0</v>
      </c>
      <c r="P1311" s="205"/>
      <c r="Q1311" s="205"/>
      <c r="R1311" s="205"/>
      <c r="S1311" s="205"/>
      <c r="T1311" s="205"/>
    </row>
    <row r="1312" spans="1:20" ht="12.75" customHeight="1" x14ac:dyDescent="0.2">
      <c r="A1312" s="189">
        <v>4</v>
      </c>
      <c r="B1312" s="220" t="s">
        <v>223</v>
      </c>
      <c r="C1312" s="194" t="s">
        <v>1679</v>
      </c>
      <c r="D1312" s="350" t="s">
        <v>1433</v>
      </c>
      <c r="E1312" s="321">
        <v>4</v>
      </c>
      <c r="F1312" s="221">
        <v>12.687944399999999</v>
      </c>
      <c r="G1312" s="225">
        <v>3.03</v>
      </c>
      <c r="H1312" s="205">
        <v>5.7530609999999998</v>
      </c>
      <c r="I1312" s="225">
        <v>0.06</v>
      </c>
      <c r="J1312" s="205">
        <v>0.14131619999999998</v>
      </c>
      <c r="K1312" s="23" t="s">
        <v>222</v>
      </c>
      <c r="L1312" s="23" t="s">
        <v>27</v>
      </c>
      <c r="M1312" s="23">
        <v>1</v>
      </c>
      <c r="N1312" s="156">
        <v>6</v>
      </c>
      <c r="O1312" s="45">
        <v>6</v>
      </c>
      <c r="P1312" s="205">
        <v>50.751777599999997</v>
      </c>
      <c r="Q1312" s="205">
        <v>6</v>
      </c>
      <c r="R1312" s="205">
        <v>6.7935672</v>
      </c>
      <c r="S1312" s="205"/>
      <c r="T1312" s="205"/>
    </row>
    <row r="1313" spans="1:20" ht="12.75" customHeight="1" x14ac:dyDescent="0.2">
      <c r="A1313" s="189"/>
      <c r="B1313" s="220"/>
      <c r="C1313" s="194"/>
      <c r="D1313" s="328"/>
      <c r="E1313" s="321"/>
      <c r="F1313" s="221"/>
      <c r="G1313" s="225"/>
      <c r="H1313" s="205"/>
      <c r="I1313" s="225"/>
      <c r="J1313" s="205"/>
      <c r="K1313" s="23"/>
      <c r="L1313" s="23"/>
      <c r="M1313" s="23"/>
      <c r="N1313" s="156"/>
      <c r="O1313" s="45">
        <v>0</v>
      </c>
      <c r="P1313" s="205"/>
      <c r="Q1313" s="205"/>
      <c r="R1313" s="205"/>
      <c r="S1313" s="205"/>
      <c r="T1313" s="205"/>
    </row>
    <row r="1314" spans="1:20" ht="12.75" customHeight="1" x14ac:dyDescent="0.2">
      <c r="A1314" s="189"/>
      <c r="B1314" s="220"/>
      <c r="C1314" s="194"/>
      <c r="D1314" s="328"/>
      <c r="E1314" s="321"/>
      <c r="F1314" s="221"/>
      <c r="G1314" s="225"/>
      <c r="H1314" s="205"/>
      <c r="I1314" s="225"/>
      <c r="J1314" s="205"/>
      <c r="K1314" s="23"/>
      <c r="L1314" s="23"/>
      <c r="M1314" s="24"/>
      <c r="N1314" s="156"/>
      <c r="O1314" s="45">
        <v>0</v>
      </c>
      <c r="P1314" s="205"/>
      <c r="Q1314" s="205"/>
      <c r="R1314" s="205"/>
      <c r="S1314" s="205"/>
      <c r="T1314" s="205"/>
    </row>
    <row r="1315" spans="1:20" ht="12.75" customHeight="1" x14ac:dyDescent="0.2">
      <c r="A1315" s="189"/>
      <c r="B1315" s="220"/>
      <c r="C1315" s="194"/>
      <c r="D1315" s="328"/>
      <c r="E1315" s="321"/>
      <c r="F1315" s="221"/>
      <c r="G1315" s="225"/>
      <c r="H1315" s="205"/>
      <c r="I1315" s="225"/>
      <c r="J1315" s="205"/>
      <c r="K1315" s="23"/>
      <c r="L1315" s="23"/>
      <c r="M1315" s="23"/>
      <c r="N1315" s="156"/>
      <c r="O1315" s="45">
        <v>0</v>
      </c>
      <c r="P1315" s="205"/>
      <c r="Q1315" s="205"/>
      <c r="R1315" s="205"/>
      <c r="S1315" s="205"/>
      <c r="T1315" s="205"/>
    </row>
    <row r="1316" spans="1:20" ht="12.75" customHeight="1" x14ac:dyDescent="0.2">
      <c r="A1316" s="370">
        <v>5</v>
      </c>
      <c r="B1316" s="220" t="s">
        <v>357</v>
      </c>
      <c r="C1316" s="194" t="s">
        <v>1435</v>
      </c>
      <c r="D1316" s="350" t="s">
        <v>1433</v>
      </c>
      <c r="E1316" s="321">
        <v>1</v>
      </c>
      <c r="F1316" s="221">
        <v>254.99064569999999</v>
      </c>
      <c r="G1316" s="225">
        <v>3.77</v>
      </c>
      <c r="H1316" s="205">
        <v>7.158099</v>
      </c>
      <c r="I1316" s="225">
        <v>2.21</v>
      </c>
      <c r="J1316" s="205">
        <v>5.2051467000000002</v>
      </c>
      <c r="K1316" s="23" t="s">
        <v>279</v>
      </c>
      <c r="L1316" s="23" t="s">
        <v>27</v>
      </c>
      <c r="M1316" s="23">
        <v>1</v>
      </c>
      <c r="N1316" s="156">
        <v>225</v>
      </c>
      <c r="O1316" s="45">
        <v>225</v>
      </c>
      <c r="P1316" s="205">
        <v>254.99064569999999</v>
      </c>
      <c r="Q1316" s="205">
        <v>225</v>
      </c>
      <c r="R1316" s="205">
        <v>242.62739999999999</v>
      </c>
      <c r="S1316" s="205"/>
      <c r="T1316" s="205"/>
    </row>
    <row r="1317" spans="1:20" ht="12.75" customHeight="1" x14ac:dyDescent="0.2">
      <c r="A1317" s="370"/>
      <c r="B1317" s="220"/>
      <c r="C1317" s="194"/>
      <c r="D1317" s="328"/>
      <c r="E1317" s="321"/>
      <c r="F1317" s="221"/>
      <c r="G1317" s="225"/>
      <c r="H1317" s="205"/>
      <c r="I1317" s="225"/>
      <c r="J1317" s="205"/>
      <c r="K1317" s="23"/>
      <c r="L1317" s="23"/>
      <c r="M1317" s="23"/>
      <c r="N1317" s="156"/>
      <c r="O1317" s="45">
        <v>0</v>
      </c>
      <c r="P1317" s="205"/>
      <c r="Q1317" s="205"/>
      <c r="R1317" s="205"/>
      <c r="S1317" s="205"/>
      <c r="T1317" s="205"/>
    </row>
    <row r="1318" spans="1:20" ht="12.75" customHeight="1" x14ac:dyDescent="0.2">
      <c r="A1318" s="370"/>
      <c r="B1318" s="220"/>
      <c r="C1318" s="194"/>
      <c r="D1318" s="328"/>
      <c r="E1318" s="321"/>
      <c r="F1318" s="221"/>
      <c r="G1318" s="225"/>
      <c r="H1318" s="205"/>
      <c r="I1318" s="225"/>
      <c r="J1318" s="205"/>
      <c r="K1318" s="23"/>
      <c r="L1318" s="23"/>
      <c r="M1318" s="24"/>
      <c r="N1318" s="156"/>
      <c r="O1318" s="45">
        <v>0</v>
      </c>
      <c r="P1318" s="205"/>
      <c r="Q1318" s="205"/>
      <c r="R1318" s="205"/>
      <c r="S1318" s="205"/>
      <c r="T1318" s="205"/>
    </row>
    <row r="1319" spans="1:20" ht="12.75" customHeight="1" x14ac:dyDescent="0.2">
      <c r="A1319" s="370"/>
      <c r="B1319" s="220"/>
      <c r="C1319" s="194"/>
      <c r="D1319" s="328"/>
      <c r="E1319" s="321"/>
      <c r="F1319" s="221"/>
      <c r="G1319" s="225"/>
      <c r="H1319" s="205"/>
      <c r="I1319" s="225"/>
      <c r="J1319" s="205"/>
      <c r="K1319" s="23"/>
      <c r="L1319" s="23"/>
      <c r="M1319" s="23"/>
      <c r="N1319" s="156"/>
      <c r="O1319" s="45">
        <v>0</v>
      </c>
      <c r="P1319" s="205"/>
      <c r="Q1319" s="205"/>
      <c r="R1319" s="205"/>
      <c r="S1319" s="205"/>
      <c r="T1319" s="205"/>
    </row>
    <row r="1320" spans="1:20" ht="12.75" customHeight="1" x14ac:dyDescent="0.2">
      <c r="A1320" s="189">
        <v>6</v>
      </c>
      <c r="B1320" s="220" t="s">
        <v>636</v>
      </c>
      <c r="C1320" s="194" t="s">
        <v>1680</v>
      </c>
      <c r="D1320" s="350" t="s">
        <v>1433</v>
      </c>
      <c r="E1320" s="321">
        <v>1</v>
      </c>
      <c r="F1320" s="221">
        <v>32.480993699999999</v>
      </c>
      <c r="G1320" s="225">
        <v>2.46</v>
      </c>
      <c r="H1320" s="205">
        <v>4.6708020000000001</v>
      </c>
      <c r="I1320" s="225">
        <v>0.27</v>
      </c>
      <c r="J1320" s="205">
        <v>0.63592290000000007</v>
      </c>
      <c r="K1320" s="156" t="s">
        <v>224</v>
      </c>
      <c r="L1320" s="156" t="s">
        <v>27</v>
      </c>
      <c r="M1320" s="156">
        <v>1</v>
      </c>
      <c r="N1320" s="156">
        <v>24</v>
      </c>
      <c r="O1320" s="45">
        <v>24</v>
      </c>
      <c r="P1320" s="205">
        <v>32.480993699999999</v>
      </c>
      <c r="Q1320" s="205">
        <v>24</v>
      </c>
      <c r="R1320" s="205">
        <v>27.1742688</v>
      </c>
      <c r="S1320" s="205"/>
      <c r="T1320" s="205"/>
    </row>
    <row r="1321" spans="1:20" ht="12.75" customHeight="1" x14ac:dyDescent="0.2">
      <c r="A1321" s="189"/>
      <c r="B1321" s="220"/>
      <c r="C1321" s="194"/>
      <c r="D1321" s="328"/>
      <c r="E1321" s="321"/>
      <c r="F1321" s="221"/>
      <c r="G1321" s="225"/>
      <c r="H1321" s="205"/>
      <c r="I1321" s="225"/>
      <c r="J1321" s="205"/>
      <c r="K1321" s="23"/>
      <c r="L1321" s="23"/>
      <c r="M1321" s="23"/>
      <c r="N1321" s="156"/>
      <c r="O1321" s="45">
        <v>0</v>
      </c>
      <c r="P1321" s="205"/>
      <c r="Q1321" s="205"/>
      <c r="R1321" s="205"/>
      <c r="S1321" s="205"/>
      <c r="T1321" s="205"/>
    </row>
    <row r="1322" spans="1:20" ht="12.75" customHeight="1" x14ac:dyDescent="0.2">
      <c r="A1322" s="189"/>
      <c r="B1322" s="220"/>
      <c r="C1322" s="194"/>
      <c r="D1322" s="328"/>
      <c r="E1322" s="321"/>
      <c r="F1322" s="221"/>
      <c r="G1322" s="225"/>
      <c r="H1322" s="205"/>
      <c r="I1322" s="225"/>
      <c r="J1322" s="205"/>
      <c r="K1322" s="23"/>
      <c r="L1322" s="23"/>
      <c r="M1322" s="24"/>
      <c r="N1322" s="156"/>
      <c r="O1322" s="45">
        <v>0</v>
      </c>
      <c r="P1322" s="205"/>
      <c r="Q1322" s="205"/>
      <c r="R1322" s="205"/>
      <c r="S1322" s="205"/>
      <c r="T1322" s="205"/>
    </row>
    <row r="1323" spans="1:20" ht="12.75" customHeight="1" x14ac:dyDescent="0.2">
      <c r="A1323" s="189"/>
      <c r="B1323" s="220"/>
      <c r="C1323" s="194"/>
      <c r="D1323" s="328"/>
      <c r="E1323" s="321"/>
      <c r="F1323" s="221"/>
      <c r="G1323" s="225"/>
      <c r="H1323" s="205"/>
      <c r="I1323" s="225"/>
      <c r="J1323" s="205"/>
      <c r="K1323" s="23"/>
      <c r="L1323" s="23"/>
      <c r="M1323" s="23"/>
      <c r="N1323" s="156"/>
      <c r="O1323" s="45">
        <v>0</v>
      </c>
      <c r="P1323" s="205"/>
      <c r="Q1323" s="205"/>
      <c r="R1323" s="205"/>
      <c r="S1323" s="205"/>
      <c r="T1323" s="205"/>
    </row>
    <row r="1324" spans="1:20" ht="12.75" customHeight="1" x14ac:dyDescent="0.2">
      <c r="A1324" s="189">
        <v>7</v>
      </c>
      <c r="B1324" s="220" t="s">
        <v>637</v>
      </c>
      <c r="C1324" s="194" t="s">
        <v>1681</v>
      </c>
      <c r="D1324" s="350" t="s">
        <v>1433</v>
      </c>
      <c r="E1324" s="321">
        <v>1</v>
      </c>
      <c r="F1324" s="221">
        <v>14.324381856000002</v>
      </c>
      <c r="G1324" s="225">
        <v>2.1</v>
      </c>
      <c r="H1324" s="205">
        <v>3.9872700000000005</v>
      </c>
      <c r="I1324" s="225">
        <v>0.12</v>
      </c>
      <c r="J1324" s="205">
        <v>0.28263239999999995</v>
      </c>
      <c r="K1324" s="156" t="s">
        <v>224</v>
      </c>
      <c r="L1324" s="156" t="s">
        <v>27</v>
      </c>
      <c r="M1324" s="156">
        <v>1</v>
      </c>
      <c r="N1324" s="156">
        <v>8.8800000000000008</v>
      </c>
      <c r="O1324" s="45">
        <v>8.8800000000000008</v>
      </c>
      <c r="P1324" s="205">
        <v>14.324381856000002</v>
      </c>
      <c r="Q1324" s="205">
        <v>8.8800000000000008</v>
      </c>
      <c r="R1324" s="205">
        <v>10.054479456000001</v>
      </c>
      <c r="S1324" s="205"/>
      <c r="T1324" s="205"/>
    </row>
    <row r="1325" spans="1:20" ht="12.75" customHeight="1" x14ac:dyDescent="0.2">
      <c r="A1325" s="189"/>
      <c r="B1325" s="220"/>
      <c r="C1325" s="194"/>
      <c r="D1325" s="328"/>
      <c r="E1325" s="321"/>
      <c r="F1325" s="221"/>
      <c r="G1325" s="225"/>
      <c r="H1325" s="205"/>
      <c r="I1325" s="225"/>
      <c r="J1325" s="205"/>
      <c r="K1325" s="23"/>
      <c r="L1325" s="23"/>
      <c r="M1325" s="23"/>
      <c r="N1325" s="156"/>
      <c r="O1325" s="45">
        <v>0</v>
      </c>
      <c r="P1325" s="205"/>
      <c r="Q1325" s="205"/>
      <c r="R1325" s="205"/>
      <c r="S1325" s="205"/>
      <c r="T1325" s="205"/>
    </row>
    <row r="1326" spans="1:20" ht="12.75" customHeight="1" x14ac:dyDescent="0.2">
      <c r="A1326" s="189"/>
      <c r="B1326" s="220"/>
      <c r="C1326" s="194"/>
      <c r="D1326" s="328"/>
      <c r="E1326" s="321"/>
      <c r="F1326" s="221"/>
      <c r="G1326" s="225"/>
      <c r="H1326" s="205"/>
      <c r="I1326" s="225"/>
      <c r="J1326" s="205"/>
      <c r="K1326" s="23"/>
      <c r="L1326" s="23"/>
      <c r="M1326" s="24"/>
      <c r="N1326" s="156"/>
      <c r="O1326" s="45">
        <v>0</v>
      </c>
      <c r="P1326" s="205"/>
      <c r="Q1326" s="205"/>
      <c r="R1326" s="205"/>
      <c r="S1326" s="205"/>
      <c r="T1326" s="205"/>
    </row>
    <row r="1327" spans="1:20" ht="12.75" customHeight="1" x14ac:dyDescent="0.2">
      <c r="A1327" s="189"/>
      <c r="B1327" s="220"/>
      <c r="C1327" s="194"/>
      <c r="D1327" s="328"/>
      <c r="E1327" s="321"/>
      <c r="F1327" s="221"/>
      <c r="G1327" s="225"/>
      <c r="H1327" s="205"/>
      <c r="I1327" s="225"/>
      <c r="J1327" s="205"/>
      <c r="K1327" s="23"/>
      <c r="L1327" s="23"/>
      <c r="M1327" s="23"/>
      <c r="N1327" s="156"/>
      <c r="O1327" s="45">
        <v>0</v>
      </c>
      <c r="P1327" s="205"/>
      <c r="Q1327" s="205"/>
      <c r="R1327" s="205"/>
      <c r="S1327" s="205"/>
      <c r="T1327" s="205"/>
    </row>
    <row r="1328" spans="1:20" ht="12.75" customHeight="1" x14ac:dyDescent="0.2">
      <c r="A1328" s="189">
        <v>8</v>
      </c>
      <c r="B1328" s="220" t="s">
        <v>225</v>
      </c>
      <c r="C1328" s="194" t="s">
        <v>1682</v>
      </c>
      <c r="D1328" s="350" t="s">
        <v>1433</v>
      </c>
      <c r="E1328" s="321">
        <v>1</v>
      </c>
      <c r="F1328" s="221">
        <v>9.0001122959999993</v>
      </c>
      <c r="G1328" s="225">
        <v>1.04</v>
      </c>
      <c r="H1328" s="205">
        <v>1.9746480000000002</v>
      </c>
      <c r="I1328" s="225">
        <v>0.06</v>
      </c>
      <c r="J1328" s="205">
        <v>0.14131619999999998</v>
      </c>
      <c r="K1328" s="156" t="s">
        <v>224</v>
      </c>
      <c r="L1328" s="156" t="s">
        <v>27</v>
      </c>
      <c r="M1328" s="156">
        <v>1</v>
      </c>
      <c r="N1328" s="156">
        <v>6.08</v>
      </c>
      <c r="O1328" s="45">
        <v>6.08</v>
      </c>
      <c r="P1328" s="205">
        <v>9.0001122959999993</v>
      </c>
      <c r="Q1328" s="205">
        <v>6.08</v>
      </c>
      <c r="R1328" s="205">
        <v>6.8841480959999997</v>
      </c>
      <c r="S1328" s="205"/>
      <c r="T1328" s="205"/>
    </row>
    <row r="1329" spans="1:20" ht="12.75" customHeight="1" x14ac:dyDescent="0.2">
      <c r="A1329" s="189"/>
      <c r="B1329" s="220"/>
      <c r="C1329" s="194"/>
      <c r="D1329" s="328"/>
      <c r="E1329" s="321"/>
      <c r="F1329" s="221"/>
      <c r="G1329" s="225"/>
      <c r="H1329" s="205"/>
      <c r="I1329" s="225"/>
      <c r="J1329" s="205"/>
      <c r="K1329" s="23"/>
      <c r="L1329" s="23"/>
      <c r="M1329" s="23"/>
      <c r="N1329" s="156"/>
      <c r="O1329" s="45">
        <v>0</v>
      </c>
      <c r="P1329" s="205"/>
      <c r="Q1329" s="205"/>
      <c r="R1329" s="205"/>
      <c r="S1329" s="205"/>
      <c r="T1329" s="205"/>
    </row>
    <row r="1330" spans="1:20" ht="12.75" customHeight="1" x14ac:dyDescent="0.2">
      <c r="A1330" s="189"/>
      <c r="B1330" s="220"/>
      <c r="C1330" s="194"/>
      <c r="D1330" s="328"/>
      <c r="E1330" s="321"/>
      <c r="F1330" s="221"/>
      <c r="G1330" s="225"/>
      <c r="H1330" s="205"/>
      <c r="I1330" s="225"/>
      <c r="J1330" s="205"/>
      <c r="K1330" s="23"/>
      <c r="L1330" s="23"/>
      <c r="M1330" s="24"/>
      <c r="N1330" s="156"/>
      <c r="O1330" s="45">
        <v>0</v>
      </c>
      <c r="P1330" s="205"/>
      <c r="Q1330" s="205"/>
      <c r="R1330" s="205"/>
      <c r="S1330" s="205"/>
      <c r="T1330" s="205"/>
    </row>
    <row r="1331" spans="1:20" ht="12.75" customHeight="1" x14ac:dyDescent="0.2">
      <c r="A1331" s="189"/>
      <c r="B1331" s="220"/>
      <c r="C1331" s="194"/>
      <c r="D1331" s="328"/>
      <c r="E1331" s="321"/>
      <c r="F1331" s="221"/>
      <c r="G1331" s="225"/>
      <c r="H1331" s="205"/>
      <c r="I1331" s="225"/>
      <c r="J1331" s="205"/>
      <c r="K1331" s="23"/>
      <c r="L1331" s="23"/>
      <c r="M1331" s="23"/>
      <c r="N1331" s="156"/>
      <c r="O1331" s="45">
        <v>0</v>
      </c>
      <c r="P1331" s="205"/>
      <c r="Q1331" s="205"/>
      <c r="R1331" s="205"/>
      <c r="S1331" s="205"/>
      <c r="T1331" s="205"/>
    </row>
    <row r="1332" spans="1:20" ht="12.75" customHeight="1" x14ac:dyDescent="0.2">
      <c r="A1332" s="189">
        <v>9</v>
      </c>
      <c r="B1332" s="220" t="s">
        <v>226</v>
      </c>
      <c r="C1332" s="194" t="s">
        <v>1683</v>
      </c>
      <c r="D1332" s="350" t="s">
        <v>1433</v>
      </c>
      <c r="E1332" s="321">
        <v>11</v>
      </c>
      <c r="F1332" s="221">
        <v>4.2167968931999997</v>
      </c>
      <c r="G1332" s="225">
        <v>0.9</v>
      </c>
      <c r="H1332" s="205">
        <v>1.7088300000000001</v>
      </c>
      <c r="I1332" s="225">
        <v>0.05</v>
      </c>
      <c r="J1332" s="205">
        <v>0.11776350000000001</v>
      </c>
      <c r="K1332" s="156" t="s">
        <v>224</v>
      </c>
      <c r="L1332" s="156" t="s">
        <v>27</v>
      </c>
      <c r="M1332" s="156">
        <v>1</v>
      </c>
      <c r="N1332" s="156">
        <v>2.1110000000000002</v>
      </c>
      <c r="O1332" s="45">
        <v>2.1110000000000002</v>
      </c>
      <c r="P1332" s="205">
        <v>46.384765825199999</v>
      </c>
      <c r="Q1332" s="205">
        <v>2.1110000000000002</v>
      </c>
      <c r="R1332" s="205">
        <v>2.3902033932000002</v>
      </c>
      <c r="S1332" s="205"/>
      <c r="T1332" s="205"/>
    </row>
    <row r="1333" spans="1:20" ht="12.75" customHeight="1" x14ac:dyDescent="0.2">
      <c r="A1333" s="189"/>
      <c r="B1333" s="220"/>
      <c r="C1333" s="194"/>
      <c r="D1333" s="328"/>
      <c r="E1333" s="321"/>
      <c r="F1333" s="221"/>
      <c r="G1333" s="225"/>
      <c r="H1333" s="205"/>
      <c r="I1333" s="225"/>
      <c r="J1333" s="205"/>
      <c r="K1333" s="23"/>
      <c r="L1333" s="23"/>
      <c r="M1333" s="23"/>
      <c r="N1333" s="156"/>
      <c r="O1333" s="45">
        <v>0</v>
      </c>
      <c r="P1333" s="205"/>
      <c r="Q1333" s="205"/>
      <c r="R1333" s="205"/>
      <c r="S1333" s="205"/>
      <c r="T1333" s="205"/>
    </row>
    <row r="1334" spans="1:20" ht="12.75" customHeight="1" x14ac:dyDescent="0.2">
      <c r="A1334" s="189"/>
      <c r="B1334" s="220"/>
      <c r="C1334" s="194"/>
      <c r="D1334" s="328"/>
      <c r="E1334" s="321"/>
      <c r="F1334" s="221"/>
      <c r="G1334" s="225"/>
      <c r="H1334" s="205"/>
      <c r="I1334" s="225"/>
      <c r="J1334" s="205"/>
      <c r="K1334" s="23"/>
      <c r="L1334" s="23"/>
      <c r="M1334" s="24"/>
      <c r="N1334" s="156"/>
      <c r="O1334" s="45">
        <v>0</v>
      </c>
      <c r="P1334" s="205"/>
      <c r="Q1334" s="205"/>
      <c r="R1334" s="205"/>
      <c r="S1334" s="205"/>
      <c r="T1334" s="205"/>
    </row>
    <row r="1335" spans="1:20" ht="12.75" customHeight="1" x14ac:dyDescent="0.2">
      <c r="A1335" s="189"/>
      <c r="B1335" s="220"/>
      <c r="C1335" s="194"/>
      <c r="D1335" s="328"/>
      <c r="E1335" s="321"/>
      <c r="F1335" s="221"/>
      <c r="G1335" s="225"/>
      <c r="H1335" s="205"/>
      <c r="I1335" s="225"/>
      <c r="J1335" s="205"/>
      <c r="K1335" s="23"/>
      <c r="L1335" s="23"/>
      <c r="M1335" s="23"/>
      <c r="N1335" s="156"/>
      <c r="O1335" s="45">
        <v>0</v>
      </c>
      <c r="P1335" s="205"/>
      <c r="Q1335" s="205"/>
      <c r="R1335" s="205"/>
      <c r="S1335" s="205"/>
      <c r="T1335" s="205"/>
    </row>
    <row r="1336" spans="1:20" ht="12.75" customHeight="1" x14ac:dyDescent="0.2">
      <c r="A1336" s="189">
        <v>10</v>
      </c>
      <c r="B1336" s="220" t="s">
        <v>226</v>
      </c>
      <c r="C1336" s="194" t="s">
        <v>1684</v>
      </c>
      <c r="D1336" s="350" t="s">
        <v>1433</v>
      </c>
      <c r="E1336" s="321">
        <v>6</v>
      </c>
      <c r="F1336" s="221">
        <v>4.1364063479999995</v>
      </c>
      <c r="G1336" s="225">
        <v>0.9</v>
      </c>
      <c r="H1336" s="205">
        <v>1.7088300000000001</v>
      </c>
      <c r="I1336" s="225">
        <v>0.05</v>
      </c>
      <c r="J1336" s="205">
        <v>0.11776350000000001</v>
      </c>
      <c r="K1336" s="156" t="s">
        <v>224</v>
      </c>
      <c r="L1336" s="156" t="s">
        <v>27</v>
      </c>
      <c r="M1336" s="156">
        <v>1</v>
      </c>
      <c r="N1336" s="156">
        <v>2.04</v>
      </c>
      <c r="O1336" s="45">
        <v>2.04</v>
      </c>
      <c r="P1336" s="205">
        <v>24.818438087999997</v>
      </c>
      <c r="Q1336" s="205">
        <v>2.04</v>
      </c>
      <c r="R1336" s="205">
        <v>2.3098128479999995</v>
      </c>
      <c r="S1336" s="205"/>
      <c r="T1336" s="205"/>
    </row>
    <row r="1337" spans="1:20" ht="12.75" customHeight="1" x14ac:dyDescent="0.2">
      <c r="A1337" s="189"/>
      <c r="B1337" s="220"/>
      <c r="C1337" s="194"/>
      <c r="D1337" s="328"/>
      <c r="E1337" s="321"/>
      <c r="F1337" s="221"/>
      <c r="G1337" s="225"/>
      <c r="H1337" s="205"/>
      <c r="I1337" s="225"/>
      <c r="J1337" s="205"/>
      <c r="K1337" s="23"/>
      <c r="L1337" s="23"/>
      <c r="M1337" s="23"/>
      <c r="N1337" s="156"/>
      <c r="O1337" s="45">
        <v>0</v>
      </c>
      <c r="P1337" s="205"/>
      <c r="Q1337" s="205"/>
      <c r="R1337" s="205"/>
      <c r="S1337" s="205"/>
      <c r="T1337" s="205"/>
    </row>
    <row r="1338" spans="1:20" ht="12.75" customHeight="1" x14ac:dyDescent="0.2">
      <c r="A1338" s="189"/>
      <c r="B1338" s="220"/>
      <c r="C1338" s="194"/>
      <c r="D1338" s="328"/>
      <c r="E1338" s="321"/>
      <c r="F1338" s="221"/>
      <c r="G1338" s="225"/>
      <c r="H1338" s="205"/>
      <c r="I1338" s="225"/>
      <c r="J1338" s="205"/>
      <c r="K1338" s="23"/>
      <c r="L1338" s="23"/>
      <c r="M1338" s="24"/>
      <c r="N1338" s="156"/>
      <c r="O1338" s="45">
        <v>0</v>
      </c>
      <c r="P1338" s="205"/>
      <c r="Q1338" s="205"/>
      <c r="R1338" s="205"/>
      <c r="S1338" s="205"/>
      <c r="T1338" s="205"/>
    </row>
    <row r="1339" spans="1:20" ht="12.75" customHeight="1" x14ac:dyDescent="0.2">
      <c r="A1339" s="189"/>
      <c r="B1339" s="220"/>
      <c r="C1339" s="194"/>
      <c r="D1339" s="328"/>
      <c r="E1339" s="321"/>
      <c r="F1339" s="221"/>
      <c r="G1339" s="225"/>
      <c r="H1339" s="205"/>
      <c r="I1339" s="225"/>
      <c r="J1339" s="205"/>
      <c r="K1339" s="23"/>
      <c r="L1339" s="23"/>
      <c r="M1339" s="23"/>
      <c r="N1339" s="156"/>
      <c r="O1339" s="45">
        <v>0</v>
      </c>
      <c r="P1339" s="205"/>
      <c r="Q1339" s="205"/>
      <c r="R1339" s="205"/>
      <c r="S1339" s="205"/>
      <c r="T1339" s="205"/>
    </row>
    <row r="1340" spans="1:20" ht="12.75" customHeight="1" x14ac:dyDescent="0.2">
      <c r="A1340" s="189">
        <v>11</v>
      </c>
      <c r="B1340" s="220" t="s">
        <v>226</v>
      </c>
      <c r="C1340" s="194" t="s">
        <v>1685</v>
      </c>
      <c r="D1340" s="350" t="s">
        <v>1433</v>
      </c>
      <c r="E1340" s="321">
        <v>9</v>
      </c>
      <c r="F1340" s="221">
        <v>2.7391960272000002</v>
      </c>
      <c r="G1340" s="225">
        <v>0.9</v>
      </c>
      <c r="H1340" s="205">
        <v>1.7088300000000001</v>
      </c>
      <c r="I1340" s="225">
        <v>0.05</v>
      </c>
      <c r="J1340" s="205">
        <v>0.11776350000000001</v>
      </c>
      <c r="K1340" s="156" t="s">
        <v>224</v>
      </c>
      <c r="L1340" s="156" t="s">
        <v>27</v>
      </c>
      <c r="M1340" s="156">
        <v>1</v>
      </c>
      <c r="N1340" s="156">
        <v>0.80600000000000005</v>
      </c>
      <c r="O1340" s="45">
        <v>0.80600000000000005</v>
      </c>
      <c r="P1340" s="205">
        <v>24.652764244800004</v>
      </c>
      <c r="Q1340" s="205">
        <v>0.80600000000000005</v>
      </c>
      <c r="R1340" s="205">
        <v>0.91260252720000012</v>
      </c>
      <c r="S1340" s="205"/>
      <c r="T1340" s="205"/>
    </row>
    <row r="1341" spans="1:20" ht="12.75" customHeight="1" x14ac:dyDescent="0.2">
      <c r="A1341" s="189"/>
      <c r="B1341" s="220"/>
      <c r="C1341" s="194"/>
      <c r="D1341" s="328"/>
      <c r="E1341" s="321"/>
      <c r="F1341" s="221"/>
      <c r="G1341" s="225"/>
      <c r="H1341" s="205"/>
      <c r="I1341" s="225"/>
      <c r="J1341" s="205"/>
      <c r="K1341" s="23"/>
      <c r="L1341" s="23"/>
      <c r="M1341" s="23"/>
      <c r="N1341" s="156"/>
      <c r="O1341" s="45">
        <v>0</v>
      </c>
      <c r="P1341" s="205"/>
      <c r="Q1341" s="205"/>
      <c r="R1341" s="205"/>
      <c r="S1341" s="205"/>
      <c r="T1341" s="205"/>
    </row>
    <row r="1342" spans="1:20" ht="12.75" customHeight="1" x14ac:dyDescent="0.2">
      <c r="A1342" s="189"/>
      <c r="B1342" s="220"/>
      <c r="C1342" s="194"/>
      <c r="D1342" s="328"/>
      <c r="E1342" s="321"/>
      <c r="F1342" s="221"/>
      <c r="G1342" s="225"/>
      <c r="H1342" s="205"/>
      <c r="I1342" s="225"/>
      <c r="J1342" s="205"/>
      <c r="K1342" s="23"/>
      <c r="L1342" s="23"/>
      <c r="M1342" s="24"/>
      <c r="N1342" s="156"/>
      <c r="O1342" s="45">
        <v>0</v>
      </c>
      <c r="P1342" s="205"/>
      <c r="Q1342" s="205"/>
      <c r="R1342" s="205"/>
      <c r="S1342" s="205"/>
      <c r="T1342" s="205"/>
    </row>
    <row r="1343" spans="1:20" ht="12.75" customHeight="1" x14ac:dyDescent="0.2">
      <c r="A1343" s="189"/>
      <c r="B1343" s="220"/>
      <c r="C1343" s="194"/>
      <c r="D1343" s="328"/>
      <c r="E1343" s="321"/>
      <c r="F1343" s="221"/>
      <c r="G1343" s="225"/>
      <c r="H1343" s="205"/>
      <c r="I1343" s="225"/>
      <c r="J1343" s="205"/>
      <c r="K1343" s="23"/>
      <c r="L1343" s="23"/>
      <c r="M1343" s="23"/>
      <c r="N1343" s="156"/>
      <c r="O1343" s="45">
        <v>0</v>
      </c>
      <c r="P1343" s="205"/>
      <c r="Q1343" s="205"/>
      <c r="R1343" s="205"/>
      <c r="S1343" s="205"/>
      <c r="T1343" s="205"/>
    </row>
    <row r="1344" spans="1:20" ht="12.75" customHeight="1" x14ac:dyDescent="0.2">
      <c r="A1344" s="189">
        <v>12</v>
      </c>
      <c r="B1344" s="220" t="s">
        <v>226</v>
      </c>
      <c r="C1344" s="194" t="s">
        <v>1686</v>
      </c>
      <c r="D1344" s="350" t="s">
        <v>1433</v>
      </c>
      <c r="E1344" s="321">
        <v>38</v>
      </c>
      <c r="F1344" s="221">
        <v>2.6757894000000002</v>
      </c>
      <c r="G1344" s="225">
        <v>0.9</v>
      </c>
      <c r="H1344" s="205">
        <v>1.7088300000000001</v>
      </c>
      <c r="I1344" s="225">
        <v>0.05</v>
      </c>
      <c r="J1344" s="205">
        <v>0.11776350000000001</v>
      </c>
      <c r="K1344" s="156" t="s">
        <v>224</v>
      </c>
      <c r="L1344" s="156" t="s">
        <v>27</v>
      </c>
      <c r="M1344" s="156">
        <v>1</v>
      </c>
      <c r="N1344" s="156">
        <v>0.75</v>
      </c>
      <c r="O1344" s="45">
        <v>0.75</v>
      </c>
      <c r="P1344" s="205">
        <v>101.6799972</v>
      </c>
      <c r="Q1344" s="205">
        <v>0.75</v>
      </c>
      <c r="R1344" s="205">
        <v>0.8491959</v>
      </c>
      <c r="S1344" s="205"/>
      <c r="T1344" s="205"/>
    </row>
    <row r="1345" spans="1:20" ht="12.75" customHeight="1" x14ac:dyDescent="0.2">
      <c r="A1345" s="189"/>
      <c r="B1345" s="220"/>
      <c r="C1345" s="194"/>
      <c r="D1345" s="328"/>
      <c r="E1345" s="321"/>
      <c r="F1345" s="221"/>
      <c r="G1345" s="225"/>
      <c r="H1345" s="205"/>
      <c r="I1345" s="225"/>
      <c r="J1345" s="205"/>
      <c r="K1345" s="23"/>
      <c r="L1345" s="23"/>
      <c r="M1345" s="23"/>
      <c r="N1345" s="156"/>
      <c r="O1345" s="45">
        <v>0</v>
      </c>
      <c r="P1345" s="205"/>
      <c r="Q1345" s="205"/>
      <c r="R1345" s="205"/>
      <c r="S1345" s="205"/>
      <c r="T1345" s="205"/>
    </row>
    <row r="1346" spans="1:20" ht="12.75" customHeight="1" x14ac:dyDescent="0.2">
      <c r="A1346" s="189"/>
      <c r="B1346" s="220"/>
      <c r="C1346" s="194"/>
      <c r="D1346" s="328"/>
      <c r="E1346" s="321"/>
      <c r="F1346" s="221"/>
      <c r="G1346" s="225"/>
      <c r="H1346" s="205"/>
      <c r="I1346" s="225"/>
      <c r="J1346" s="205"/>
      <c r="K1346" s="23"/>
      <c r="L1346" s="23"/>
      <c r="M1346" s="24"/>
      <c r="N1346" s="156"/>
      <c r="O1346" s="45">
        <v>0</v>
      </c>
      <c r="P1346" s="205"/>
      <c r="Q1346" s="205"/>
      <c r="R1346" s="205"/>
      <c r="S1346" s="205"/>
      <c r="T1346" s="205"/>
    </row>
    <row r="1347" spans="1:20" ht="12.75" customHeight="1" x14ac:dyDescent="0.2">
      <c r="A1347" s="189"/>
      <c r="B1347" s="220"/>
      <c r="C1347" s="194"/>
      <c r="D1347" s="328"/>
      <c r="E1347" s="321"/>
      <c r="F1347" s="221"/>
      <c r="G1347" s="225"/>
      <c r="H1347" s="205"/>
      <c r="I1347" s="225"/>
      <c r="J1347" s="205"/>
      <c r="K1347" s="23"/>
      <c r="L1347" s="23"/>
      <c r="M1347" s="23"/>
      <c r="N1347" s="156"/>
      <c r="O1347" s="45">
        <v>0</v>
      </c>
      <c r="P1347" s="205"/>
      <c r="Q1347" s="205"/>
      <c r="R1347" s="205"/>
      <c r="S1347" s="205"/>
      <c r="T1347" s="205"/>
    </row>
    <row r="1348" spans="1:20" ht="12.75" customHeight="1" x14ac:dyDescent="0.2">
      <c r="A1348" s="189">
        <v>13</v>
      </c>
      <c r="B1348" s="220" t="s">
        <v>226</v>
      </c>
      <c r="C1348" s="194" t="s">
        <v>1687</v>
      </c>
      <c r="D1348" s="350" t="s">
        <v>1433</v>
      </c>
      <c r="E1348" s="321">
        <v>4</v>
      </c>
      <c r="F1348" s="221">
        <v>2.5059502199999999</v>
      </c>
      <c r="G1348" s="225">
        <v>0.9</v>
      </c>
      <c r="H1348" s="205">
        <v>1.7088300000000001</v>
      </c>
      <c r="I1348" s="225">
        <v>0.05</v>
      </c>
      <c r="J1348" s="205">
        <v>0.11776350000000001</v>
      </c>
      <c r="K1348" s="156" t="s">
        <v>224</v>
      </c>
      <c r="L1348" s="156" t="s">
        <v>27</v>
      </c>
      <c r="M1348" s="156">
        <v>1</v>
      </c>
      <c r="N1348" s="156">
        <v>0.6</v>
      </c>
      <c r="O1348" s="45">
        <v>0.6</v>
      </c>
      <c r="P1348" s="205">
        <v>10.02380088</v>
      </c>
      <c r="Q1348" s="205">
        <v>0.6</v>
      </c>
      <c r="R1348" s="205">
        <v>0.67935672000000003</v>
      </c>
      <c r="S1348" s="205"/>
      <c r="T1348" s="205"/>
    </row>
    <row r="1349" spans="1:20" ht="12.75" customHeight="1" x14ac:dyDescent="0.2">
      <c r="A1349" s="189"/>
      <c r="B1349" s="220"/>
      <c r="C1349" s="194"/>
      <c r="D1349" s="328"/>
      <c r="E1349" s="321"/>
      <c r="F1349" s="221"/>
      <c r="G1349" s="225"/>
      <c r="H1349" s="205"/>
      <c r="I1349" s="225"/>
      <c r="J1349" s="205"/>
      <c r="K1349" s="23"/>
      <c r="L1349" s="23"/>
      <c r="M1349" s="23"/>
      <c r="N1349" s="156"/>
      <c r="O1349" s="45">
        <v>0</v>
      </c>
      <c r="P1349" s="205"/>
      <c r="Q1349" s="205"/>
      <c r="R1349" s="205"/>
      <c r="S1349" s="205"/>
      <c r="T1349" s="205"/>
    </row>
    <row r="1350" spans="1:20" ht="12.75" customHeight="1" x14ac:dyDescent="0.2">
      <c r="A1350" s="189"/>
      <c r="B1350" s="220"/>
      <c r="C1350" s="194"/>
      <c r="D1350" s="328"/>
      <c r="E1350" s="321"/>
      <c r="F1350" s="221"/>
      <c r="G1350" s="225"/>
      <c r="H1350" s="205"/>
      <c r="I1350" s="225"/>
      <c r="J1350" s="205"/>
      <c r="K1350" s="23"/>
      <c r="L1350" s="23"/>
      <c r="M1350" s="24"/>
      <c r="N1350" s="156"/>
      <c r="O1350" s="45">
        <v>0</v>
      </c>
      <c r="P1350" s="205"/>
      <c r="Q1350" s="205"/>
      <c r="R1350" s="205"/>
      <c r="S1350" s="205"/>
      <c r="T1350" s="205"/>
    </row>
    <row r="1351" spans="1:20" ht="12.75" customHeight="1" x14ac:dyDescent="0.2">
      <c r="A1351" s="189"/>
      <c r="B1351" s="220"/>
      <c r="C1351" s="194"/>
      <c r="D1351" s="328"/>
      <c r="E1351" s="321"/>
      <c r="F1351" s="221"/>
      <c r="G1351" s="225"/>
      <c r="H1351" s="205"/>
      <c r="I1351" s="225"/>
      <c r="J1351" s="205"/>
      <c r="K1351" s="23"/>
      <c r="L1351" s="23"/>
      <c r="M1351" s="23"/>
      <c r="N1351" s="156"/>
      <c r="O1351" s="45">
        <v>0</v>
      </c>
      <c r="P1351" s="205"/>
      <c r="Q1351" s="205"/>
      <c r="R1351" s="205"/>
      <c r="S1351" s="205"/>
      <c r="T1351" s="205"/>
    </row>
    <row r="1352" spans="1:20" ht="12.75" customHeight="1" x14ac:dyDescent="0.2">
      <c r="A1352" s="189">
        <v>14</v>
      </c>
      <c r="B1352" s="220" t="s">
        <v>367</v>
      </c>
      <c r="C1352" s="194" t="s">
        <v>1688</v>
      </c>
      <c r="D1352" s="350" t="s">
        <v>1433</v>
      </c>
      <c r="E1352" s="321">
        <v>10</v>
      </c>
      <c r="F1352" s="221">
        <v>9.2669466000000007</v>
      </c>
      <c r="G1352" s="225">
        <v>0.11</v>
      </c>
      <c r="H1352" s="205">
        <v>0.20885699999999999</v>
      </c>
      <c r="I1352" s="225"/>
      <c r="J1352" s="205">
        <v>0</v>
      </c>
      <c r="K1352" s="23" t="s">
        <v>369</v>
      </c>
      <c r="L1352" s="156" t="s">
        <v>27</v>
      </c>
      <c r="M1352" s="156">
        <v>1</v>
      </c>
      <c r="N1352" s="156">
        <v>8</v>
      </c>
      <c r="O1352" s="45">
        <v>8</v>
      </c>
      <c r="P1352" s="205">
        <v>92.669466</v>
      </c>
      <c r="Q1352" s="205">
        <v>8</v>
      </c>
      <c r="R1352" s="205">
        <v>9.0580896000000006</v>
      </c>
      <c r="S1352" s="205"/>
      <c r="T1352" s="205"/>
    </row>
    <row r="1353" spans="1:20" ht="12.75" customHeight="1" x14ac:dyDescent="0.2">
      <c r="A1353" s="189"/>
      <c r="B1353" s="220"/>
      <c r="C1353" s="194"/>
      <c r="D1353" s="328"/>
      <c r="E1353" s="321"/>
      <c r="F1353" s="221"/>
      <c r="G1353" s="225"/>
      <c r="H1353" s="205"/>
      <c r="I1353" s="225"/>
      <c r="J1353" s="205"/>
      <c r="K1353" s="23"/>
      <c r="L1353" s="23"/>
      <c r="M1353" s="23"/>
      <c r="N1353" s="156"/>
      <c r="O1353" s="45">
        <v>0</v>
      </c>
      <c r="P1353" s="205"/>
      <c r="Q1353" s="205"/>
      <c r="R1353" s="205"/>
      <c r="S1353" s="205"/>
      <c r="T1353" s="205"/>
    </row>
    <row r="1354" spans="1:20" ht="12.75" customHeight="1" x14ac:dyDescent="0.2">
      <c r="A1354" s="189"/>
      <c r="B1354" s="220"/>
      <c r="C1354" s="194"/>
      <c r="D1354" s="328"/>
      <c r="E1354" s="321"/>
      <c r="F1354" s="221"/>
      <c r="G1354" s="225"/>
      <c r="H1354" s="205"/>
      <c r="I1354" s="225"/>
      <c r="J1354" s="205"/>
      <c r="K1354" s="23"/>
      <c r="L1354" s="23"/>
      <c r="M1354" s="24"/>
      <c r="N1354" s="156"/>
      <c r="O1354" s="45">
        <v>0</v>
      </c>
      <c r="P1354" s="205"/>
      <c r="Q1354" s="205"/>
      <c r="R1354" s="205"/>
      <c r="S1354" s="205"/>
      <c r="T1354" s="205"/>
    </row>
    <row r="1355" spans="1:20" ht="12.75" customHeight="1" x14ac:dyDescent="0.2">
      <c r="A1355" s="189"/>
      <c r="B1355" s="220"/>
      <c r="C1355" s="194"/>
      <c r="D1355" s="328"/>
      <c r="E1355" s="321"/>
      <c r="F1355" s="221"/>
      <c r="G1355" s="225"/>
      <c r="H1355" s="205"/>
      <c r="I1355" s="225"/>
      <c r="J1355" s="205"/>
      <c r="K1355" s="23"/>
      <c r="L1355" s="23"/>
      <c r="M1355" s="23"/>
      <c r="N1355" s="156"/>
      <c r="O1355" s="45">
        <v>0</v>
      </c>
      <c r="P1355" s="205"/>
      <c r="Q1355" s="205"/>
      <c r="R1355" s="205"/>
      <c r="S1355" s="205"/>
      <c r="T1355" s="205"/>
    </row>
    <row r="1356" spans="1:20" ht="12.75" customHeight="1" x14ac:dyDescent="0.2">
      <c r="A1356" s="189">
        <v>15</v>
      </c>
      <c r="B1356" s="190" t="s">
        <v>671</v>
      </c>
      <c r="C1356" s="350" t="s">
        <v>1689</v>
      </c>
      <c r="D1356" s="350" t="s">
        <v>1433</v>
      </c>
      <c r="E1356" s="489">
        <v>1</v>
      </c>
      <c r="F1356" s="221">
        <v>2.9686067280000001</v>
      </c>
      <c r="G1356" s="187">
        <v>1.0900000000000001</v>
      </c>
      <c r="H1356" s="205">
        <v>2.0695830000000002</v>
      </c>
      <c r="I1356" s="187">
        <v>0.05</v>
      </c>
      <c r="J1356" s="205">
        <v>0.11776350000000001</v>
      </c>
      <c r="K1356" s="30" t="s">
        <v>371</v>
      </c>
      <c r="L1356" s="30" t="s">
        <v>27</v>
      </c>
      <c r="M1356" s="30">
        <v>1</v>
      </c>
      <c r="N1356" s="161">
        <v>0.69</v>
      </c>
      <c r="O1356" s="45">
        <v>0.69</v>
      </c>
      <c r="P1356" s="205">
        <v>2.9686067280000001</v>
      </c>
      <c r="Q1356" s="205">
        <v>0.69</v>
      </c>
      <c r="R1356" s="205">
        <v>0.78126022799999995</v>
      </c>
      <c r="S1356" s="205"/>
      <c r="T1356" s="205"/>
    </row>
    <row r="1357" spans="1:20" ht="12.75" customHeight="1" x14ac:dyDescent="0.2">
      <c r="A1357" s="189"/>
      <c r="B1357" s="190"/>
      <c r="C1357" s="350"/>
      <c r="D1357" s="328"/>
      <c r="E1357" s="489"/>
      <c r="F1357" s="221"/>
      <c r="G1357" s="187"/>
      <c r="H1357" s="205"/>
      <c r="I1357" s="187"/>
      <c r="J1357" s="205"/>
      <c r="K1357" s="30"/>
      <c r="L1357" s="30"/>
      <c r="M1357" s="30"/>
      <c r="N1357" s="161"/>
      <c r="O1357" s="45">
        <v>0</v>
      </c>
      <c r="P1357" s="205"/>
      <c r="Q1357" s="205"/>
      <c r="R1357" s="205"/>
      <c r="S1357" s="205"/>
      <c r="T1357" s="205"/>
    </row>
    <row r="1358" spans="1:20" ht="12.75" customHeight="1" x14ac:dyDescent="0.2">
      <c r="A1358" s="189"/>
      <c r="B1358" s="190"/>
      <c r="C1358" s="350"/>
      <c r="D1358" s="328"/>
      <c r="E1358" s="489"/>
      <c r="F1358" s="221"/>
      <c r="G1358" s="187"/>
      <c r="H1358" s="205"/>
      <c r="I1358" s="187"/>
      <c r="J1358" s="205"/>
      <c r="K1358" s="30"/>
      <c r="L1358" s="30"/>
      <c r="M1358" s="32"/>
      <c r="N1358" s="161"/>
      <c r="O1358" s="45">
        <v>0</v>
      </c>
      <c r="P1358" s="205"/>
      <c r="Q1358" s="205"/>
      <c r="R1358" s="205"/>
      <c r="S1358" s="205"/>
      <c r="T1358" s="205"/>
    </row>
    <row r="1359" spans="1:20" ht="12.75" customHeight="1" x14ac:dyDescent="0.2">
      <c r="A1359" s="189"/>
      <c r="B1359" s="190"/>
      <c r="C1359" s="350"/>
      <c r="D1359" s="328"/>
      <c r="E1359" s="489"/>
      <c r="F1359" s="221"/>
      <c r="G1359" s="187"/>
      <c r="H1359" s="205"/>
      <c r="I1359" s="187"/>
      <c r="J1359" s="205"/>
      <c r="K1359" s="30"/>
      <c r="L1359" s="30"/>
      <c r="M1359" s="30"/>
      <c r="N1359" s="161"/>
      <c r="O1359" s="45">
        <v>0</v>
      </c>
      <c r="P1359" s="205"/>
      <c r="Q1359" s="205"/>
      <c r="R1359" s="205"/>
      <c r="S1359" s="205"/>
      <c r="T1359" s="205"/>
    </row>
    <row r="1360" spans="1:20" ht="12.75" customHeight="1" x14ac:dyDescent="0.2">
      <c r="A1360" s="189">
        <v>16</v>
      </c>
      <c r="B1360" s="190" t="s">
        <v>672</v>
      </c>
      <c r="C1360" s="350" t="s">
        <v>1690</v>
      </c>
      <c r="D1360" s="350" t="s">
        <v>1433</v>
      </c>
      <c r="E1360" s="489">
        <v>1</v>
      </c>
      <c r="F1360" s="221">
        <v>4.0365196799999996</v>
      </c>
      <c r="G1360" s="187">
        <v>1.49</v>
      </c>
      <c r="H1360" s="205">
        <v>2.8290630000000001</v>
      </c>
      <c r="I1360" s="187">
        <v>0.08</v>
      </c>
      <c r="J1360" s="205">
        <v>0.18842160000000002</v>
      </c>
      <c r="K1360" s="30" t="s">
        <v>373</v>
      </c>
      <c r="L1360" s="30" t="s">
        <v>27</v>
      </c>
      <c r="M1360" s="30">
        <v>1</v>
      </c>
      <c r="N1360" s="162">
        <v>0.9</v>
      </c>
      <c r="O1360" s="45">
        <v>0.9</v>
      </c>
      <c r="P1360" s="205">
        <v>4.0365196799999996</v>
      </c>
      <c r="Q1360" s="205">
        <v>0.9</v>
      </c>
      <c r="R1360" s="205">
        <v>1.0190350800000001</v>
      </c>
      <c r="S1360" s="205"/>
      <c r="T1360" s="205"/>
    </row>
    <row r="1361" spans="1:20" ht="12.75" customHeight="1" x14ac:dyDescent="0.2">
      <c r="A1361" s="189"/>
      <c r="B1361" s="190"/>
      <c r="C1361" s="350"/>
      <c r="D1361" s="328"/>
      <c r="E1361" s="489"/>
      <c r="F1361" s="221"/>
      <c r="G1361" s="187"/>
      <c r="H1361" s="205"/>
      <c r="I1361" s="187"/>
      <c r="J1361" s="205"/>
      <c r="K1361" s="30"/>
      <c r="L1361" s="30"/>
      <c r="M1361" s="30"/>
      <c r="N1361" s="161"/>
      <c r="O1361" s="45">
        <v>0</v>
      </c>
      <c r="P1361" s="205"/>
      <c r="Q1361" s="205"/>
      <c r="R1361" s="205"/>
      <c r="S1361" s="205"/>
      <c r="T1361" s="205"/>
    </row>
    <row r="1362" spans="1:20" ht="12.75" customHeight="1" x14ac:dyDescent="0.2">
      <c r="A1362" s="189"/>
      <c r="B1362" s="190"/>
      <c r="C1362" s="350"/>
      <c r="D1362" s="328"/>
      <c r="E1362" s="489"/>
      <c r="F1362" s="221"/>
      <c r="G1362" s="187"/>
      <c r="H1362" s="205"/>
      <c r="I1362" s="187"/>
      <c r="J1362" s="205"/>
      <c r="K1362" s="30"/>
      <c r="L1362" s="30"/>
      <c r="M1362" s="32"/>
      <c r="N1362" s="161"/>
      <c r="O1362" s="45">
        <v>0</v>
      </c>
      <c r="P1362" s="205"/>
      <c r="Q1362" s="205"/>
      <c r="R1362" s="205"/>
      <c r="S1362" s="205"/>
      <c r="T1362" s="205"/>
    </row>
    <row r="1363" spans="1:20" ht="12.75" customHeight="1" x14ac:dyDescent="0.2">
      <c r="A1363" s="189"/>
      <c r="B1363" s="190"/>
      <c r="C1363" s="350"/>
      <c r="D1363" s="328"/>
      <c r="E1363" s="489"/>
      <c r="F1363" s="221"/>
      <c r="G1363" s="187"/>
      <c r="H1363" s="205"/>
      <c r="I1363" s="187"/>
      <c r="J1363" s="205"/>
      <c r="K1363" s="30"/>
      <c r="L1363" s="30"/>
      <c r="M1363" s="30"/>
      <c r="N1363" s="161"/>
      <c r="O1363" s="45">
        <v>0</v>
      </c>
      <c r="P1363" s="205"/>
      <c r="Q1363" s="205"/>
      <c r="R1363" s="205"/>
      <c r="S1363" s="205"/>
      <c r="T1363" s="205"/>
    </row>
    <row r="1364" spans="1:20" ht="12.75" customHeight="1" x14ac:dyDescent="0.2">
      <c r="A1364" s="189">
        <v>17</v>
      </c>
      <c r="B1364" s="220" t="s">
        <v>374</v>
      </c>
      <c r="C1364" s="194" t="s">
        <v>1691</v>
      </c>
      <c r="D1364" s="469" t="s">
        <v>1303</v>
      </c>
      <c r="E1364" s="321">
        <v>18</v>
      </c>
      <c r="F1364" s="221">
        <v>25.8178998078</v>
      </c>
      <c r="G1364" s="269">
        <v>8.6199999999999999E-2</v>
      </c>
      <c r="H1364" s="205">
        <v>0.16366794000000001</v>
      </c>
      <c r="I1364" s="269">
        <v>6.4999999999999997E-3</v>
      </c>
      <c r="J1364" s="205">
        <v>1.5309254999999999E-2</v>
      </c>
      <c r="K1364" s="23" t="s">
        <v>209</v>
      </c>
      <c r="L1364" s="23" t="s">
        <v>32</v>
      </c>
      <c r="M1364" s="23">
        <v>1.02</v>
      </c>
      <c r="N1364" s="156">
        <v>22.2</v>
      </c>
      <c r="O1364" s="38">
        <v>22.643999999999998</v>
      </c>
      <c r="P1364" s="205">
        <v>464.72219654039998</v>
      </c>
      <c r="Q1364" s="205">
        <v>22.643999999999998</v>
      </c>
      <c r="R1364" s="205">
        <v>25.638922612799998</v>
      </c>
      <c r="S1364" s="205"/>
      <c r="T1364" s="205"/>
    </row>
    <row r="1365" spans="1:20" ht="12.75" customHeight="1" x14ac:dyDescent="0.2">
      <c r="A1365" s="189"/>
      <c r="B1365" s="220"/>
      <c r="C1365" s="194"/>
      <c r="D1365" s="204"/>
      <c r="E1365" s="321"/>
      <c r="F1365" s="221"/>
      <c r="G1365" s="269"/>
      <c r="H1365" s="205"/>
      <c r="I1365" s="269"/>
      <c r="J1365" s="205"/>
      <c r="K1365" s="23"/>
      <c r="L1365" s="23"/>
      <c r="M1365" s="23"/>
      <c r="N1365" s="156"/>
      <c r="O1365" s="38">
        <v>0</v>
      </c>
      <c r="P1365" s="205"/>
      <c r="Q1365" s="205"/>
      <c r="R1365" s="205"/>
      <c r="S1365" s="205"/>
      <c r="T1365" s="205"/>
    </row>
    <row r="1366" spans="1:20" ht="12.75" customHeight="1" x14ac:dyDescent="0.2">
      <c r="A1366" s="189"/>
      <c r="B1366" s="220"/>
      <c r="C1366" s="194"/>
      <c r="D1366" s="204"/>
      <c r="E1366" s="321"/>
      <c r="F1366" s="221"/>
      <c r="G1366" s="269"/>
      <c r="H1366" s="205"/>
      <c r="I1366" s="269"/>
      <c r="J1366" s="205"/>
      <c r="K1366" s="23"/>
      <c r="L1366" s="23"/>
      <c r="M1366" s="24"/>
      <c r="N1366" s="156"/>
      <c r="O1366" s="38">
        <v>0</v>
      </c>
      <c r="P1366" s="205"/>
      <c r="Q1366" s="205"/>
      <c r="R1366" s="205"/>
      <c r="S1366" s="205"/>
      <c r="T1366" s="205"/>
    </row>
    <row r="1367" spans="1:20" ht="12.75" customHeight="1" x14ac:dyDescent="0.2">
      <c r="A1367" s="189"/>
      <c r="B1367" s="220"/>
      <c r="C1367" s="194"/>
      <c r="D1367" s="204"/>
      <c r="E1367" s="321"/>
      <c r="F1367" s="221"/>
      <c r="G1367" s="269"/>
      <c r="H1367" s="205"/>
      <c r="I1367" s="269"/>
      <c r="J1367" s="205"/>
      <c r="K1367" s="23"/>
      <c r="L1367" s="23"/>
      <c r="M1367" s="23"/>
      <c r="N1367" s="156"/>
      <c r="O1367" s="38">
        <v>0</v>
      </c>
      <c r="P1367" s="205"/>
      <c r="Q1367" s="205"/>
      <c r="R1367" s="205"/>
      <c r="S1367" s="205"/>
      <c r="T1367" s="205"/>
    </row>
    <row r="1368" spans="1:20" ht="12.75" customHeight="1" x14ac:dyDescent="0.2">
      <c r="A1368" s="189">
        <v>18</v>
      </c>
      <c r="B1368" s="220" t="s">
        <v>376</v>
      </c>
      <c r="C1368" s="194" t="s">
        <v>1692</v>
      </c>
      <c r="D1368" s="469" t="s">
        <v>1303</v>
      </c>
      <c r="E1368" s="321">
        <v>4</v>
      </c>
      <c r="F1368" s="221">
        <v>9.3601927362000001</v>
      </c>
      <c r="G1368" s="268">
        <v>0.182</v>
      </c>
      <c r="H1368" s="205">
        <v>0.34556340000000002</v>
      </c>
      <c r="I1368" s="269">
        <v>2.7000000000000001E-3</v>
      </c>
      <c r="J1368" s="205">
        <v>6.3592290000000001E-3</v>
      </c>
      <c r="K1368" s="23" t="s">
        <v>209</v>
      </c>
      <c r="L1368" s="23" t="s">
        <v>32</v>
      </c>
      <c r="M1368" s="23">
        <v>1.02</v>
      </c>
      <c r="N1368" s="156">
        <v>7.8</v>
      </c>
      <c r="O1368" s="45">
        <v>7.9559999999999995</v>
      </c>
      <c r="P1368" s="205">
        <v>37.440770944800001</v>
      </c>
      <c r="Q1368" s="205">
        <v>7.9559999999999995</v>
      </c>
      <c r="R1368" s="205">
        <v>9.0082701071999995</v>
      </c>
      <c r="S1368" s="205"/>
      <c r="T1368" s="205"/>
    </row>
    <row r="1369" spans="1:20" ht="12.75" customHeight="1" x14ac:dyDescent="0.2">
      <c r="A1369" s="189"/>
      <c r="B1369" s="220"/>
      <c r="C1369" s="194"/>
      <c r="D1369" s="204"/>
      <c r="E1369" s="321"/>
      <c r="F1369" s="221"/>
      <c r="G1369" s="268"/>
      <c r="H1369" s="205"/>
      <c r="I1369" s="269"/>
      <c r="J1369" s="205"/>
      <c r="K1369" s="23"/>
      <c r="L1369" s="23"/>
      <c r="M1369" s="23"/>
      <c r="N1369" s="156"/>
      <c r="O1369" s="45">
        <v>0</v>
      </c>
      <c r="P1369" s="205"/>
      <c r="Q1369" s="205"/>
      <c r="R1369" s="205"/>
      <c r="S1369" s="205"/>
      <c r="T1369" s="205"/>
    </row>
    <row r="1370" spans="1:20" ht="12.75" customHeight="1" x14ac:dyDescent="0.2">
      <c r="A1370" s="189"/>
      <c r="B1370" s="220"/>
      <c r="C1370" s="194"/>
      <c r="D1370" s="204"/>
      <c r="E1370" s="321"/>
      <c r="F1370" s="221"/>
      <c r="G1370" s="268"/>
      <c r="H1370" s="205"/>
      <c r="I1370" s="269"/>
      <c r="J1370" s="205"/>
      <c r="K1370" s="23"/>
      <c r="L1370" s="23"/>
      <c r="M1370" s="24"/>
      <c r="N1370" s="156"/>
      <c r="O1370" s="45">
        <v>0</v>
      </c>
      <c r="P1370" s="205"/>
      <c r="Q1370" s="205"/>
      <c r="R1370" s="205"/>
      <c r="S1370" s="205"/>
      <c r="T1370" s="205"/>
    </row>
    <row r="1371" spans="1:20" ht="12.75" customHeight="1" x14ac:dyDescent="0.2">
      <c r="A1371" s="189"/>
      <c r="B1371" s="220"/>
      <c r="C1371" s="194"/>
      <c r="D1371" s="204"/>
      <c r="E1371" s="321"/>
      <c r="F1371" s="221"/>
      <c r="G1371" s="268"/>
      <c r="H1371" s="205"/>
      <c r="I1371" s="269"/>
      <c r="J1371" s="205"/>
      <c r="K1371" s="23"/>
      <c r="L1371" s="23"/>
      <c r="M1371" s="23"/>
      <c r="N1371" s="156"/>
      <c r="O1371" s="45">
        <v>0</v>
      </c>
      <c r="P1371" s="205"/>
      <c r="Q1371" s="205"/>
      <c r="R1371" s="205"/>
      <c r="S1371" s="205"/>
      <c r="T1371" s="205"/>
    </row>
    <row r="1372" spans="1:20" ht="12.75" customHeight="1" x14ac:dyDescent="0.2">
      <c r="A1372" s="189">
        <v>19</v>
      </c>
      <c r="B1372" s="220" t="s">
        <v>376</v>
      </c>
      <c r="C1372" s="194" t="s">
        <v>1693</v>
      </c>
      <c r="D1372" s="469" t="s">
        <v>1303</v>
      </c>
      <c r="E1372" s="321">
        <v>284</v>
      </c>
      <c r="F1372" s="221">
        <v>1.7178494941199998</v>
      </c>
      <c r="G1372" s="225">
        <v>6.2E-2</v>
      </c>
      <c r="H1372" s="205">
        <v>0.1177194</v>
      </c>
      <c r="I1372" s="269">
        <v>2.7000000000000001E-3</v>
      </c>
      <c r="J1372" s="205">
        <v>6.3592290000000001E-3</v>
      </c>
      <c r="K1372" s="23" t="s">
        <v>209</v>
      </c>
      <c r="L1372" s="23" t="s">
        <v>32</v>
      </c>
      <c r="M1372" s="23">
        <v>1.02</v>
      </c>
      <c r="N1372" s="156">
        <v>1.38</v>
      </c>
      <c r="O1372" s="45">
        <v>1.4076</v>
      </c>
      <c r="P1372" s="205">
        <v>487.86925633007991</v>
      </c>
      <c r="Q1372" s="205">
        <v>1.4076</v>
      </c>
      <c r="R1372" s="205">
        <v>1.5937708651199998</v>
      </c>
      <c r="S1372" s="205"/>
      <c r="T1372" s="205"/>
    </row>
    <row r="1373" spans="1:20" ht="12.75" customHeight="1" x14ac:dyDescent="0.2">
      <c r="A1373" s="189"/>
      <c r="B1373" s="220"/>
      <c r="C1373" s="194"/>
      <c r="D1373" s="204"/>
      <c r="E1373" s="321"/>
      <c r="F1373" s="221"/>
      <c r="G1373" s="225"/>
      <c r="H1373" s="205"/>
      <c r="I1373" s="269"/>
      <c r="J1373" s="205"/>
      <c r="K1373" s="23"/>
      <c r="L1373" s="23"/>
      <c r="M1373" s="23"/>
      <c r="N1373" s="156"/>
      <c r="O1373" s="45">
        <v>0</v>
      </c>
      <c r="P1373" s="205"/>
      <c r="Q1373" s="205"/>
      <c r="R1373" s="205"/>
      <c r="S1373" s="205"/>
      <c r="T1373" s="205"/>
    </row>
    <row r="1374" spans="1:20" ht="12.75" customHeight="1" x14ac:dyDescent="0.2">
      <c r="A1374" s="189"/>
      <c r="B1374" s="220"/>
      <c r="C1374" s="194"/>
      <c r="D1374" s="204"/>
      <c r="E1374" s="321"/>
      <c r="F1374" s="221"/>
      <c r="G1374" s="225"/>
      <c r="H1374" s="205"/>
      <c r="I1374" s="269"/>
      <c r="J1374" s="205"/>
      <c r="K1374" s="23"/>
      <c r="L1374" s="23"/>
      <c r="M1374" s="24"/>
      <c r="N1374" s="156"/>
      <c r="O1374" s="45">
        <v>0</v>
      </c>
      <c r="P1374" s="205"/>
      <c r="Q1374" s="205"/>
      <c r="R1374" s="205"/>
      <c r="S1374" s="205"/>
      <c r="T1374" s="205"/>
    </row>
    <row r="1375" spans="1:20" ht="12.75" customHeight="1" x14ac:dyDescent="0.2">
      <c r="A1375" s="189"/>
      <c r="B1375" s="220"/>
      <c r="C1375" s="194"/>
      <c r="D1375" s="204"/>
      <c r="E1375" s="321"/>
      <c r="F1375" s="221"/>
      <c r="G1375" s="225"/>
      <c r="H1375" s="205"/>
      <c r="I1375" s="269"/>
      <c r="J1375" s="205"/>
      <c r="K1375" s="23"/>
      <c r="L1375" s="23"/>
      <c r="M1375" s="23"/>
      <c r="N1375" s="156"/>
      <c r="O1375" s="45">
        <v>0</v>
      </c>
      <c r="P1375" s="205"/>
      <c r="Q1375" s="205"/>
      <c r="R1375" s="205"/>
      <c r="S1375" s="205"/>
      <c r="T1375" s="205"/>
    </row>
    <row r="1376" spans="1:20" ht="12.75" customHeight="1" x14ac:dyDescent="0.2">
      <c r="A1376" s="189">
        <v>20</v>
      </c>
      <c r="B1376" s="220" t="s">
        <v>376</v>
      </c>
      <c r="C1376" s="194" t="s">
        <v>1694</v>
      </c>
      <c r="D1376" s="469" t="s">
        <v>1303</v>
      </c>
      <c r="E1376" s="321">
        <v>36</v>
      </c>
      <c r="F1376" s="221">
        <v>0.42897392493600001</v>
      </c>
      <c r="G1376" s="225">
        <v>6.2E-2</v>
      </c>
      <c r="H1376" s="205">
        <v>0.1177194</v>
      </c>
      <c r="I1376" s="269">
        <v>2.7000000000000001E-3</v>
      </c>
      <c r="J1376" s="205">
        <v>6.3592290000000001E-3</v>
      </c>
      <c r="K1376" s="23" t="s">
        <v>209</v>
      </c>
      <c r="L1376" s="23" t="s">
        <v>32</v>
      </c>
      <c r="M1376" s="23">
        <v>1.02</v>
      </c>
      <c r="N1376" s="156">
        <v>0.26400000000000001</v>
      </c>
      <c r="O1376" s="45">
        <v>0.26928000000000002</v>
      </c>
      <c r="P1376" s="205">
        <v>15.443061297696</v>
      </c>
      <c r="Q1376" s="205">
        <v>0.26928000000000002</v>
      </c>
      <c r="R1376" s="205">
        <v>0.30489529593600001</v>
      </c>
      <c r="S1376" s="205"/>
      <c r="T1376" s="205"/>
    </row>
    <row r="1377" spans="1:20" ht="12.75" customHeight="1" x14ac:dyDescent="0.2">
      <c r="A1377" s="189"/>
      <c r="B1377" s="220"/>
      <c r="C1377" s="194"/>
      <c r="D1377" s="204"/>
      <c r="E1377" s="321"/>
      <c r="F1377" s="221"/>
      <c r="G1377" s="225"/>
      <c r="H1377" s="205"/>
      <c r="I1377" s="269"/>
      <c r="J1377" s="205"/>
      <c r="K1377" s="23"/>
      <c r="L1377" s="23"/>
      <c r="M1377" s="23"/>
      <c r="N1377" s="156"/>
      <c r="O1377" s="45">
        <v>0</v>
      </c>
      <c r="P1377" s="205"/>
      <c r="Q1377" s="205"/>
      <c r="R1377" s="205"/>
      <c r="S1377" s="205"/>
      <c r="T1377" s="205"/>
    </row>
    <row r="1378" spans="1:20" ht="12.75" customHeight="1" x14ac:dyDescent="0.2">
      <c r="A1378" s="189"/>
      <c r="B1378" s="220"/>
      <c r="C1378" s="194"/>
      <c r="D1378" s="204"/>
      <c r="E1378" s="321"/>
      <c r="F1378" s="221"/>
      <c r="G1378" s="225"/>
      <c r="H1378" s="205"/>
      <c r="I1378" s="269"/>
      <c r="J1378" s="205"/>
      <c r="K1378" s="23"/>
      <c r="L1378" s="23"/>
      <c r="M1378" s="24"/>
      <c r="N1378" s="156"/>
      <c r="O1378" s="45">
        <v>0</v>
      </c>
      <c r="P1378" s="205"/>
      <c r="Q1378" s="205"/>
      <c r="R1378" s="205"/>
      <c r="S1378" s="205"/>
      <c r="T1378" s="205"/>
    </row>
    <row r="1379" spans="1:20" ht="12.75" customHeight="1" x14ac:dyDescent="0.2">
      <c r="A1379" s="189"/>
      <c r="B1379" s="220"/>
      <c r="C1379" s="194"/>
      <c r="D1379" s="204"/>
      <c r="E1379" s="321"/>
      <c r="F1379" s="221"/>
      <c r="G1379" s="225"/>
      <c r="H1379" s="205"/>
      <c r="I1379" s="269"/>
      <c r="J1379" s="205"/>
      <c r="K1379" s="23"/>
      <c r="L1379" s="23"/>
      <c r="M1379" s="23"/>
      <c r="N1379" s="156"/>
      <c r="O1379" s="45">
        <v>0</v>
      </c>
      <c r="P1379" s="205"/>
      <c r="Q1379" s="205"/>
      <c r="R1379" s="205"/>
      <c r="S1379" s="205"/>
      <c r="T1379" s="205"/>
    </row>
    <row r="1380" spans="1:20" ht="12.75" customHeight="1" x14ac:dyDescent="0.2">
      <c r="A1380" s="189">
        <v>21</v>
      </c>
      <c r="B1380" s="306" t="s">
        <v>380</v>
      </c>
      <c r="C1380" s="194" t="s">
        <v>1695</v>
      </c>
      <c r="D1380" s="469" t="s">
        <v>1303</v>
      </c>
      <c r="E1380" s="321">
        <v>92</v>
      </c>
      <c r="F1380" s="221">
        <v>0.504504187296</v>
      </c>
      <c r="G1380" s="269">
        <v>2.07E-2</v>
      </c>
      <c r="H1380" s="205">
        <v>3.9303089999999999E-2</v>
      </c>
      <c r="I1380" s="269">
        <v>5.5899999999999998E-2</v>
      </c>
      <c r="J1380" s="205">
        <v>0.13165959299999999</v>
      </c>
      <c r="K1380" s="23" t="s">
        <v>227</v>
      </c>
      <c r="L1380" s="23" t="s">
        <v>32</v>
      </c>
      <c r="M1380" s="23">
        <v>1.03</v>
      </c>
      <c r="N1380" s="17">
        <v>0.28599999999999998</v>
      </c>
      <c r="O1380" s="45">
        <v>0.29458000000000001</v>
      </c>
      <c r="P1380" s="205">
        <v>46.414385231231996</v>
      </c>
      <c r="Q1380" s="205">
        <v>0.29458000000000001</v>
      </c>
      <c r="R1380" s="205">
        <v>0.33354150429599999</v>
      </c>
      <c r="S1380" s="205"/>
      <c r="T1380" s="205"/>
    </row>
    <row r="1381" spans="1:20" ht="12.75" customHeight="1" x14ac:dyDescent="0.2">
      <c r="A1381" s="189"/>
      <c r="B1381" s="220"/>
      <c r="C1381" s="194"/>
      <c r="D1381" s="204"/>
      <c r="E1381" s="321"/>
      <c r="F1381" s="221"/>
      <c r="G1381" s="269"/>
      <c r="H1381" s="205"/>
      <c r="I1381" s="269"/>
      <c r="J1381" s="205"/>
      <c r="K1381" s="23"/>
      <c r="L1381" s="23"/>
      <c r="M1381" s="23"/>
      <c r="N1381" s="17">
        <v>0</v>
      </c>
      <c r="O1381" s="45">
        <v>0</v>
      </c>
      <c r="P1381" s="205"/>
      <c r="Q1381" s="205"/>
      <c r="R1381" s="205"/>
      <c r="S1381" s="205"/>
      <c r="T1381" s="205"/>
    </row>
    <row r="1382" spans="1:20" ht="12.75" customHeight="1" x14ac:dyDescent="0.2">
      <c r="A1382" s="189"/>
      <c r="B1382" s="220"/>
      <c r="C1382" s="194"/>
      <c r="D1382" s="204"/>
      <c r="E1382" s="321"/>
      <c r="F1382" s="221"/>
      <c r="G1382" s="269"/>
      <c r="H1382" s="205"/>
      <c r="I1382" s="269"/>
      <c r="J1382" s="205"/>
      <c r="K1382" s="23"/>
      <c r="L1382" s="23"/>
      <c r="M1382" s="24"/>
      <c r="N1382" s="17">
        <v>0</v>
      </c>
      <c r="O1382" s="45">
        <v>0</v>
      </c>
      <c r="P1382" s="205"/>
      <c r="Q1382" s="205"/>
      <c r="R1382" s="205"/>
      <c r="S1382" s="205"/>
      <c r="T1382" s="205"/>
    </row>
    <row r="1383" spans="1:20" ht="12.75" customHeight="1" x14ac:dyDescent="0.2">
      <c r="A1383" s="189"/>
      <c r="B1383" s="220"/>
      <c r="C1383" s="194"/>
      <c r="D1383" s="204"/>
      <c r="E1383" s="321"/>
      <c r="F1383" s="221"/>
      <c r="G1383" s="269"/>
      <c r="H1383" s="205"/>
      <c r="I1383" s="269"/>
      <c r="J1383" s="205"/>
      <c r="K1383" s="23"/>
      <c r="L1383" s="23"/>
      <c r="M1383" s="23"/>
      <c r="N1383" s="17">
        <v>0</v>
      </c>
      <c r="O1383" s="45">
        <v>0</v>
      </c>
      <c r="P1383" s="205"/>
      <c r="Q1383" s="205"/>
      <c r="R1383" s="205"/>
      <c r="S1383" s="205"/>
      <c r="T1383" s="205"/>
    </row>
    <row r="1384" spans="1:20" ht="12.75" customHeight="1" x14ac:dyDescent="0.2">
      <c r="A1384" s="189">
        <v>22</v>
      </c>
      <c r="B1384" s="306" t="s">
        <v>380</v>
      </c>
      <c r="C1384" s="194" t="s">
        <v>1696</v>
      </c>
      <c r="D1384" s="469" t="s">
        <v>1303</v>
      </c>
      <c r="E1384" s="321">
        <v>138</v>
      </c>
      <c r="F1384" s="221">
        <v>0.39616943568000007</v>
      </c>
      <c r="G1384" s="269">
        <v>2.07E-2</v>
      </c>
      <c r="H1384" s="205">
        <v>3.9303089999999999E-2</v>
      </c>
      <c r="I1384" s="269">
        <v>5.5899999999999998E-2</v>
      </c>
      <c r="J1384" s="205">
        <v>0.13165959299999999</v>
      </c>
      <c r="K1384" s="23" t="s">
        <v>227</v>
      </c>
      <c r="L1384" s="23" t="s">
        <v>32</v>
      </c>
      <c r="M1384" s="23">
        <v>1.02</v>
      </c>
      <c r="N1384" s="17">
        <v>0.19500000000000001</v>
      </c>
      <c r="O1384" s="45">
        <v>0.19890000000000002</v>
      </c>
      <c r="P1384" s="205">
        <v>54.671382123840012</v>
      </c>
      <c r="Q1384" s="205">
        <v>0.19890000000000002</v>
      </c>
      <c r="R1384" s="205">
        <v>0.22520675268000004</v>
      </c>
      <c r="S1384" s="205"/>
      <c r="T1384" s="205"/>
    </row>
    <row r="1385" spans="1:20" ht="12.75" customHeight="1" x14ac:dyDescent="0.2">
      <c r="A1385" s="189"/>
      <c r="B1385" s="220"/>
      <c r="C1385" s="194"/>
      <c r="D1385" s="204"/>
      <c r="E1385" s="321"/>
      <c r="F1385" s="221"/>
      <c r="G1385" s="269"/>
      <c r="H1385" s="205"/>
      <c r="I1385" s="269"/>
      <c r="J1385" s="205"/>
      <c r="K1385" s="23"/>
      <c r="L1385" s="23"/>
      <c r="M1385" s="23"/>
      <c r="N1385" s="17">
        <v>0</v>
      </c>
      <c r="O1385" s="45">
        <v>0</v>
      </c>
      <c r="P1385" s="205"/>
      <c r="Q1385" s="205"/>
      <c r="R1385" s="205"/>
      <c r="S1385" s="205"/>
      <c r="T1385" s="205"/>
    </row>
    <row r="1386" spans="1:20" ht="12.75" customHeight="1" x14ac:dyDescent="0.2">
      <c r="A1386" s="189"/>
      <c r="B1386" s="220"/>
      <c r="C1386" s="194"/>
      <c r="D1386" s="204"/>
      <c r="E1386" s="321"/>
      <c r="F1386" s="221"/>
      <c r="G1386" s="269"/>
      <c r="H1386" s="205"/>
      <c r="I1386" s="269"/>
      <c r="J1386" s="205"/>
      <c r="K1386" s="23"/>
      <c r="L1386" s="23"/>
      <c r="M1386" s="24"/>
      <c r="N1386" s="17">
        <v>0</v>
      </c>
      <c r="O1386" s="45">
        <v>0</v>
      </c>
      <c r="P1386" s="205"/>
      <c r="Q1386" s="205"/>
      <c r="R1386" s="205"/>
      <c r="S1386" s="205"/>
      <c r="T1386" s="205"/>
    </row>
    <row r="1387" spans="1:20" ht="12.75" customHeight="1" x14ac:dyDescent="0.2">
      <c r="A1387" s="189"/>
      <c r="B1387" s="220"/>
      <c r="C1387" s="194"/>
      <c r="D1387" s="204"/>
      <c r="E1387" s="321"/>
      <c r="F1387" s="221"/>
      <c r="G1387" s="269"/>
      <c r="H1387" s="205"/>
      <c r="I1387" s="269"/>
      <c r="J1387" s="205"/>
      <c r="K1387" s="23"/>
      <c r="L1387" s="23"/>
      <c r="M1387" s="23"/>
      <c r="N1387" s="17">
        <v>0</v>
      </c>
      <c r="O1387" s="45">
        <v>0</v>
      </c>
      <c r="P1387" s="205"/>
      <c r="Q1387" s="205"/>
      <c r="R1387" s="205"/>
      <c r="S1387" s="205"/>
      <c r="T1387" s="205"/>
    </row>
    <row r="1388" spans="1:20" ht="12.75" customHeight="1" x14ac:dyDescent="0.2">
      <c r="A1388" s="189">
        <v>23</v>
      </c>
      <c r="B1388" s="220" t="s">
        <v>383</v>
      </c>
      <c r="C1388" s="194" t="s">
        <v>1697</v>
      </c>
      <c r="D1388" s="469" t="s">
        <v>1303</v>
      </c>
      <c r="E1388" s="321">
        <v>20</v>
      </c>
      <c r="F1388" s="221">
        <v>1.0170284796</v>
      </c>
      <c r="G1388" s="225">
        <v>0.16200000000000001</v>
      </c>
      <c r="H1388" s="205">
        <v>0.30758940000000001</v>
      </c>
      <c r="I1388" s="225">
        <v>5.7000000000000002E-2</v>
      </c>
      <c r="J1388" s="205">
        <v>0.13425039</v>
      </c>
      <c r="K1388" s="23" t="s">
        <v>49</v>
      </c>
      <c r="L1388" s="156" t="s">
        <v>32</v>
      </c>
      <c r="M1388" s="156">
        <v>1</v>
      </c>
      <c r="N1388" s="156">
        <v>0.50800000000000001</v>
      </c>
      <c r="O1388" s="45">
        <v>0.50800000000000001</v>
      </c>
      <c r="P1388" s="205">
        <v>20.340569592000001</v>
      </c>
      <c r="Q1388" s="205">
        <v>0.50800000000000001</v>
      </c>
      <c r="R1388" s="205">
        <v>0.57518868960000002</v>
      </c>
      <c r="S1388" s="205"/>
      <c r="T1388" s="205"/>
    </row>
    <row r="1389" spans="1:20" ht="12.75" customHeight="1" x14ac:dyDescent="0.2">
      <c r="A1389" s="189"/>
      <c r="B1389" s="220"/>
      <c r="C1389" s="194"/>
      <c r="D1389" s="204"/>
      <c r="E1389" s="321"/>
      <c r="F1389" s="221"/>
      <c r="G1389" s="225"/>
      <c r="H1389" s="205"/>
      <c r="I1389" s="225"/>
      <c r="J1389" s="205"/>
      <c r="K1389" s="23"/>
      <c r="L1389" s="23"/>
      <c r="M1389" s="23"/>
      <c r="N1389" s="156"/>
      <c r="O1389" s="45">
        <v>0</v>
      </c>
      <c r="P1389" s="205"/>
      <c r="Q1389" s="205"/>
      <c r="R1389" s="205"/>
      <c r="S1389" s="205"/>
      <c r="T1389" s="205"/>
    </row>
    <row r="1390" spans="1:20" ht="12.75" customHeight="1" x14ac:dyDescent="0.2">
      <c r="A1390" s="189"/>
      <c r="B1390" s="220"/>
      <c r="C1390" s="194"/>
      <c r="D1390" s="204"/>
      <c r="E1390" s="321"/>
      <c r="F1390" s="221"/>
      <c r="G1390" s="225"/>
      <c r="H1390" s="205"/>
      <c r="I1390" s="225"/>
      <c r="J1390" s="205"/>
      <c r="K1390" s="23"/>
      <c r="L1390" s="23"/>
      <c r="M1390" s="24"/>
      <c r="N1390" s="156"/>
      <c r="O1390" s="45">
        <v>0</v>
      </c>
      <c r="P1390" s="205"/>
      <c r="Q1390" s="205"/>
      <c r="R1390" s="205"/>
      <c r="S1390" s="205"/>
      <c r="T1390" s="205"/>
    </row>
    <row r="1391" spans="1:20" ht="12.75" customHeight="1" x14ac:dyDescent="0.2">
      <c r="A1391" s="189"/>
      <c r="B1391" s="220"/>
      <c r="C1391" s="194"/>
      <c r="D1391" s="204"/>
      <c r="E1391" s="321"/>
      <c r="F1391" s="221"/>
      <c r="G1391" s="225"/>
      <c r="H1391" s="205"/>
      <c r="I1391" s="225"/>
      <c r="J1391" s="205"/>
      <c r="K1391" s="23"/>
      <c r="L1391" s="23"/>
      <c r="M1391" s="23"/>
      <c r="N1391" s="156"/>
      <c r="O1391" s="45">
        <v>0</v>
      </c>
      <c r="P1391" s="205"/>
      <c r="Q1391" s="205"/>
      <c r="R1391" s="205"/>
      <c r="S1391" s="205"/>
      <c r="T1391" s="205"/>
    </row>
    <row r="1392" spans="1:20" ht="12.75" customHeight="1" x14ac:dyDescent="0.2">
      <c r="A1392" s="189">
        <v>24</v>
      </c>
      <c r="B1392" s="220" t="s">
        <v>385</v>
      </c>
      <c r="C1392" s="194" t="s">
        <v>1698</v>
      </c>
      <c r="D1392" s="469" t="s">
        <v>1303</v>
      </c>
      <c r="E1392" s="321">
        <v>30</v>
      </c>
      <c r="F1392" s="221">
        <v>0.34291654800000004</v>
      </c>
      <c r="G1392" s="269">
        <v>7.6499999999999999E-2</v>
      </c>
      <c r="H1392" s="205">
        <v>0.14525055000000001</v>
      </c>
      <c r="I1392" s="269">
        <v>2.2000000000000001E-3</v>
      </c>
      <c r="J1392" s="205">
        <v>5.1815940000000003E-3</v>
      </c>
      <c r="K1392" s="156" t="s">
        <v>387</v>
      </c>
      <c r="L1392" s="156" t="s">
        <v>32</v>
      </c>
      <c r="M1392" s="156">
        <v>1</v>
      </c>
      <c r="N1392" s="156">
        <v>0.17</v>
      </c>
      <c r="O1392" s="45">
        <v>0.17</v>
      </c>
      <c r="P1392" s="205">
        <v>10.287496440000002</v>
      </c>
      <c r="Q1392" s="205">
        <v>0.17</v>
      </c>
      <c r="R1392" s="205">
        <v>0.19248440400000003</v>
      </c>
      <c r="S1392" s="205"/>
      <c r="T1392" s="205"/>
    </row>
    <row r="1393" spans="1:20" ht="12.75" customHeight="1" x14ac:dyDescent="0.2">
      <c r="A1393" s="189"/>
      <c r="B1393" s="220"/>
      <c r="C1393" s="194"/>
      <c r="D1393" s="204"/>
      <c r="E1393" s="321"/>
      <c r="F1393" s="221"/>
      <c r="G1393" s="269"/>
      <c r="H1393" s="205"/>
      <c r="I1393" s="269"/>
      <c r="J1393" s="205"/>
      <c r="K1393" s="23"/>
      <c r="L1393" s="23"/>
      <c r="M1393" s="23"/>
      <c r="N1393" s="156"/>
      <c r="O1393" s="45">
        <v>0</v>
      </c>
      <c r="P1393" s="205"/>
      <c r="Q1393" s="205"/>
      <c r="R1393" s="205"/>
      <c r="S1393" s="205"/>
      <c r="T1393" s="205"/>
    </row>
    <row r="1394" spans="1:20" ht="12.75" customHeight="1" x14ac:dyDescent="0.2">
      <c r="A1394" s="189"/>
      <c r="B1394" s="220"/>
      <c r="C1394" s="194"/>
      <c r="D1394" s="204"/>
      <c r="E1394" s="321"/>
      <c r="F1394" s="221"/>
      <c r="G1394" s="269"/>
      <c r="H1394" s="205"/>
      <c r="I1394" s="269"/>
      <c r="J1394" s="205"/>
      <c r="K1394" s="23"/>
      <c r="L1394" s="23"/>
      <c r="M1394" s="24"/>
      <c r="N1394" s="156"/>
      <c r="O1394" s="45">
        <v>0</v>
      </c>
      <c r="P1394" s="205"/>
      <c r="Q1394" s="205"/>
      <c r="R1394" s="205"/>
      <c r="S1394" s="205"/>
      <c r="T1394" s="205"/>
    </row>
    <row r="1395" spans="1:20" ht="12.75" customHeight="1" x14ac:dyDescent="0.2">
      <c r="A1395" s="189"/>
      <c r="B1395" s="220"/>
      <c r="C1395" s="194"/>
      <c r="D1395" s="204"/>
      <c r="E1395" s="321"/>
      <c r="F1395" s="221"/>
      <c r="G1395" s="269"/>
      <c r="H1395" s="205"/>
      <c r="I1395" s="269"/>
      <c r="J1395" s="205"/>
      <c r="K1395" s="23"/>
      <c r="L1395" s="23"/>
      <c r="M1395" s="23"/>
      <c r="N1395" s="156"/>
      <c r="O1395" s="45">
        <v>0</v>
      </c>
      <c r="P1395" s="205"/>
      <c r="Q1395" s="205"/>
      <c r="R1395" s="205"/>
      <c r="S1395" s="205"/>
      <c r="T1395" s="205"/>
    </row>
    <row r="1396" spans="1:20" s="44" customFormat="1" ht="12.75" customHeight="1" x14ac:dyDescent="0.2">
      <c r="A1396" s="456"/>
      <c r="B1396" s="459"/>
      <c r="C1396" s="462" t="s">
        <v>1319</v>
      </c>
      <c r="D1396" s="459"/>
      <c r="E1396" s="474"/>
      <c r="F1396" s="477">
        <v>0</v>
      </c>
      <c r="G1396" s="500"/>
      <c r="H1396" s="470">
        <v>0</v>
      </c>
      <c r="I1396" s="497"/>
      <c r="J1396" s="470">
        <v>0</v>
      </c>
      <c r="K1396" s="88"/>
      <c r="L1396" s="88"/>
      <c r="M1396" s="88"/>
      <c r="N1396" s="89"/>
      <c r="O1396" s="90">
        <v>0</v>
      </c>
      <c r="P1396" s="470">
        <v>0</v>
      </c>
      <c r="Q1396" s="470">
        <v>0</v>
      </c>
      <c r="R1396" s="470">
        <v>0</v>
      </c>
      <c r="S1396" s="480"/>
      <c r="T1396" s="503"/>
    </row>
    <row r="1397" spans="1:20" s="44" customFormat="1" ht="12.75" customHeight="1" x14ac:dyDescent="0.2">
      <c r="A1397" s="457"/>
      <c r="B1397" s="460"/>
      <c r="C1397" s="463"/>
      <c r="D1397" s="460"/>
      <c r="E1397" s="475"/>
      <c r="F1397" s="478"/>
      <c r="G1397" s="501"/>
      <c r="H1397" s="471"/>
      <c r="I1397" s="498"/>
      <c r="J1397" s="471"/>
      <c r="K1397" s="88"/>
      <c r="L1397" s="88"/>
      <c r="M1397" s="88"/>
      <c r="N1397" s="89"/>
      <c r="O1397" s="90">
        <v>0</v>
      </c>
      <c r="P1397" s="471"/>
      <c r="Q1397" s="471"/>
      <c r="R1397" s="471"/>
      <c r="S1397" s="480"/>
      <c r="T1397" s="503"/>
    </row>
    <row r="1398" spans="1:20" s="44" customFormat="1" ht="12.75" customHeight="1" x14ac:dyDescent="0.2">
      <c r="A1398" s="457"/>
      <c r="B1398" s="460"/>
      <c r="C1398" s="463"/>
      <c r="D1398" s="460"/>
      <c r="E1398" s="475"/>
      <c r="F1398" s="478"/>
      <c r="G1398" s="501"/>
      <c r="H1398" s="471"/>
      <c r="I1398" s="498"/>
      <c r="J1398" s="471"/>
      <c r="K1398" s="88"/>
      <c r="L1398" s="88"/>
      <c r="M1398" s="88"/>
      <c r="N1398" s="89"/>
      <c r="O1398" s="90">
        <v>0</v>
      </c>
      <c r="P1398" s="471"/>
      <c r="Q1398" s="471"/>
      <c r="R1398" s="471"/>
      <c r="S1398" s="480"/>
      <c r="T1398" s="503"/>
    </row>
    <row r="1399" spans="1:20" s="44" customFormat="1" ht="12.75" customHeight="1" x14ac:dyDescent="0.2">
      <c r="A1399" s="458"/>
      <c r="B1399" s="461"/>
      <c r="C1399" s="464"/>
      <c r="D1399" s="461"/>
      <c r="E1399" s="476"/>
      <c r="F1399" s="479"/>
      <c r="G1399" s="502"/>
      <c r="H1399" s="472"/>
      <c r="I1399" s="499"/>
      <c r="J1399" s="472"/>
      <c r="K1399" s="88"/>
      <c r="L1399" s="88"/>
      <c r="M1399" s="88"/>
      <c r="N1399" s="89"/>
      <c r="O1399" s="90">
        <v>0</v>
      </c>
      <c r="P1399" s="472"/>
      <c r="Q1399" s="472"/>
      <c r="R1399" s="472"/>
      <c r="S1399" s="480"/>
      <c r="T1399" s="503"/>
    </row>
    <row r="1400" spans="1:20" s="44" customFormat="1" ht="12.75" customHeight="1" x14ac:dyDescent="0.2">
      <c r="A1400" s="456"/>
      <c r="B1400" s="459"/>
      <c r="C1400" s="462" t="s">
        <v>1320</v>
      </c>
      <c r="D1400" s="459"/>
      <c r="E1400" s="474"/>
      <c r="F1400" s="477">
        <v>0</v>
      </c>
      <c r="G1400" s="500"/>
      <c r="H1400" s="470">
        <v>0</v>
      </c>
      <c r="I1400" s="497"/>
      <c r="J1400" s="470">
        <v>0</v>
      </c>
      <c r="K1400" s="88"/>
      <c r="L1400" s="88"/>
      <c r="M1400" s="88"/>
      <c r="N1400" s="89"/>
      <c r="O1400" s="90">
        <v>0</v>
      </c>
      <c r="P1400" s="470">
        <v>0</v>
      </c>
      <c r="Q1400" s="470">
        <v>0</v>
      </c>
      <c r="R1400" s="470">
        <v>0</v>
      </c>
      <c r="S1400" s="480"/>
      <c r="T1400" s="481">
        <v>7.8252331150585799E-3</v>
      </c>
    </row>
    <row r="1401" spans="1:20" s="44" customFormat="1" ht="12.75" customHeight="1" x14ac:dyDescent="0.2">
      <c r="A1401" s="457"/>
      <c r="B1401" s="460"/>
      <c r="C1401" s="463"/>
      <c r="D1401" s="460"/>
      <c r="E1401" s="475"/>
      <c r="F1401" s="478"/>
      <c r="G1401" s="501"/>
      <c r="H1401" s="471"/>
      <c r="I1401" s="498"/>
      <c r="J1401" s="471"/>
      <c r="K1401" s="88"/>
      <c r="L1401" s="88"/>
      <c r="M1401" s="88"/>
      <c r="N1401" s="89"/>
      <c r="O1401" s="90">
        <v>0</v>
      </c>
      <c r="P1401" s="471"/>
      <c r="Q1401" s="471"/>
      <c r="R1401" s="471"/>
      <c r="S1401" s="480"/>
      <c r="T1401" s="481"/>
    </row>
    <row r="1402" spans="1:20" s="44" customFormat="1" ht="12.75" customHeight="1" x14ac:dyDescent="0.2">
      <c r="A1402" s="457"/>
      <c r="B1402" s="460"/>
      <c r="C1402" s="463"/>
      <c r="D1402" s="460"/>
      <c r="E1402" s="475"/>
      <c r="F1402" s="478"/>
      <c r="G1402" s="501"/>
      <c r="H1402" s="471"/>
      <c r="I1402" s="498"/>
      <c r="J1402" s="471"/>
      <c r="K1402" s="88"/>
      <c r="L1402" s="88"/>
      <c r="M1402" s="88"/>
      <c r="N1402" s="89"/>
      <c r="O1402" s="90">
        <v>0</v>
      </c>
      <c r="P1402" s="471"/>
      <c r="Q1402" s="471"/>
      <c r="R1402" s="471"/>
      <c r="S1402" s="480"/>
      <c r="T1402" s="481"/>
    </row>
    <row r="1403" spans="1:20" s="44" customFormat="1" ht="12.75" customHeight="1" x14ac:dyDescent="0.2">
      <c r="A1403" s="458"/>
      <c r="B1403" s="461"/>
      <c r="C1403" s="464"/>
      <c r="D1403" s="461"/>
      <c r="E1403" s="476"/>
      <c r="F1403" s="479"/>
      <c r="G1403" s="502"/>
      <c r="H1403" s="472"/>
      <c r="I1403" s="499"/>
      <c r="J1403" s="472"/>
      <c r="K1403" s="88"/>
      <c r="L1403" s="88"/>
      <c r="M1403" s="88"/>
      <c r="N1403" s="89"/>
      <c r="O1403" s="90">
        <v>0</v>
      </c>
      <c r="P1403" s="472"/>
      <c r="Q1403" s="472"/>
      <c r="R1403" s="472"/>
      <c r="S1403" s="480"/>
      <c r="T1403" s="481"/>
    </row>
    <row r="1404" spans="1:20" ht="12.75" customHeight="1" x14ac:dyDescent="0.2">
      <c r="A1404" s="189"/>
      <c r="B1404" s="190"/>
      <c r="C1404" s="496" t="s">
        <v>1699</v>
      </c>
      <c r="D1404" s="328"/>
      <c r="E1404" s="489"/>
      <c r="F1404" s="221">
        <v>0</v>
      </c>
      <c r="G1404" s="187"/>
      <c r="H1404" s="205">
        <v>0</v>
      </c>
      <c r="I1404" s="187"/>
      <c r="J1404" s="205">
        <v>0</v>
      </c>
      <c r="K1404" s="30"/>
      <c r="L1404" s="30"/>
      <c r="M1404" s="30"/>
      <c r="N1404" s="147"/>
      <c r="O1404" s="45">
        <v>0</v>
      </c>
      <c r="P1404" s="205">
        <v>0</v>
      </c>
      <c r="Q1404" s="205">
        <v>0</v>
      </c>
      <c r="R1404" s="205">
        <v>0</v>
      </c>
      <c r="S1404" s="205">
        <v>0</v>
      </c>
      <c r="T1404" s="205">
        <v>0</v>
      </c>
    </row>
    <row r="1405" spans="1:20" ht="12.75" customHeight="1" x14ac:dyDescent="0.2">
      <c r="A1405" s="189"/>
      <c r="B1405" s="190"/>
      <c r="C1405" s="496"/>
      <c r="D1405" s="328"/>
      <c r="E1405" s="489"/>
      <c r="F1405" s="221"/>
      <c r="G1405" s="187"/>
      <c r="H1405" s="205"/>
      <c r="I1405" s="187"/>
      <c r="J1405" s="205"/>
      <c r="K1405" s="30"/>
      <c r="L1405" s="30"/>
      <c r="M1405" s="30"/>
      <c r="N1405" s="147"/>
      <c r="O1405" s="45">
        <v>0</v>
      </c>
      <c r="P1405" s="205"/>
      <c r="Q1405" s="205"/>
      <c r="R1405" s="205"/>
      <c r="S1405" s="205"/>
      <c r="T1405" s="205"/>
    </row>
    <row r="1406" spans="1:20" ht="12.75" customHeight="1" x14ac:dyDescent="0.2">
      <c r="A1406" s="189"/>
      <c r="B1406" s="190"/>
      <c r="C1406" s="496"/>
      <c r="D1406" s="328"/>
      <c r="E1406" s="489"/>
      <c r="F1406" s="221"/>
      <c r="G1406" s="187"/>
      <c r="H1406" s="205"/>
      <c r="I1406" s="187"/>
      <c r="J1406" s="205"/>
      <c r="K1406" s="30"/>
      <c r="L1406" s="30"/>
      <c r="M1406" s="32"/>
      <c r="N1406" s="147"/>
      <c r="O1406" s="45">
        <v>0</v>
      </c>
      <c r="P1406" s="205"/>
      <c r="Q1406" s="205"/>
      <c r="R1406" s="205"/>
      <c r="S1406" s="205"/>
      <c r="T1406" s="205"/>
    </row>
    <row r="1407" spans="1:20" ht="12.75" customHeight="1" x14ac:dyDescent="0.2">
      <c r="A1407" s="189"/>
      <c r="B1407" s="190"/>
      <c r="C1407" s="496"/>
      <c r="D1407" s="328"/>
      <c r="E1407" s="489"/>
      <c r="F1407" s="221"/>
      <c r="G1407" s="187"/>
      <c r="H1407" s="205"/>
      <c r="I1407" s="187"/>
      <c r="J1407" s="205"/>
      <c r="K1407" s="30"/>
      <c r="L1407" s="30"/>
      <c r="M1407" s="30"/>
      <c r="N1407" s="147"/>
      <c r="O1407" s="45">
        <v>0</v>
      </c>
      <c r="P1407" s="205"/>
      <c r="Q1407" s="205"/>
      <c r="R1407" s="205"/>
      <c r="S1407" s="205"/>
      <c r="T1407" s="205"/>
    </row>
    <row r="1408" spans="1:20" ht="12.75" customHeight="1" x14ac:dyDescent="0.2">
      <c r="A1408" s="189">
        <v>1</v>
      </c>
      <c r="B1408" s="220" t="s">
        <v>389</v>
      </c>
      <c r="C1408" s="194" t="s">
        <v>1700</v>
      </c>
      <c r="D1408" s="469" t="s">
        <v>1303</v>
      </c>
      <c r="E1408" s="321">
        <v>50</v>
      </c>
      <c r="F1408" s="221">
        <v>0.63718134599999998</v>
      </c>
      <c r="G1408" s="225">
        <v>6.8000000000000005E-2</v>
      </c>
      <c r="H1408" s="205">
        <v>0.12911160000000002</v>
      </c>
      <c r="I1408" s="225">
        <v>8.9999999999999993E-3</v>
      </c>
      <c r="J1408" s="205">
        <v>2.1197429999999996E-2</v>
      </c>
      <c r="K1408" s="23" t="s">
        <v>391</v>
      </c>
      <c r="L1408" s="23" t="s">
        <v>32</v>
      </c>
      <c r="M1408" s="23">
        <v>1</v>
      </c>
      <c r="N1408" s="17">
        <v>0.43</v>
      </c>
      <c r="O1408" s="45">
        <v>0.43</v>
      </c>
      <c r="P1408" s="205">
        <v>31.8590673</v>
      </c>
      <c r="Q1408" s="205">
        <v>0.43</v>
      </c>
      <c r="R1408" s="205">
        <v>0.48687231599999997</v>
      </c>
      <c r="S1408" s="205"/>
      <c r="T1408" s="205"/>
    </row>
    <row r="1409" spans="1:20" ht="12.75" customHeight="1" x14ac:dyDescent="0.2">
      <c r="A1409" s="189"/>
      <c r="B1409" s="220"/>
      <c r="C1409" s="194"/>
      <c r="D1409" s="204"/>
      <c r="E1409" s="321"/>
      <c r="F1409" s="221"/>
      <c r="G1409" s="225"/>
      <c r="H1409" s="205"/>
      <c r="I1409" s="225"/>
      <c r="J1409" s="205"/>
      <c r="K1409" s="23"/>
      <c r="L1409" s="23"/>
      <c r="M1409" s="23"/>
      <c r="N1409" s="156"/>
      <c r="O1409" s="45">
        <v>0</v>
      </c>
      <c r="P1409" s="205"/>
      <c r="Q1409" s="205"/>
      <c r="R1409" s="205"/>
      <c r="S1409" s="205"/>
      <c r="T1409" s="205"/>
    </row>
    <row r="1410" spans="1:20" ht="12.75" customHeight="1" x14ac:dyDescent="0.2">
      <c r="A1410" s="189"/>
      <c r="B1410" s="220"/>
      <c r="C1410" s="194"/>
      <c r="D1410" s="204"/>
      <c r="E1410" s="321"/>
      <c r="F1410" s="221"/>
      <c r="G1410" s="225"/>
      <c r="H1410" s="205"/>
      <c r="I1410" s="225"/>
      <c r="J1410" s="205"/>
      <c r="K1410" s="23"/>
      <c r="L1410" s="23"/>
      <c r="M1410" s="24"/>
      <c r="N1410" s="156"/>
      <c r="O1410" s="45">
        <v>0</v>
      </c>
      <c r="P1410" s="205"/>
      <c r="Q1410" s="205"/>
      <c r="R1410" s="205"/>
      <c r="S1410" s="205"/>
      <c r="T1410" s="205"/>
    </row>
    <row r="1411" spans="1:20" ht="12.75" customHeight="1" x14ac:dyDescent="0.2">
      <c r="A1411" s="189"/>
      <c r="B1411" s="220"/>
      <c r="C1411" s="194"/>
      <c r="D1411" s="204"/>
      <c r="E1411" s="321"/>
      <c r="F1411" s="221"/>
      <c r="G1411" s="225"/>
      <c r="H1411" s="205"/>
      <c r="I1411" s="225"/>
      <c r="J1411" s="205"/>
      <c r="K1411" s="23"/>
      <c r="L1411" s="23"/>
      <c r="M1411" s="23"/>
      <c r="N1411" s="156"/>
      <c r="O1411" s="45">
        <v>0</v>
      </c>
      <c r="P1411" s="205"/>
      <c r="Q1411" s="205"/>
      <c r="R1411" s="205"/>
      <c r="S1411" s="205"/>
      <c r="T1411" s="205"/>
    </row>
    <row r="1412" spans="1:20" ht="12.75" customHeight="1" x14ac:dyDescent="0.2">
      <c r="A1412" s="189">
        <v>2</v>
      </c>
      <c r="B1412" s="220" t="s">
        <v>392</v>
      </c>
      <c r="C1412" s="194" t="s">
        <v>1701</v>
      </c>
      <c r="D1412" s="350" t="s">
        <v>1433</v>
      </c>
      <c r="E1412" s="321">
        <v>30</v>
      </c>
      <c r="F1412" s="221">
        <v>4.989862488</v>
      </c>
      <c r="G1412" s="225">
        <v>0.46</v>
      </c>
      <c r="H1412" s="205">
        <v>0.87340200000000001</v>
      </c>
      <c r="I1412" s="225">
        <v>7.0000000000000007E-2</v>
      </c>
      <c r="J1412" s="205">
        <v>0.16486890000000001</v>
      </c>
      <c r="K1412" s="23" t="s">
        <v>228</v>
      </c>
      <c r="L1412" s="23" t="s">
        <v>32</v>
      </c>
      <c r="M1412" s="23">
        <v>2.5</v>
      </c>
      <c r="N1412" s="17">
        <v>1.3959999999999999</v>
      </c>
      <c r="O1412" s="45">
        <v>3.4899999999999998</v>
      </c>
      <c r="P1412" s="205">
        <v>149.69587464</v>
      </c>
      <c r="Q1412" s="205">
        <v>3.4899999999999998</v>
      </c>
      <c r="R1412" s="205">
        <v>3.9515915879999994</v>
      </c>
      <c r="S1412" s="205"/>
      <c r="T1412" s="205"/>
    </row>
    <row r="1413" spans="1:20" ht="12.75" customHeight="1" x14ac:dyDescent="0.2">
      <c r="A1413" s="189"/>
      <c r="B1413" s="220"/>
      <c r="C1413" s="194"/>
      <c r="D1413" s="328"/>
      <c r="E1413" s="321"/>
      <c r="F1413" s="221"/>
      <c r="G1413" s="225"/>
      <c r="H1413" s="205"/>
      <c r="I1413" s="225"/>
      <c r="J1413" s="205"/>
      <c r="K1413" s="23"/>
      <c r="L1413" s="23"/>
      <c r="M1413" s="23"/>
      <c r="N1413" s="17">
        <v>0</v>
      </c>
      <c r="O1413" s="45">
        <v>0</v>
      </c>
      <c r="P1413" s="205"/>
      <c r="Q1413" s="205"/>
      <c r="R1413" s="205"/>
      <c r="S1413" s="205"/>
      <c r="T1413" s="205"/>
    </row>
    <row r="1414" spans="1:20" ht="12.75" customHeight="1" x14ac:dyDescent="0.2">
      <c r="A1414" s="189"/>
      <c r="B1414" s="220"/>
      <c r="C1414" s="194"/>
      <c r="D1414" s="328"/>
      <c r="E1414" s="321"/>
      <c r="F1414" s="221"/>
      <c r="G1414" s="225"/>
      <c r="H1414" s="205"/>
      <c r="I1414" s="225"/>
      <c r="J1414" s="205"/>
      <c r="K1414" s="23"/>
      <c r="L1414" s="23"/>
      <c r="M1414" s="24"/>
      <c r="N1414" s="17">
        <v>0</v>
      </c>
      <c r="O1414" s="45">
        <v>0</v>
      </c>
      <c r="P1414" s="205"/>
      <c r="Q1414" s="205"/>
      <c r="R1414" s="205"/>
      <c r="S1414" s="205"/>
      <c r="T1414" s="205"/>
    </row>
    <row r="1415" spans="1:20" ht="12.75" customHeight="1" x14ac:dyDescent="0.2">
      <c r="A1415" s="189"/>
      <c r="B1415" s="220"/>
      <c r="C1415" s="194"/>
      <c r="D1415" s="328"/>
      <c r="E1415" s="321"/>
      <c r="F1415" s="221"/>
      <c r="G1415" s="225"/>
      <c r="H1415" s="205"/>
      <c r="I1415" s="225"/>
      <c r="J1415" s="205"/>
      <c r="K1415" s="23"/>
      <c r="L1415" s="23"/>
      <c r="M1415" s="23"/>
      <c r="N1415" s="17">
        <v>0</v>
      </c>
      <c r="O1415" s="45">
        <v>0</v>
      </c>
      <c r="P1415" s="205"/>
      <c r="Q1415" s="205"/>
      <c r="R1415" s="205"/>
      <c r="S1415" s="205"/>
      <c r="T1415" s="205"/>
    </row>
    <row r="1416" spans="1:20" ht="12.75" customHeight="1" x14ac:dyDescent="0.2">
      <c r="A1416" s="189">
        <v>3</v>
      </c>
      <c r="B1416" s="220" t="s">
        <v>43</v>
      </c>
      <c r="C1416" s="194" t="s">
        <v>1702</v>
      </c>
      <c r="D1416" s="217" t="s">
        <v>1297</v>
      </c>
      <c r="E1416" s="321">
        <v>7.4</v>
      </c>
      <c r="F1416" s="221">
        <v>2.0885700000000003</v>
      </c>
      <c r="G1416" s="225">
        <v>1.1000000000000001</v>
      </c>
      <c r="H1416" s="205">
        <v>2.0885700000000003</v>
      </c>
      <c r="I1416" s="225"/>
      <c r="J1416" s="205">
        <v>0</v>
      </c>
      <c r="K1416" s="23"/>
      <c r="L1416" s="23"/>
      <c r="M1416" s="23"/>
      <c r="N1416" s="156"/>
      <c r="O1416" s="45">
        <v>0</v>
      </c>
      <c r="P1416" s="205">
        <v>15.455418000000003</v>
      </c>
      <c r="Q1416" s="205">
        <v>0</v>
      </c>
      <c r="R1416" s="205">
        <v>0</v>
      </c>
      <c r="S1416" s="205"/>
      <c r="T1416" s="205"/>
    </row>
    <row r="1417" spans="1:20" ht="12.75" customHeight="1" x14ac:dyDescent="0.2">
      <c r="A1417" s="189"/>
      <c r="B1417" s="220"/>
      <c r="C1417" s="194"/>
      <c r="D1417" s="218"/>
      <c r="E1417" s="321"/>
      <c r="F1417" s="221"/>
      <c r="G1417" s="225"/>
      <c r="H1417" s="205"/>
      <c r="I1417" s="225"/>
      <c r="J1417" s="205"/>
      <c r="K1417" s="23"/>
      <c r="L1417" s="23"/>
      <c r="M1417" s="23"/>
      <c r="N1417" s="156"/>
      <c r="O1417" s="45">
        <v>0</v>
      </c>
      <c r="P1417" s="205"/>
      <c r="Q1417" s="205"/>
      <c r="R1417" s="205"/>
      <c r="S1417" s="205"/>
      <c r="T1417" s="205"/>
    </row>
    <row r="1418" spans="1:20" ht="12.75" customHeight="1" x14ac:dyDescent="0.2">
      <c r="A1418" s="189"/>
      <c r="B1418" s="220"/>
      <c r="C1418" s="194"/>
      <c r="D1418" s="218"/>
      <c r="E1418" s="321"/>
      <c r="F1418" s="221"/>
      <c r="G1418" s="225"/>
      <c r="H1418" s="205"/>
      <c r="I1418" s="225"/>
      <c r="J1418" s="205"/>
      <c r="K1418" s="23"/>
      <c r="L1418" s="23"/>
      <c r="M1418" s="24"/>
      <c r="N1418" s="156"/>
      <c r="O1418" s="45">
        <v>0</v>
      </c>
      <c r="P1418" s="205"/>
      <c r="Q1418" s="205"/>
      <c r="R1418" s="205"/>
      <c r="S1418" s="205"/>
      <c r="T1418" s="205"/>
    </row>
    <row r="1419" spans="1:20" ht="12.75" customHeight="1" x14ac:dyDescent="0.2">
      <c r="A1419" s="189"/>
      <c r="B1419" s="220"/>
      <c r="C1419" s="194"/>
      <c r="D1419" s="219"/>
      <c r="E1419" s="321"/>
      <c r="F1419" s="221"/>
      <c r="G1419" s="225"/>
      <c r="H1419" s="205"/>
      <c r="I1419" s="225"/>
      <c r="J1419" s="205"/>
      <c r="K1419" s="23"/>
      <c r="L1419" s="23"/>
      <c r="M1419" s="23"/>
      <c r="N1419" s="156"/>
      <c r="O1419" s="45">
        <v>0</v>
      </c>
      <c r="P1419" s="205"/>
      <c r="Q1419" s="205"/>
      <c r="R1419" s="205"/>
      <c r="S1419" s="205"/>
      <c r="T1419" s="205"/>
    </row>
    <row r="1420" spans="1:20" ht="12.75" customHeight="1" x14ac:dyDescent="0.2">
      <c r="A1420" s="189">
        <v>4</v>
      </c>
      <c r="B1420" s="220" t="s">
        <v>328</v>
      </c>
      <c r="C1420" s="194" t="s">
        <v>1632</v>
      </c>
      <c r="D1420" s="217" t="s">
        <v>1297</v>
      </c>
      <c r="E1420" s="321">
        <v>7.4</v>
      </c>
      <c r="F1420" s="221">
        <v>1.0670694000000001</v>
      </c>
      <c r="G1420" s="225">
        <v>0.56200000000000006</v>
      </c>
      <c r="H1420" s="205">
        <v>1.0670694000000001</v>
      </c>
      <c r="I1420" s="225"/>
      <c r="J1420" s="205">
        <v>0</v>
      </c>
      <c r="K1420" s="23"/>
      <c r="L1420" s="23"/>
      <c r="M1420" s="23"/>
      <c r="N1420" s="156"/>
      <c r="O1420" s="45">
        <v>0</v>
      </c>
      <c r="P1420" s="205">
        <v>7.8963135600000012</v>
      </c>
      <c r="Q1420" s="205">
        <v>0</v>
      </c>
      <c r="R1420" s="205">
        <v>0</v>
      </c>
      <c r="S1420" s="205"/>
      <c r="T1420" s="205"/>
    </row>
    <row r="1421" spans="1:20" ht="12.75" customHeight="1" x14ac:dyDescent="0.2">
      <c r="A1421" s="189"/>
      <c r="B1421" s="220"/>
      <c r="C1421" s="194"/>
      <c r="D1421" s="218"/>
      <c r="E1421" s="321"/>
      <c r="F1421" s="221"/>
      <c r="G1421" s="225"/>
      <c r="H1421" s="205"/>
      <c r="I1421" s="225"/>
      <c r="J1421" s="205"/>
      <c r="K1421" s="23"/>
      <c r="L1421" s="23"/>
      <c r="M1421" s="23"/>
      <c r="N1421" s="156"/>
      <c r="O1421" s="45">
        <v>0</v>
      </c>
      <c r="P1421" s="205"/>
      <c r="Q1421" s="205"/>
      <c r="R1421" s="205"/>
      <c r="S1421" s="205"/>
      <c r="T1421" s="205"/>
    </row>
    <row r="1422" spans="1:20" ht="12.75" customHeight="1" x14ac:dyDescent="0.2">
      <c r="A1422" s="189"/>
      <c r="B1422" s="220"/>
      <c r="C1422" s="194"/>
      <c r="D1422" s="218"/>
      <c r="E1422" s="321"/>
      <c r="F1422" s="221"/>
      <c r="G1422" s="225"/>
      <c r="H1422" s="205"/>
      <c r="I1422" s="225"/>
      <c r="J1422" s="205"/>
      <c r="K1422" s="23"/>
      <c r="L1422" s="23"/>
      <c r="M1422" s="24"/>
      <c r="N1422" s="156"/>
      <c r="O1422" s="45">
        <v>0</v>
      </c>
      <c r="P1422" s="205"/>
      <c r="Q1422" s="205"/>
      <c r="R1422" s="205"/>
      <c r="S1422" s="205"/>
      <c r="T1422" s="205"/>
    </row>
    <row r="1423" spans="1:20" ht="12.75" customHeight="1" x14ac:dyDescent="0.2">
      <c r="A1423" s="189"/>
      <c r="B1423" s="220"/>
      <c r="C1423" s="194"/>
      <c r="D1423" s="219"/>
      <c r="E1423" s="321"/>
      <c r="F1423" s="221"/>
      <c r="G1423" s="225"/>
      <c r="H1423" s="205"/>
      <c r="I1423" s="225"/>
      <c r="J1423" s="205"/>
      <c r="K1423" s="23"/>
      <c r="L1423" s="23"/>
      <c r="M1423" s="23"/>
      <c r="N1423" s="156"/>
      <c r="O1423" s="45">
        <v>0</v>
      </c>
      <c r="P1423" s="205"/>
      <c r="Q1423" s="205"/>
      <c r="R1423" s="205"/>
      <c r="S1423" s="205"/>
      <c r="T1423" s="205"/>
    </row>
    <row r="1424" spans="1:20" s="44" customFormat="1" ht="12.75" customHeight="1" x14ac:dyDescent="0.2">
      <c r="A1424" s="456"/>
      <c r="B1424" s="459"/>
      <c r="C1424" s="462" t="s">
        <v>1319</v>
      </c>
      <c r="D1424" s="459"/>
      <c r="E1424" s="474"/>
      <c r="F1424" s="477">
        <v>0</v>
      </c>
      <c r="G1424" s="500"/>
      <c r="H1424" s="470">
        <v>0</v>
      </c>
      <c r="I1424" s="497"/>
      <c r="J1424" s="470">
        <v>0</v>
      </c>
      <c r="K1424" s="88"/>
      <c r="L1424" s="88"/>
      <c r="M1424" s="88"/>
      <c r="N1424" s="89"/>
      <c r="O1424" s="90">
        <v>0</v>
      </c>
      <c r="P1424" s="470">
        <v>0</v>
      </c>
      <c r="Q1424" s="470">
        <v>0</v>
      </c>
      <c r="R1424" s="470">
        <v>0</v>
      </c>
      <c r="S1424" s="480"/>
      <c r="T1424" s="503"/>
    </row>
    <row r="1425" spans="1:20" s="44" customFormat="1" ht="12.75" customHeight="1" x14ac:dyDescent="0.2">
      <c r="A1425" s="457"/>
      <c r="B1425" s="460"/>
      <c r="C1425" s="463"/>
      <c r="D1425" s="460"/>
      <c r="E1425" s="475"/>
      <c r="F1425" s="478"/>
      <c r="G1425" s="501"/>
      <c r="H1425" s="471"/>
      <c r="I1425" s="498"/>
      <c r="J1425" s="471"/>
      <c r="K1425" s="88"/>
      <c r="L1425" s="88"/>
      <c r="M1425" s="88"/>
      <c r="N1425" s="89"/>
      <c r="O1425" s="90">
        <v>0</v>
      </c>
      <c r="P1425" s="471"/>
      <c r="Q1425" s="471"/>
      <c r="R1425" s="471"/>
      <c r="S1425" s="480"/>
      <c r="T1425" s="503"/>
    </row>
    <row r="1426" spans="1:20" s="44" customFormat="1" ht="12.75" customHeight="1" x14ac:dyDescent="0.2">
      <c r="A1426" s="457"/>
      <c r="B1426" s="460"/>
      <c r="C1426" s="463"/>
      <c r="D1426" s="460"/>
      <c r="E1426" s="475"/>
      <c r="F1426" s="478"/>
      <c r="G1426" s="501"/>
      <c r="H1426" s="471"/>
      <c r="I1426" s="498"/>
      <c r="J1426" s="471"/>
      <c r="K1426" s="88"/>
      <c r="L1426" s="88"/>
      <c r="M1426" s="88"/>
      <c r="N1426" s="89"/>
      <c r="O1426" s="90">
        <v>0</v>
      </c>
      <c r="P1426" s="471"/>
      <c r="Q1426" s="471"/>
      <c r="R1426" s="471"/>
      <c r="S1426" s="480"/>
      <c r="T1426" s="503"/>
    </row>
    <row r="1427" spans="1:20" s="44" customFormat="1" ht="12.75" customHeight="1" x14ac:dyDescent="0.2">
      <c r="A1427" s="458"/>
      <c r="B1427" s="461"/>
      <c r="C1427" s="464"/>
      <c r="D1427" s="461"/>
      <c r="E1427" s="476"/>
      <c r="F1427" s="479"/>
      <c r="G1427" s="502"/>
      <c r="H1427" s="472"/>
      <c r="I1427" s="499"/>
      <c r="J1427" s="472"/>
      <c r="K1427" s="88"/>
      <c r="L1427" s="88"/>
      <c r="M1427" s="88"/>
      <c r="N1427" s="89"/>
      <c r="O1427" s="90">
        <v>0</v>
      </c>
      <c r="P1427" s="472"/>
      <c r="Q1427" s="472"/>
      <c r="R1427" s="472"/>
      <c r="S1427" s="480"/>
      <c r="T1427" s="503"/>
    </row>
    <row r="1428" spans="1:20" s="44" customFormat="1" ht="12.75" customHeight="1" x14ac:dyDescent="0.2">
      <c r="A1428" s="456"/>
      <c r="B1428" s="459"/>
      <c r="C1428" s="462" t="s">
        <v>1320</v>
      </c>
      <c r="D1428" s="459"/>
      <c r="E1428" s="474"/>
      <c r="F1428" s="477">
        <v>0</v>
      </c>
      <c r="G1428" s="500"/>
      <c r="H1428" s="470">
        <v>0</v>
      </c>
      <c r="I1428" s="497"/>
      <c r="J1428" s="470">
        <v>0</v>
      </c>
      <c r="K1428" s="88"/>
      <c r="L1428" s="88"/>
      <c r="M1428" s="88"/>
      <c r="N1428" s="89"/>
      <c r="O1428" s="90">
        <v>0</v>
      </c>
      <c r="P1428" s="470">
        <v>0</v>
      </c>
      <c r="Q1428" s="470">
        <v>0</v>
      </c>
      <c r="R1428" s="470">
        <v>0</v>
      </c>
      <c r="S1428" s="480"/>
      <c r="T1428" s="481">
        <v>9.8293827774665016E-4</v>
      </c>
    </row>
    <row r="1429" spans="1:20" s="44" customFormat="1" ht="12.75" customHeight="1" x14ac:dyDescent="0.2">
      <c r="A1429" s="457"/>
      <c r="B1429" s="460"/>
      <c r="C1429" s="463"/>
      <c r="D1429" s="460"/>
      <c r="E1429" s="475"/>
      <c r="F1429" s="478"/>
      <c r="G1429" s="501"/>
      <c r="H1429" s="471"/>
      <c r="I1429" s="498"/>
      <c r="J1429" s="471"/>
      <c r="K1429" s="88"/>
      <c r="L1429" s="88"/>
      <c r="M1429" s="88"/>
      <c r="N1429" s="89"/>
      <c r="O1429" s="90">
        <v>0</v>
      </c>
      <c r="P1429" s="471"/>
      <c r="Q1429" s="471"/>
      <c r="R1429" s="471"/>
      <c r="S1429" s="480"/>
      <c r="T1429" s="481"/>
    </row>
    <row r="1430" spans="1:20" s="44" customFormat="1" ht="12.75" customHeight="1" x14ac:dyDescent="0.2">
      <c r="A1430" s="457"/>
      <c r="B1430" s="460"/>
      <c r="C1430" s="463"/>
      <c r="D1430" s="460"/>
      <c r="E1430" s="475"/>
      <c r="F1430" s="478"/>
      <c r="G1430" s="501"/>
      <c r="H1430" s="471"/>
      <c r="I1430" s="498"/>
      <c r="J1430" s="471"/>
      <c r="K1430" s="88"/>
      <c r="L1430" s="88"/>
      <c r="M1430" s="88"/>
      <c r="N1430" s="89"/>
      <c r="O1430" s="90">
        <v>0</v>
      </c>
      <c r="P1430" s="471"/>
      <c r="Q1430" s="471"/>
      <c r="R1430" s="471"/>
      <c r="S1430" s="480"/>
      <c r="T1430" s="481"/>
    </row>
    <row r="1431" spans="1:20" s="44" customFormat="1" ht="12.75" customHeight="1" x14ac:dyDescent="0.2">
      <c r="A1431" s="458"/>
      <c r="B1431" s="461"/>
      <c r="C1431" s="464"/>
      <c r="D1431" s="461"/>
      <c r="E1431" s="476"/>
      <c r="F1431" s="479"/>
      <c r="G1431" s="502"/>
      <c r="H1431" s="472"/>
      <c r="I1431" s="499"/>
      <c r="J1431" s="472"/>
      <c r="K1431" s="88"/>
      <c r="L1431" s="88"/>
      <c r="M1431" s="88"/>
      <c r="N1431" s="89"/>
      <c r="O1431" s="90">
        <v>0</v>
      </c>
      <c r="P1431" s="472"/>
      <c r="Q1431" s="472"/>
      <c r="R1431" s="472"/>
      <c r="S1431" s="480"/>
      <c r="T1431" s="481"/>
    </row>
    <row r="1432" spans="1:20" ht="12.75" customHeight="1" x14ac:dyDescent="0.2">
      <c r="A1432" s="189"/>
      <c r="B1432" s="220"/>
      <c r="C1432" s="226" t="s">
        <v>1703</v>
      </c>
      <c r="D1432" s="221"/>
      <c r="E1432" s="321"/>
      <c r="F1432" s="221">
        <v>0</v>
      </c>
      <c r="G1432" s="225"/>
      <c r="H1432" s="205">
        <v>0</v>
      </c>
      <c r="I1432" s="225"/>
      <c r="J1432" s="205">
        <v>0</v>
      </c>
      <c r="K1432" s="23"/>
      <c r="L1432" s="23"/>
      <c r="M1432" s="23"/>
      <c r="N1432" s="144"/>
      <c r="O1432" s="45">
        <v>0</v>
      </c>
      <c r="P1432" s="205">
        <v>0</v>
      </c>
      <c r="Q1432" s="205">
        <v>0</v>
      </c>
      <c r="R1432" s="205">
        <v>0</v>
      </c>
      <c r="S1432" s="205">
        <v>0</v>
      </c>
      <c r="T1432" s="205">
        <v>0</v>
      </c>
    </row>
    <row r="1433" spans="1:20" ht="12.75" customHeight="1" x14ac:dyDescent="0.2">
      <c r="A1433" s="189"/>
      <c r="B1433" s="220"/>
      <c r="C1433" s="226"/>
      <c r="D1433" s="221"/>
      <c r="E1433" s="321"/>
      <c r="F1433" s="221"/>
      <c r="G1433" s="225"/>
      <c r="H1433" s="205"/>
      <c r="I1433" s="225"/>
      <c r="J1433" s="205"/>
      <c r="K1433" s="23"/>
      <c r="L1433" s="23"/>
      <c r="M1433" s="23"/>
      <c r="N1433" s="144"/>
      <c r="O1433" s="45">
        <v>0</v>
      </c>
      <c r="P1433" s="205"/>
      <c r="Q1433" s="205"/>
      <c r="R1433" s="205"/>
      <c r="S1433" s="205"/>
      <c r="T1433" s="205"/>
    </row>
    <row r="1434" spans="1:20" ht="12.75" customHeight="1" x14ac:dyDescent="0.2">
      <c r="A1434" s="189"/>
      <c r="B1434" s="220"/>
      <c r="C1434" s="226"/>
      <c r="D1434" s="221"/>
      <c r="E1434" s="321"/>
      <c r="F1434" s="221"/>
      <c r="G1434" s="225"/>
      <c r="H1434" s="205"/>
      <c r="I1434" s="225"/>
      <c r="J1434" s="205"/>
      <c r="K1434" s="23"/>
      <c r="L1434" s="23"/>
      <c r="M1434" s="24"/>
      <c r="N1434" s="144"/>
      <c r="O1434" s="45">
        <v>0</v>
      </c>
      <c r="P1434" s="205"/>
      <c r="Q1434" s="205"/>
      <c r="R1434" s="205"/>
      <c r="S1434" s="205"/>
      <c r="T1434" s="205"/>
    </row>
    <row r="1435" spans="1:20" ht="12.75" customHeight="1" x14ac:dyDescent="0.2">
      <c r="A1435" s="189"/>
      <c r="B1435" s="220"/>
      <c r="C1435" s="226"/>
      <c r="D1435" s="221"/>
      <c r="E1435" s="321"/>
      <c r="F1435" s="221"/>
      <c r="G1435" s="225"/>
      <c r="H1435" s="205"/>
      <c r="I1435" s="225"/>
      <c r="J1435" s="205"/>
      <c r="K1435" s="23"/>
      <c r="L1435" s="23"/>
      <c r="M1435" s="23"/>
      <c r="N1435" s="144"/>
      <c r="O1435" s="45">
        <v>0</v>
      </c>
      <c r="P1435" s="205"/>
      <c r="Q1435" s="205"/>
      <c r="R1435" s="205"/>
      <c r="S1435" s="205"/>
      <c r="T1435" s="205"/>
    </row>
    <row r="1436" spans="1:20" ht="12.75" customHeight="1" x14ac:dyDescent="0.2">
      <c r="A1436" s="189">
        <v>1</v>
      </c>
      <c r="B1436" s="220" t="s">
        <v>395</v>
      </c>
      <c r="C1436" s="194" t="s">
        <v>1704</v>
      </c>
      <c r="D1436" s="350" t="s">
        <v>1433</v>
      </c>
      <c r="E1436" s="321">
        <v>160</v>
      </c>
      <c r="F1436" s="221">
        <v>10.59302793</v>
      </c>
      <c r="G1436" s="225">
        <v>0.35</v>
      </c>
      <c r="H1436" s="205">
        <v>0.66454499999999994</v>
      </c>
      <c r="I1436" s="225">
        <v>8.9999999999999993E-3</v>
      </c>
      <c r="J1436" s="205">
        <v>2.1197429999999996E-2</v>
      </c>
      <c r="K1436" s="156" t="s">
        <v>214</v>
      </c>
      <c r="L1436" s="23" t="s">
        <v>27</v>
      </c>
      <c r="M1436" s="23">
        <v>1</v>
      </c>
      <c r="N1436" s="156">
        <v>8.75</v>
      </c>
      <c r="O1436" s="45">
        <v>8.75</v>
      </c>
      <c r="P1436" s="205">
        <v>1694.8844687999999</v>
      </c>
      <c r="Q1436" s="205">
        <v>8.75</v>
      </c>
      <c r="R1436" s="205">
        <v>9.9072855000000004</v>
      </c>
      <c r="S1436" s="205"/>
      <c r="T1436" s="205"/>
    </row>
    <row r="1437" spans="1:20" ht="12.75" customHeight="1" x14ac:dyDescent="0.2">
      <c r="A1437" s="189"/>
      <c r="B1437" s="220"/>
      <c r="C1437" s="194"/>
      <c r="D1437" s="328"/>
      <c r="E1437" s="321"/>
      <c r="F1437" s="221"/>
      <c r="G1437" s="225"/>
      <c r="H1437" s="205"/>
      <c r="I1437" s="225"/>
      <c r="J1437" s="205"/>
      <c r="K1437" s="23"/>
      <c r="L1437" s="23"/>
      <c r="M1437" s="23"/>
      <c r="N1437" s="156"/>
      <c r="O1437" s="45">
        <v>0</v>
      </c>
      <c r="P1437" s="205"/>
      <c r="Q1437" s="205"/>
      <c r="R1437" s="205"/>
      <c r="S1437" s="205"/>
      <c r="T1437" s="205"/>
    </row>
    <row r="1438" spans="1:20" ht="12.75" customHeight="1" x14ac:dyDescent="0.2">
      <c r="A1438" s="189"/>
      <c r="B1438" s="220"/>
      <c r="C1438" s="194"/>
      <c r="D1438" s="328"/>
      <c r="E1438" s="321"/>
      <c r="F1438" s="221"/>
      <c r="G1438" s="225"/>
      <c r="H1438" s="205"/>
      <c r="I1438" s="225"/>
      <c r="J1438" s="205"/>
      <c r="K1438" s="23"/>
      <c r="L1438" s="23"/>
      <c r="M1438" s="28"/>
      <c r="N1438" s="17"/>
      <c r="O1438" s="45">
        <v>0</v>
      </c>
      <c r="P1438" s="205"/>
      <c r="Q1438" s="205"/>
      <c r="R1438" s="205"/>
      <c r="S1438" s="205"/>
      <c r="T1438" s="205"/>
    </row>
    <row r="1439" spans="1:20" ht="12.75" customHeight="1" x14ac:dyDescent="0.2">
      <c r="A1439" s="189"/>
      <c r="B1439" s="220"/>
      <c r="C1439" s="194"/>
      <c r="D1439" s="328"/>
      <c r="E1439" s="321"/>
      <c r="F1439" s="221"/>
      <c r="G1439" s="225"/>
      <c r="H1439" s="205"/>
      <c r="I1439" s="225"/>
      <c r="J1439" s="205"/>
      <c r="K1439" s="23"/>
      <c r="L1439" s="23"/>
      <c r="M1439" s="28"/>
      <c r="N1439" s="156"/>
      <c r="O1439" s="45">
        <v>0</v>
      </c>
      <c r="P1439" s="205"/>
      <c r="Q1439" s="205"/>
      <c r="R1439" s="205"/>
      <c r="S1439" s="205"/>
      <c r="T1439" s="205"/>
    </row>
    <row r="1440" spans="1:20" ht="12.75" customHeight="1" x14ac:dyDescent="0.2">
      <c r="A1440" s="189">
        <v>2</v>
      </c>
      <c r="B1440" s="220" t="s">
        <v>395</v>
      </c>
      <c r="C1440" s="194" t="s">
        <v>1705</v>
      </c>
      <c r="D1440" s="350" t="s">
        <v>1433</v>
      </c>
      <c r="E1440" s="321">
        <v>4</v>
      </c>
      <c r="F1440" s="221">
        <v>14.27287683</v>
      </c>
      <c r="G1440" s="225">
        <v>0.35</v>
      </c>
      <c r="H1440" s="205">
        <v>0.66454499999999994</v>
      </c>
      <c r="I1440" s="225">
        <v>8.9999999999999993E-3</v>
      </c>
      <c r="J1440" s="205">
        <v>2.1197429999999996E-2</v>
      </c>
      <c r="K1440" s="156" t="s">
        <v>214</v>
      </c>
      <c r="L1440" s="23" t="s">
        <v>27</v>
      </c>
      <c r="M1440" s="23">
        <v>1</v>
      </c>
      <c r="N1440" s="156">
        <v>12</v>
      </c>
      <c r="O1440" s="45">
        <v>12</v>
      </c>
      <c r="P1440" s="205">
        <v>57.091507319999998</v>
      </c>
      <c r="Q1440" s="205">
        <v>12</v>
      </c>
      <c r="R1440" s="205">
        <v>13.5871344</v>
      </c>
      <c r="S1440" s="205"/>
      <c r="T1440" s="205"/>
    </row>
    <row r="1441" spans="1:20" ht="12.75" customHeight="1" x14ac:dyDescent="0.2">
      <c r="A1441" s="189"/>
      <c r="B1441" s="220"/>
      <c r="C1441" s="194"/>
      <c r="D1441" s="328"/>
      <c r="E1441" s="321"/>
      <c r="F1441" s="221"/>
      <c r="G1441" s="225"/>
      <c r="H1441" s="205"/>
      <c r="I1441" s="225"/>
      <c r="J1441" s="205"/>
      <c r="K1441" s="23"/>
      <c r="L1441" s="23"/>
      <c r="M1441" s="23"/>
      <c r="N1441" s="156"/>
      <c r="O1441" s="45">
        <v>0</v>
      </c>
      <c r="P1441" s="205"/>
      <c r="Q1441" s="205"/>
      <c r="R1441" s="205"/>
      <c r="S1441" s="205"/>
      <c r="T1441" s="205"/>
    </row>
    <row r="1442" spans="1:20" ht="12.75" customHeight="1" x14ac:dyDescent="0.2">
      <c r="A1442" s="189"/>
      <c r="B1442" s="220"/>
      <c r="C1442" s="194"/>
      <c r="D1442" s="328"/>
      <c r="E1442" s="321"/>
      <c r="F1442" s="221"/>
      <c r="G1442" s="225"/>
      <c r="H1442" s="205"/>
      <c r="I1442" s="225"/>
      <c r="J1442" s="205"/>
      <c r="K1442" s="23"/>
      <c r="L1442" s="23"/>
      <c r="M1442" s="28"/>
      <c r="N1442" s="17"/>
      <c r="O1442" s="45">
        <v>0</v>
      </c>
      <c r="P1442" s="205"/>
      <c r="Q1442" s="205"/>
      <c r="R1442" s="205"/>
      <c r="S1442" s="205"/>
      <c r="T1442" s="205"/>
    </row>
    <row r="1443" spans="1:20" ht="12.75" customHeight="1" x14ac:dyDescent="0.2">
      <c r="A1443" s="189"/>
      <c r="B1443" s="220"/>
      <c r="C1443" s="194"/>
      <c r="D1443" s="328"/>
      <c r="E1443" s="321"/>
      <c r="F1443" s="221"/>
      <c r="G1443" s="225"/>
      <c r="H1443" s="205"/>
      <c r="I1443" s="225"/>
      <c r="J1443" s="205"/>
      <c r="K1443" s="23"/>
      <c r="L1443" s="23"/>
      <c r="M1443" s="28"/>
      <c r="N1443" s="156"/>
      <c r="O1443" s="45">
        <v>0</v>
      </c>
      <c r="P1443" s="205"/>
      <c r="Q1443" s="205"/>
      <c r="R1443" s="205"/>
      <c r="S1443" s="205"/>
      <c r="T1443" s="205"/>
    </row>
    <row r="1444" spans="1:20" ht="12.75" customHeight="1" x14ac:dyDescent="0.2">
      <c r="A1444" s="189">
        <v>3</v>
      </c>
      <c r="B1444" s="220" t="s">
        <v>395</v>
      </c>
      <c r="C1444" s="194" t="s">
        <v>1706</v>
      </c>
      <c r="D1444" s="350" t="s">
        <v>1433</v>
      </c>
      <c r="E1444" s="321">
        <v>13</v>
      </c>
      <c r="F1444" s="221">
        <v>6.1205961900000005</v>
      </c>
      <c r="G1444" s="225">
        <v>0.35</v>
      </c>
      <c r="H1444" s="205">
        <v>0.66454499999999994</v>
      </c>
      <c r="I1444" s="225">
        <v>8.9999999999999993E-3</v>
      </c>
      <c r="J1444" s="205">
        <v>2.1197429999999996E-2</v>
      </c>
      <c r="K1444" s="156" t="s">
        <v>214</v>
      </c>
      <c r="L1444" s="23" t="s">
        <v>27</v>
      </c>
      <c r="M1444" s="23">
        <v>1</v>
      </c>
      <c r="N1444" s="156">
        <v>4.8</v>
      </c>
      <c r="O1444" s="45">
        <v>4.8</v>
      </c>
      <c r="P1444" s="205">
        <v>79.567750470000007</v>
      </c>
      <c r="Q1444" s="205">
        <v>4.8</v>
      </c>
      <c r="R1444" s="205">
        <v>5.4348537600000002</v>
      </c>
      <c r="S1444" s="205"/>
      <c r="T1444" s="205"/>
    </row>
    <row r="1445" spans="1:20" ht="12.75" customHeight="1" x14ac:dyDescent="0.2">
      <c r="A1445" s="189"/>
      <c r="B1445" s="220"/>
      <c r="C1445" s="194"/>
      <c r="D1445" s="328"/>
      <c r="E1445" s="321"/>
      <c r="F1445" s="221"/>
      <c r="G1445" s="225"/>
      <c r="H1445" s="205"/>
      <c r="I1445" s="225"/>
      <c r="J1445" s="205"/>
      <c r="K1445" s="23"/>
      <c r="L1445" s="23"/>
      <c r="M1445" s="23"/>
      <c r="N1445" s="156"/>
      <c r="O1445" s="45">
        <v>0</v>
      </c>
      <c r="P1445" s="205"/>
      <c r="Q1445" s="205"/>
      <c r="R1445" s="205"/>
      <c r="S1445" s="205"/>
      <c r="T1445" s="205"/>
    </row>
    <row r="1446" spans="1:20" ht="12.75" customHeight="1" x14ac:dyDescent="0.2">
      <c r="A1446" s="189"/>
      <c r="B1446" s="220"/>
      <c r="C1446" s="194"/>
      <c r="D1446" s="328"/>
      <c r="E1446" s="321"/>
      <c r="F1446" s="221"/>
      <c r="G1446" s="225"/>
      <c r="H1446" s="205"/>
      <c r="I1446" s="225"/>
      <c r="J1446" s="205"/>
      <c r="K1446" s="23"/>
      <c r="L1446" s="23"/>
      <c r="M1446" s="28"/>
      <c r="N1446" s="17"/>
      <c r="O1446" s="45">
        <v>0</v>
      </c>
      <c r="P1446" s="205"/>
      <c r="Q1446" s="205"/>
      <c r="R1446" s="205"/>
      <c r="S1446" s="205"/>
      <c r="T1446" s="205"/>
    </row>
    <row r="1447" spans="1:20" ht="12.75" customHeight="1" x14ac:dyDescent="0.2">
      <c r="A1447" s="189"/>
      <c r="B1447" s="220"/>
      <c r="C1447" s="194"/>
      <c r="D1447" s="328"/>
      <c r="E1447" s="321"/>
      <c r="F1447" s="221"/>
      <c r="G1447" s="225"/>
      <c r="H1447" s="205"/>
      <c r="I1447" s="225"/>
      <c r="J1447" s="205"/>
      <c r="K1447" s="23"/>
      <c r="L1447" s="23"/>
      <c r="M1447" s="28"/>
      <c r="N1447" s="156"/>
      <c r="O1447" s="45">
        <v>0</v>
      </c>
      <c r="P1447" s="205"/>
      <c r="Q1447" s="205"/>
      <c r="R1447" s="205"/>
      <c r="S1447" s="205"/>
      <c r="T1447" s="205"/>
    </row>
    <row r="1448" spans="1:20" ht="12.75" customHeight="1" x14ac:dyDescent="0.2">
      <c r="A1448" s="189">
        <v>4</v>
      </c>
      <c r="B1448" s="220" t="s">
        <v>395</v>
      </c>
      <c r="C1448" s="194" t="s">
        <v>1707</v>
      </c>
      <c r="D1448" s="350" t="s">
        <v>1433</v>
      </c>
      <c r="E1448" s="321">
        <v>17</v>
      </c>
      <c r="F1448" s="221">
        <v>5.2147872300000007</v>
      </c>
      <c r="G1448" s="225">
        <v>0.35</v>
      </c>
      <c r="H1448" s="205">
        <v>0.66454499999999994</v>
      </c>
      <c r="I1448" s="225">
        <v>8.9999999999999993E-3</v>
      </c>
      <c r="J1448" s="205">
        <v>2.1197429999999996E-2</v>
      </c>
      <c r="K1448" s="156" t="s">
        <v>214</v>
      </c>
      <c r="L1448" s="23" t="s">
        <v>27</v>
      </c>
      <c r="M1448" s="23">
        <v>1</v>
      </c>
      <c r="N1448" s="158">
        <v>4</v>
      </c>
      <c r="O1448" s="45">
        <v>4</v>
      </c>
      <c r="P1448" s="205">
        <v>88.651382910000009</v>
      </c>
      <c r="Q1448" s="205">
        <v>4</v>
      </c>
      <c r="R1448" s="205">
        <v>4.5290448000000003</v>
      </c>
      <c r="S1448" s="205"/>
      <c r="T1448" s="205"/>
    </row>
    <row r="1449" spans="1:20" ht="12.75" customHeight="1" x14ac:dyDescent="0.2">
      <c r="A1449" s="189"/>
      <c r="B1449" s="220"/>
      <c r="C1449" s="194"/>
      <c r="D1449" s="328"/>
      <c r="E1449" s="321"/>
      <c r="F1449" s="221"/>
      <c r="G1449" s="225"/>
      <c r="H1449" s="205"/>
      <c r="I1449" s="225"/>
      <c r="J1449" s="205"/>
      <c r="K1449" s="23"/>
      <c r="L1449" s="23"/>
      <c r="M1449" s="23"/>
      <c r="N1449" s="156"/>
      <c r="O1449" s="45">
        <v>0</v>
      </c>
      <c r="P1449" s="205"/>
      <c r="Q1449" s="205"/>
      <c r="R1449" s="205"/>
      <c r="S1449" s="205"/>
      <c r="T1449" s="205"/>
    </row>
    <row r="1450" spans="1:20" ht="12.75" customHeight="1" x14ac:dyDescent="0.2">
      <c r="A1450" s="189"/>
      <c r="B1450" s="220"/>
      <c r="C1450" s="194"/>
      <c r="D1450" s="328"/>
      <c r="E1450" s="321"/>
      <c r="F1450" s="221"/>
      <c r="G1450" s="225"/>
      <c r="H1450" s="205"/>
      <c r="I1450" s="225"/>
      <c r="J1450" s="205"/>
      <c r="K1450" s="23"/>
      <c r="L1450" s="23"/>
      <c r="M1450" s="28"/>
      <c r="N1450" s="17"/>
      <c r="O1450" s="45">
        <v>0</v>
      </c>
      <c r="P1450" s="205"/>
      <c r="Q1450" s="205"/>
      <c r="R1450" s="205"/>
      <c r="S1450" s="205"/>
      <c r="T1450" s="205"/>
    </row>
    <row r="1451" spans="1:20" ht="12.75" customHeight="1" x14ac:dyDescent="0.2">
      <c r="A1451" s="189"/>
      <c r="B1451" s="220"/>
      <c r="C1451" s="194"/>
      <c r="D1451" s="328"/>
      <c r="E1451" s="321"/>
      <c r="F1451" s="221"/>
      <c r="G1451" s="225"/>
      <c r="H1451" s="205"/>
      <c r="I1451" s="225"/>
      <c r="J1451" s="205"/>
      <c r="K1451" s="23"/>
      <c r="L1451" s="23"/>
      <c r="M1451" s="28"/>
      <c r="N1451" s="156"/>
      <c r="O1451" s="45">
        <v>0</v>
      </c>
      <c r="P1451" s="205"/>
      <c r="Q1451" s="205"/>
      <c r="R1451" s="205"/>
      <c r="S1451" s="205"/>
      <c r="T1451" s="205"/>
    </row>
    <row r="1452" spans="1:20" ht="12.75" customHeight="1" x14ac:dyDescent="0.2">
      <c r="A1452" s="189">
        <v>5</v>
      </c>
      <c r="B1452" s="220" t="s">
        <v>395</v>
      </c>
      <c r="C1452" s="194" t="s">
        <v>1708</v>
      </c>
      <c r="D1452" s="350" t="s">
        <v>1433</v>
      </c>
      <c r="E1452" s="321">
        <v>11</v>
      </c>
      <c r="F1452" s="221">
        <v>2.9502648300000001</v>
      </c>
      <c r="G1452" s="225">
        <v>0.35</v>
      </c>
      <c r="H1452" s="205">
        <v>0.66454499999999994</v>
      </c>
      <c r="I1452" s="225">
        <v>8.9999999999999993E-3</v>
      </c>
      <c r="J1452" s="205">
        <v>2.1197429999999996E-2</v>
      </c>
      <c r="K1452" s="156" t="s">
        <v>214</v>
      </c>
      <c r="L1452" s="23" t="s">
        <v>27</v>
      </c>
      <c r="M1452" s="23">
        <v>1</v>
      </c>
      <c r="N1452" s="160">
        <v>2</v>
      </c>
      <c r="O1452" s="45">
        <v>2</v>
      </c>
      <c r="P1452" s="205">
        <v>32.452913129999999</v>
      </c>
      <c r="Q1452" s="205">
        <v>2</v>
      </c>
      <c r="R1452" s="205">
        <v>2.2645224000000002</v>
      </c>
      <c r="S1452" s="205"/>
      <c r="T1452" s="205"/>
    </row>
    <row r="1453" spans="1:20" ht="12.75" customHeight="1" x14ac:dyDescent="0.2">
      <c r="A1453" s="189"/>
      <c r="B1453" s="220"/>
      <c r="C1453" s="194"/>
      <c r="D1453" s="328"/>
      <c r="E1453" s="321"/>
      <c r="F1453" s="221"/>
      <c r="G1453" s="225"/>
      <c r="H1453" s="205"/>
      <c r="I1453" s="225"/>
      <c r="J1453" s="205"/>
      <c r="K1453" s="23"/>
      <c r="L1453" s="23"/>
      <c r="M1453" s="23"/>
      <c r="N1453" s="156"/>
      <c r="O1453" s="45">
        <v>0</v>
      </c>
      <c r="P1453" s="205"/>
      <c r="Q1453" s="205"/>
      <c r="R1453" s="205"/>
      <c r="S1453" s="205"/>
      <c r="T1453" s="205"/>
    </row>
    <row r="1454" spans="1:20" ht="12.75" customHeight="1" x14ac:dyDescent="0.2">
      <c r="A1454" s="189"/>
      <c r="B1454" s="220"/>
      <c r="C1454" s="194"/>
      <c r="D1454" s="328"/>
      <c r="E1454" s="321"/>
      <c r="F1454" s="221"/>
      <c r="G1454" s="225"/>
      <c r="H1454" s="205"/>
      <c r="I1454" s="225"/>
      <c r="J1454" s="205"/>
      <c r="K1454" s="23"/>
      <c r="L1454" s="23"/>
      <c r="M1454" s="28"/>
      <c r="N1454" s="17"/>
      <c r="O1454" s="45">
        <v>0</v>
      </c>
      <c r="P1454" s="205"/>
      <c r="Q1454" s="205"/>
      <c r="R1454" s="205"/>
      <c r="S1454" s="205"/>
      <c r="T1454" s="205"/>
    </row>
    <row r="1455" spans="1:20" ht="12.75" customHeight="1" x14ac:dyDescent="0.2">
      <c r="A1455" s="189"/>
      <c r="B1455" s="220"/>
      <c r="C1455" s="194"/>
      <c r="D1455" s="328"/>
      <c r="E1455" s="321"/>
      <c r="F1455" s="221"/>
      <c r="G1455" s="225"/>
      <c r="H1455" s="205"/>
      <c r="I1455" s="225"/>
      <c r="J1455" s="205"/>
      <c r="K1455" s="23"/>
      <c r="L1455" s="23"/>
      <c r="M1455" s="28"/>
      <c r="N1455" s="156"/>
      <c r="O1455" s="45">
        <v>0</v>
      </c>
      <c r="P1455" s="205"/>
      <c r="Q1455" s="205"/>
      <c r="R1455" s="205"/>
      <c r="S1455" s="205"/>
      <c r="T1455" s="205"/>
    </row>
    <row r="1456" spans="1:20" ht="12.75" customHeight="1" x14ac:dyDescent="0.2">
      <c r="A1456" s="189">
        <v>6</v>
      </c>
      <c r="B1456" s="220" t="s">
        <v>395</v>
      </c>
      <c r="C1456" s="194" t="s">
        <v>1709</v>
      </c>
      <c r="D1456" s="350" t="s">
        <v>1433</v>
      </c>
      <c r="E1456" s="321">
        <v>77</v>
      </c>
      <c r="F1456" s="221">
        <v>2.8370387099999999</v>
      </c>
      <c r="G1456" s="225">
        <v>0.35</v>
      </c>
      <c r="H1456" s="205">
        <v>0.66454499999999994</v>
      </c>
      <c r="I1456" s="225">
        <v>8.9999999999999993E-3</v>
      </c>
      <c r="J1456" s="205">
        <v>2.1197429999999996E-2</v>
      </c>
      <c r="K1456" s="156" t="s">
        <v>214</v>
      </c>
      <c r="L1456" s="23" t="s">
        <v>27</v>
      </c>
      <c r="M1456" s="28">
        <v>1</v>
      </c>
      <c r="N1456" s="156">
        <v>1.9</v>
      </c>
      <c r="O1456" s="45">
        <v>1.9</v>
      </c>
      <c r="P1456" s="205">
        <v>218.45198066999998</v>
      </c>
      <c r="Q1456" s="205">
        <v>1.9</v>
      </c>
      <c r="R1456" s="205">
        <v>2.1512962799999999</v>
      </c>
      <c r="S1456" s="205"/>
      <c r="T1456" s="205"/>
    </row>
    <row r="1457" spans="1:20" ht="12.75" customHeight="1" x14ac:dyDescent="0.2">
      <c r="A1457" s="189"/>
      <c r="B1457" s="220"/>
      <c r="C1457" s="194"/>
      <c r="D1457" s="328"/>
      <c r="E1457" s="321"/>
      <c r="F1457" s="221"/>
      <c r="G1457" s="225"/>
      <c r="H1457" s="205"/>
      <c r="I1457" s="225"/>
      <c r="J1457" s="205"/>
      <c r="K1457" s="23"/>
      <c r="L1457" s="23"/>
      <c r="M1457" s="28"/>
      <c r="N1457" s="156"/>
      <c r="O1457" s="45">
        <v>0</v>
      </c>
      <c r="P1457" s="205"/>
      <c r="Q1457" s="205"/>
      <c r="R1457" s="205"/>
      <c r="S1457" s="205"/>
      <c r="T1457" s="205"/>
    </row>
    <row r="1458" spans="1:20" ht="12.75" customHeight="1" x14ac:dyDescent="0.2">
      <c r="A1458" s="189"/>
      <c r="B1458" s="220"/>
      <c r="C1458" s="194"/>
      <c r="D1458" s="328"/>
      <c r="E1458" s="321"/>
      <c r="F1458" s="221"/>
      <c r="G1458" s="225"/>
      <c r="H1458" s="205"/>
      <c r="I1458" s="225"/>
      <c r="J1458" s="205"/>
      <c r="K1458" s="23"/>
      <c r="L1458" s="23"/>
      <c r="M1458" s="28"/>
      <c r="N1458" s="17"/>
      <c r="O1458" s="45">
        <v>0</v>
      </c>
      <c r="P1458" s="205"/>
      <c r="Q1458" s="205"/>
      <c r="R1458" s="205"/>
      <c r="S1458" s="205"/>
      <c r="T1458" s="205"/>
    </row>
    <row r="1459" spans="1:20" ht="12.75" customHeight="1" x14ac:dyDescent="0.2">
      <c r="A1459" s="189"/>
      <c r="B1459" s="220"/>
      <c r="C1459" s="194"/>
      <c r="D1459" s="328"/>
      <c r="E1459" s="321"/>
      <c r="F1459" s="221"/>
      <c r="G1459" s="225"/>
      <c r="H1459" s="205"/>
      <c r="I1459" s="225"/>
      <c r="J1459" s="205"/>
      <c r="K1459" s="23"/>
      <c r="L1459" s="23"/>
      <c r="M1459" s="28"/>
      <c r="N1459" s="156"/>
      <c r="O1459" s="45">
        <v>0</v>
      </c>
      <c r="P1459" s="205"/>
      <c r="Q1459" s="205"/>
      <c r="R1459" s="205"/>
      <c r="S1459" s="205"/>
      <c r="T1459" s="205"/>
    </row>
    <row r="1460" spans="1:20" ht="12.75" customHeight="1" x14ac:dyDescent="0.2">
      <c r="A1460" s="189">
        <v>5</v>
      </c>
      <c r="B1460" s="220" t="s">
        <v>395</v>
      </c>
      <c r="C1460" s="220" t="s">
        <v>1710</v>
      </c>
      <c r="D1460" s="350" t="s">
        <v>1433</v>
      </c>
      <c r="E1460" s="321">
        <v>15</v>
      </c>
      <c r="F1460" s="221">
        <v>3.7428476700000002</v>
      </c>
      <c r="G1460" s="225">
        <v>0.35</v>
      </c>
      <c r="H1460" s="205">
        <v>0.66454499999999994</v>
      </c>
      <c r="I1460" s="225">
        <v>8.9999999999999993E-3</v>
      </c>
      <c r="J1460" s="205">
        <v>2.1197429999999996E-2</v>
      </c>
      <c r="K1460" s="156" t="s">
        <v>214</v>
      </c>
      <c r="L1460" s="23" t="s">
        <v>27</v>
      </c>
      <c r="M1460" s="23">
        <v>1</v>
      </c>
      <c r="N1460" s="158">
        <v>2.7</v>
      </c>
      <c r="O1460" s="45">
        <v>2.7</v>
      </c>
      <c r="P1460" s="205">
        <v>56.14271505</v>
      </c>
      <c r="Q1460" s="205">
        <v>2.7</v>
      </c>
      <c r="R1460" s="205">
        <v>3.0571052400000003</v>
      </c>
      <c r="S1460" s="205"/>
      <c r="T1460" s="205"/>
    </row>
    <row r="1461" spans="1:20" ht="12.75" customHeight="1" x14ac:dyDescent="0.2">
      <c r="A1461" s="189"/>
      <c r="B1461" s="220"/>
      <c r="C1461" s="220"/>
      <c r="D1461" s="328"/>
      <c r="E1461" s="321"/>
      <c r="F1461" s="221"/>
      <c r="G1461" s="225"/>
      <c r="H1461" s="205"/>
      <c r="I1461" s="225"/>
      <c r="J1461" s="205"/>
      <c r="K1461" s="23"/>
      <c r="L1461" s="23"/>
      <c r="M1461" s="23"/>
      <c r="N1461" s="156"/>
      <c r="O1461" s="45">
        <v>0</v>
      </c>
      <c r="P1461" s="205"/>
      <c r="Q1461" s="205"/>
      <c r="R1461" s="205"/>
      <c r="S1461" s="205"/>
      <c r="T1461" s="205"/>
    </row>
    <row r="1462" spans="1:20" ht="12.75" customHeight="1" x14ac:dyDescent="0.2">
      <c r="A1462" s="189"/>
      <c r="B1462" s="220"/>
      <c r="C1462" s="220"/>
      <c r="D1462" s="328"/>
      <c r="E1462" s="321"/>
      <c r="F1462" s="221"/>
      <c r="G1462" s="225"/>
      <c r="H1462" s="205"/>
      <c r="I1462" s="225"/>
      <c r="J1462" s="205"/>
      <c r="K1462" s="23"/>
      <c r="L1462" s="23"/>
      <c r="M1462" s="28"/>
      <c r="N1462" s="17"/>
      <c r="O1462" s="45">
        <v>0</v>
      </c>
      <c r="P1462" s="205"/>
      <c r="Q1462" s="205"/>
      <c r="R1462" s="205"/>
      <c r="S1462" s="205"/>
      <c r="T1462" s="205"/>
    </row>
    <row r="1463" spans="1:20" ht="12.75" customHeight="1" x14ac:dyDescent="0.2">
      <c r="A1463" s="189"/>
      <c r="B1463" s="220"/>
      <c r="C1463" s="220"/>
      <c r="D1463" s="328"/>
      <c r="E1463" s="321"/>
      <c r="F1463" s="221"/>
      <c r="G1463" s="225"/>
      <c r="H1463" s="205"/>
      <c r="I1463" s="225"/>
      <c r="J1463" s="205"/>
      <c r="K1463" s="23"/>
      <c r="L1463" s="23"/>
      <c r="M1463" s="28"/>
      <c r="N1463" s="156"/>
      <c r="O1463" s="45">
        <v>0</v>
      </c>
      <c r="P1463" s="205"/>
      <c r="Q1463" s="205"/>
      <c r="R1463" s="205"/>
      <c r="S1463" s="205"/>
      <c r="T1463" s="205"/>
    </row>
    <row r="1464" spans="1:20" ht="12.75" customHeight="1" x14ac:dyDescent="0.2">
      <c r="A1464" s="189">
        <v>7</v>
      </c>
      <c r="B1464" s="220" t="s">
        <v>215</v>
      </c>
      <c r="C1464" s="194" t="s">
        <v>1711</v>
      </c>
      <c r="D1464" s="350" t="s">
        <v>1433</v>
      </c>
      <c r="E1464" s="321">
        <v>142</v>
      </c>
      <c r="F1464" s="221">
        <v>1.0870044540000001</v>
      </c>
      <c r="G1464" s="225">
        <v>0.125</v>
      </c>
      <c r="H1464" s="205">
        <v>0.23733750000000001</v>
      </c>
      <c r="I1464" s="412">
        <v>2.0000000000000001E-4</v>
      </c>
      <c r="J1464" s="205">
        <v>4.7105400000000005E-4</v>
      </c>
      <c r="K1464" s="156" t="s">
        <v>216</v>
      </c>
      <c r="L1464" s="23" t="s">
        <v>27</v>
      </c>
      <c r="M1464" s="23">
        <v>1</v>
      </c>
      <c r="N1464" s="160">
        <v>0.75</v>
      </c>
      <c r="O1464" s="45">
        <v>0.75</v>
      </c>
      <c r="P1464" s="205">
        <v>154.35463246800001</v>
      </c>
      <c r="Q1464" s="205">
        <v>0.75</v>
      </c>
      <c r="R1464" s="205">
        <v>0.8491959</v>
      </c>
      <c r="S1464" s="205"/>
      <c r="T1464" s="205"/>
    </row>
    <row r="1465" spans="1:20" ht="12.75" customHeight="1" x14ac:dyDescent="0.2">
      <c r="A1465" s="189"/>
      <c r="B1465" s="220"/>
      <c r="C1465" s="194"/>
      <c r="D1465" s="328"/>
      <c r="E1465" s="321"/>
      <c r="F1465" s="221"/>
      <c r="G1465" s="225"/>
      <c r="H1465" s="205"/>
      <c r="I1465" s="412"/>
      <c r="J1465" s="205"/>
      <c r="K1465" s="23"/>
      <c r="L1465" s="23"/>
      <c r="M1465" s="23"/>
      <c r="N1465" s="156"/>
      <c r="O1465" s="45">
        <v>0</v>
      </c>
      <c r="P1465" s="205"/>
      <c r="Q1465" s="205"/>
      <c r="R1465" s="205"/>
      <c r="S1465" s="205"/>
      <c r="T1465" s="205"/>
    </row>
    <row r="1466" spans="1:20" ht="12.75" customHeight="1" x14ac:dyDescent="0.2">
      <c r="A1466" s="189"/>
      <c r="B1466" s="220"/>
      <c r="C1466" s="194"/>
      <c r="D1466" s="328"/>
      <c r="E1466" s="321"/>
      <c r="F1466" s="221"/>
      <c r="G1466" s="225"/>
      <c r="H1466" s="205"/>
      <c r="I1466" s="412"/>
      <c r="J1466" s="205"/>
      <c r="K1466" s="23"/>
      <c r="L1466" s="23"/>
      <c r="M1466" s="24"/>
      <c r="N1466" s="156"/>
      <c r="O1466" s="45">
        <v>0</v>
      </c>
      <c r="P1466" s="205"/>
      <c r="Q1466" s="205"/>
      <c r="R1466" s="205"/>
      <c r="S1466" s="205"/>
      <c r="T1466" s="205"/>
    </row>
    <row r="1467" spans="1:20" ht="12.75" customHeight="1" x14ac:dyDescent="0.2">
      <c r="A1467" s="189"/>
      <c r="B1467" s="220"/>
      <c r="C1467" s="194"/>
      <c r="D1467" s="328"/>
      <c r="E1467" s="321"/>
      <c r="F1467" s="221"/>
      <c r="G1467" s="225"/>
      <c r="H1467" s="205"/>
      <c r="I1467" s="412"/>
      <c r="J1467" s="205"/>
      <c r="K1467" s="23"/>
      <c r="L1467" s="23"/>
      <c r="M1467" s="23"/>
      <c r="N1467" s="156"/>
      <c r="O1467" s="45">
        <v>0</v>
      </c>
      <c r="P1467" s="205"/>
      <c r="Q1467" s="205"/>
      <c r="R1467" s="205"/>
      <c r="S1467" s="205"/>
      <c r="T1467" s="205"/>
    </row>
    <row r="1468" spans="1:20" ht="12.75" customHeight="1" x14ac:dyDescent="0.2">
      <c r="A1468" s="189">
        <v>8</v>
      </c>
      <c r="B1468" s="220" t="s">
        <v>215</v>
      </c>
      <c r="C1468" s="194" t="s">
        <v>1712</v>
      </c>
      <c r="D1468" s="350" t="s">
        <v>1433</v>
      </c>
      <c r="E1468" s="321">
        <v>94</v>
      </c>
      <c r="F1468" s="221">
        <v>1.3700697540000002</v>
      </c>
      <c r="G1468" s="225">
        <v>0.125</v>
      </c>
      <c r="H1468" s="205">
        <v>0.23733750000000001</v>
      </c>
      <c r="I1468" s="412">
        <v>2.0000000000000001E-4</v>
      </c>
      <c r="J1468" s="205">
        <v>4.7105400000000005E-4</v>
      </c>
      <c r="K1468" s="156" t="s">
        <v>216</v>
      </c>
      <c r="L1468" s="23" t="s">
        <v>27</v>
      </c>
      <c r="M1468" s="23">
        <v>1</v>
      </c>
      <c r="N1468" s="160">
        <v>1</v>
      </c>
      <c r="O1468" s="45">
        <v>1</v>
      </c>
      <c r="P1468" s="205">
        <v>128.78655687600002</v>
      </c>
      <c r="Q1468" s="205">
        <v>1</v>
      </c>
      <c r="R1468" s="205">
        <v>1.1322612000000001</v>
      </c>
      <c r="S1468" s="205"/>
      <c r="T1468" s="205"/>
    </row>
    <row r="1469" spans="1:20" ht="12.75" customHeight="1" x14ac:dyDescent="0.2">
      <c r="A1469" s="189"/>
      <c r="B1469" s="220"/>
      <c r="C1469" s="194"/>
      <c r="D1469" s="328"/>
      <c r="E1469" s="321"/>
      <c r="F1469" s="221"/>
      <c r="G1469" s="225"/>
      <c r="H1469" s="205"/>
      <c r="I1469" s="412"/>
      <c r="J1469" s="205"/>
      <c r="K1469" s="23"/>
      <c r="L1469" s="23"/>
      <c r="M1469" s="23"/>
      <c r="N1469" s="156"/>
      <c r="O1469" s="45">
        <v>0</v>
      </c>
      <c r="P1469" s="205"/>
      <c r="Q1469" s="205"/>
      <c r="R1469" s="205"/>
      <c r="S1469" s="205"/>
      <c r="T1469" s="205"/>
    </row>
    <row r="1470" spans="1:20" ht="12.75" customHeight="1" x14ac:dyDescent="0.2">
      <c r="A1470" s="189"/>
      <c r="B1470" s="220"/>
      <c r="C1470" s="194"/>
      <c r="D1470" s="328"/>
      <c r="E1470" s="321"/>
      <c r="F1470" s="221"/>
      <c r="G1470" s="225"/>
      <c r="H1470" s="205"/>
      <c r="I1470" s="412"/>
      <c r="J1470" s="205"/>
      <c r="K1470" s="23"/>
      <c r="L1470" s="23"/>
      <c r="M1470" s="24"/>
      <c r="N1470" s="156"/>
      <c r="O1470" s="45">
        <v>0</v>
      </c>
      <c r="P1470" s="205"/>
      <c r="Q1470" s="205"/>
      <c r="R1470" s="205"/>
      <c r="S1470" s="205"/>
      <c r="T1470" s="205"/>
    </row>
    <row r="1471" spans="1:20" ht="12.75" customHeight="1" x14ac:dyDescent="0.2">
      <c r="A1471" s="189"/>
      <c r="B1471" s="220"/>
      <c r="C1471" s="194"/>
      <c r="D1471" s="328"/>
      <c r="E1471" s="321"/>
      <c r="F1471" s="221"/>
      <c r="G1471" s="225"/>
      <c r="H1471" s="205"/>
      <c r="I1471" s="412"/>
      <c r="J1471" s="205"/>
      <c r="K1471" s="23"/>
      <c r="L1471" s="23"/>
      <c r="M1471" s="23"/>
      <c r="N1471" s="156"/>
      <c r="O1471" s="45">
        <v>0</v>
      </c>
      <c r="P1471" s="205"/>
      <c r="Q1471" s="205"/>
      <c r="R1471" s="205"/>
      <c r="S1471" s="205"/>
      <c r="T1471" s="205"/>
    </row>
    <row r="1472" spans="1:20" ht="12.75" customHeight="1" x14ac:dyDescent="0.2">
      <c r="A1472" s="189">
        <v>9</v>
      </c>
      <c r="B1472" s="220" t="s">
        <v>403</v>
      </c>
      <c r="C1472" s="194" t="s">
        <v>1713</v>
      </c>
      <c r="D1472" s="350" t="s">
        <v>1433</v>
      </c>
      <c r="E1472" s="321">
        <v>55</v>
      </c>
      <c r="F1472" s="221">
        <v>1.6990159080000002</v>
      </c>
      <c r="G1472" s="225">
        <v>0.29799999999999999</v>
      </c>
      <c r="H1472" s="205">
        <v>0.5658126</v>
      </c>
      <c r="I1472" s="412">
        <v>4.0000000000000002E-4</v>
      </c>
      <c r="J1472" s="205">
        <v>9.4210800000000009E-4</v>
      </c>
      <c r="K1472" s="156" t="s">
        <v>218</v>
      </c>
      <c r="L1472" s="23" t="s">
        <v>27</v>
      </c>
      <c r="M1472" s="23">
        <v>1</v>
      </c>
      <c r="N1472" s="160">
        <v>1</v>
      </c>
      <c r="O1472" s="45">
        <v>1</v>
      </c>
      <c r="P1472" s="205">
        <v>93.44587494000001</v>
      </c>
      <c r="Q1472" s="205">
        <v>1</v>
      </c>
      <c r="R1472" s="205">
        <v>1.1322612000000001</v>
      </c>
      <c r="S1472" s="205"/>
      <c r="T1472" s="205"/>
    </row>
    <row r="1473" spans="1:20" ht="12.75" customHeight="1" x14ac:dyDescent="0.2">
      <c r="A1473" s="189"/>
      <c r="B1473" s="220"/>
      <c r="C1473" s="194"/>
      <c r="D1473" s="328"/>
      <c r="E1473" s="321"/>
      <c r="F1473" s="221"/>
      <c r="G1473" s="225"/>
      <c r="H1473" s="205"/>
      <c r="I1473" s="412"/>
      <c r="J1473" s="205"/>
      <c r="K1473" s="23"/>
      <c r="L1473" s="23"/>
      <c r="M1473" s="23"/>
      <c r="N1473" s="156"/>
      <c r="O1473" s="45">
        <v>0</v>
      </c>
      <c r="P1473" s="205"/>
      <c r="Q1473" s="205"/>
      <c r="R1473" s="205"/>
      <c r="S1473" s="205"/>
      <c r="T1473" s="205"/>
    </row>
    <row r="1474" spans="1:20" ht="12.75" customHeight="1" x14ac:dyDescent="0.2">
      <c r="A1474" s="189"/>
      <c r="B1474" s="220"/>
      <c r="C1474" s="194"/>
      <c r="D1474" s="328"/>
      <c r="E1474" s="321"/>
      <c r="F1474" s="221"/>
      <c r="G1474" s="225"/>
      <c r="H1474" s="205"/>
      <c r="I1474" s="412"/>
      <c r="J1474" s="205"/>
      <c r="K1474" s="23"/>
      <c r="L1474" s="23"/>
      <c r="M1474" s="24"/>
      <c r="N1474" s="156"/>
      <c r="O1474" s="45">
        <v>0</v>
      </c>
      <c r="P1474" s="205"/>
      <c r="Q1474" s="205"/>
      <c r="R1474" s="205"/>
      <c r="S1474" s="205"/>
      <c r="T1474" s="205"/>
    </row>
    <row r="1475" spans="1:20" ht="12.75" customHeight="1" x14ac:dyDescent="0.2">
      <c r="A1475" s="189"/>
      <c r="B1475" s="220"/>
      <c r="C1475" s="194"/>
      <c r="D1475" s="328"/>
      <c r="E1475" s="321"/>
      <c r="F1475" s="221"/>
      <c r="G1475" s="225"/>
      <c r="H1475" s="205"/>
      <c r="I1475" s="412"/>
      <c r="J1475" s="205"/>
      <c r="K1475" s="23"/>
      <c r="L1475" s="23"/>
      <c r="M1475" s="23"/>
      <c r="N1475" s="156"/>
      <c r="O1475" s="45">
        <v>0</v>
      </c>
      <c r="P1475" s="205"/>
      <c r="Q1475" s="205"/>
      <c r="R1475" s="205"/>
      <c r="S1475" s="205"/>
      <c r="T1475" s="205"/>
    </row>
    <row r="1476" spans="1:20" ht="12.75" customHeight="1" x14ac:dyDescent="0.2">
      <c r="A1476" s="189">
        <v>10</v>
      </c>
      <c r="B1476" s="220" t="s">
        <v>217</v>
      </c>
      <c r="C1476" s="194" t="s">
        <v>1714</v>
      </c>
      <c r="D1476" s="350" t="s">
        <v>1433</v>
      </c>
      <c r="E1476" s="321">
        <v>84</v>
      </c>
      <c r="F1476" s="221">
        <v>1.1668301429999999</v>
      </c>
      <c r="G1476" s="225">
        <v>0.113</v>
      </c>
      <c r="H1476" s="205">
        <v>0.2145531</v>
      </c>
      <c r="I1476" s="412">
        <v>5.0000000000000001E-4</v>
      </c>
      <c r="J1476" s="205">
        <v>1.177635E-3</v>
      </c>
      <c r="K1476" s="156" t="s">
        <v>218</v>
      </c>
      <c r="L1476" s="23" t="s">
        <v>27</v>
      </c>
      <c r="M1476" s="23">
        <v>1</v>
      </c>
      <c r="N1476" s="156">
        <v>0.84</v>
      </c>
      <c r="O1476" s="45">
        <v>0.84</v>
      </c>
      <c r="P1476" s="205">
        <v>98.013732011999991</v>
      </c>
      <c r="Q1476" s="205">
        <v>0.84</v>
      </c>
      <c r="R1476" s="205">
        <v>0.95109940799999992</v>
      </c>
      <c r="S1476" s="205"/>
      <c r="T1476" s="205"/>
    </row>
    <row r="1477" spans="1:20" ht="12.75" customHeight="1" x14ac:dyDescent="0.2">
      <c r="A1477" s="189"/>
      <c r="B1477" s="220"/>
      <c r="C1477" s="194"/>
      <c r="D1477" s="328"/>
      <c r="E1477" s="321"/>
      <c r="F1477" s="221"/>
      <c r="G1477" s="225"/>
      <c r="H1477" s="205"/>
      <c r="I1477" s="412"/>
      <c r="J1477" s="205"/>
      <c r="K1477" s="23"/>
      <c r="L1477" s="23"/>
      <c r="M1477" s="23"/>
      <c r="N1477" s="156"/>
      <c r="O1477" s="45">
        <v>0</v>
      </c>
      <c r="P1477" s="205"/>
      <c r="Q1477" s="205"/>
      <c r="R1477" s="205"/>
      <c r="S1477" s="205"/>
      <c r="T1477" s="205"/>
    </row>
    <row r="1478" spans="1:20" ht="12.75" customHeight="1" x14ac:dyDescent="0.2">
      <c r="A1478" s="189"/>
      <c r="B1478" s="220"/>
      <c r="C1478" s="194"/>
      <c r="D1478" s="328"/>
      <c r="E1478" s="321"/>
      <c r="F1478" s="221"/>
      <c r="G1478" s="225"/>
      <c r="H1478" s="205"/>
      <c r="I1478" s="412"/>
      <c r="J1478" s="205"/>
      <c r="K1478" s="23"/>
      <c r="L1478" s="23"/>
      <c r="M1478" s="24"/>
      <c r="N1478" s="156"/>
      <c r="O1478" s="45">
        <v>0</v>
      </c>
      <c r="P1478" s="205"/>
      <c r="Q1478" s="205"/>
      <c r="R1478" s="205"/>
      <c r="S1478" s="205"/>
      <c r="T1478" s="205"/>
    </row>
    <row r="1479" spans="1:20" ht="12.75" customHeight="1" x14ac:dyDescent="0.2">
      <c r="A1479" s="189"/>
      <c r="B1479" s="220"/>
      <c r="C1479" s="194"/>
      <c r="D1479" s="328"/>
      <c r="E1479" s="321"/>
      <c r="F1479" s="221"/>
      <c r="G1479" s="225"/>
      <c r="H1479" s="205"/>
      <c r="I1479" s="412"/>
      <c r="J1479" s="205"/>
      <c r="K1479" s="23"/>
      <c r="L1479" s="23"/>
      <c r="M1479" s="23"/>
      <c r="N1479" s="156"/>
      <c r="O1479" s="45">
        <v>0</v>
      </c>
      <c r="P1479" s="205"/>
      <c r="Q1479" s="205"/>
      <c r="R1479" s="205"/>
      <c r="S1479" s="205"/>
      <c r="T1479" s="205"/>
    </row>
    <row r="1480" spans="1:20" ht="12.75" customHeight="1" x14ac:dyDescent="0.2">
      <c r="A1480" s="189">
        <v>11</v>
      </c>
      <c r="B1480" s="220" t="s">
        <v>217</v>
      </c>
      <c r="C1480" s="194" t="s">
        <v>1715</v>
      </c>
      <c r="D1480" s="350" t="s">
        <v>1433</v>
      </c>
      <c r="E1480" s="321">
        <v>15</v>
      </c>
      <c r="F1480" s="221">
        <v>0.45350558699999999</v>
      </c>
      <c r="G1480" s="225">
        <v>0.113</v>
      </c>
      <c r="H1480" s="205">
        <v>0.2145531</v>
      </c>
      <c r="I1480" s="412">
        <v>5.0000000000000001E-4</v>
      </c>
      <c r="J1480" s="205">
        <v>1.177635E-3</v>
      </c>
      <c r="K1480" s="156" t="s">
        <v>218</v>
      </c>
      <c r="L1480" s="23" t="s">
        <v>27</v>
      </c>
      <c r="M1480" s="23">
        <v>1</v>
      </c>
      <c r="N1480" s="156">
        <v>0.21</v>
      </c>
      <c r="O1480" s="45">
        <v>0.21</v>
      </c>
      <c r="P1480" s="205">
        <v>6.8025838049999994</v>
      </c>
      <c r="Q1480" s="205">
        <v>0.21</v>
      </c>
      <c r="R1480" s="205">
        <v>0.23777485199999998</v>
      </c>
      <c r="S1480" s="205"/>
      <c r="T1480" s="205"/>
    </row>
    <row r="1481" spans="1:20" ht="12.75" customHeight="1" x14ac:dyDescent="0.2">
      <c r="A1481" s="189"/>
      <c r="B1481" s="220"/>
      <c r="C1481" s="194"/>
      <c r="D1481" s="328"/>
      <c r="E1481" s="321"/>
      <c r="F1481" s="221"/>
      <c r="G1481" s="225"/>
      <c r="H1481" s="205"/>
      <c r="I1481" s="412"/>
      <c r="J1481" s="205"/>
      <c r="K1481" s="23"/>
      <c r="L1481" s="23"/>
      <c r="M1481" s="23"/>
      <c r="N1481" s="156"/>
      <c r="O1481" s="45">
        <v>0</v>
      </c>
      <c r="P1481" s="205"/>
      <c r="Q1481" s="205"/>
      <c r="R1481" s="205"/>
      <c r="S1481" s="205"/>
      <c r="T1481" s="205"/>
    </row>
    <row r="1482" spans="1:20" ht="12.75" customHeight="1" x14ac:dyDescent="0.2">
      <c r="A1482" s="189"/>
      <c r="B1482" s="220"/>
      <c r="C1482" s="194"/>
      <c r="D1482" s="328"/>
      <c r="E1482" s="321"/>
      <c r="F1482" s="221"/>
      <c r="G1482" s="225"/>
      <c r="H1482" s="205"/>
      <c r="I1482" s="412"/>
      <c r="J1482" s="205"/>
      <c r="K1482" s="23"/>
      <c r="L1482" s="23"/>
      <c r="M1482" s="24"/>
      <c r="N1482" s="156"/>
      <c r="O1482" s="45">
        <v>0</v>
      </c>
      <c r="P1482" s="205"/>
      <c r="Q1482" s="205"/>
      <c r="R1482" s="205"/>
      <c r="S1482" s="205"/>
      <c r="T1482" s="205"/>
    </row>
    <row r="1483" spans="1:20" ht="12.75" customHeight="1" x14ac:dyDescent="0.2">
      <c r="A1483" s="189"/>
      <c r="B1483" s="220"/>
      <c r="C1483" s="194"/>
      <c r="D1483" s="328"/>
      <c r="E1483" s="321"/>
      <c r="F1483" s="221"/>
      <c r="G1483" s="225"/>
      <c r="H1483" s="205"/>
      <c r="I1483" s="412"/>
      <c r="J1483" s="205"/>
      <c r="K1483" s="23"/>
      <c r="L1483" s="23"/>
      <c r="M1483" s="23"/>
      <c r="N1483" s="156"/>
      <c r="O1483" s="45">
        <v>0</v>
      </c>
      <c r="P1483" s="205"/>
      <c r="Q1483" s="205"/>
      <c r="R1483" s="205"/>
      <c r="S1483" s="205"/>
      <c r="T1483" s="205"/>
    </row>
    <row r="1484" spans="1:20" ht="12.75" customHeight="1" x14ac:dyDescent="0.2">
      <c r="A1484" s="189">
        <v>12</v>
      </c>
      <c r="B1484" s="220" t="s">
        <v>46</v>
      </c>
      <c r="C1484" s="194" t="s">
        <v>1716</v>
      </c>
      <c r="D1484" s="350" t="s">
        <v>1433</v>
      </c>
      <c r="E1484" s="321">
        <v>375</v>
      </c>
      <c r="F1484" s="221">
        <v>8.4919590000000003E-2</v>
      </c>
      <c r="G1484" s="225"/>
      <c r="H1484" s="205">
        <v>0</v>
      </c>
      <c r="I1484" s="225"/>
      <c r="J1484" s="205">
        <v>0</v>
      </c>
      <c r="K1484" s="156" t="s">
        <v>219</v>
      </c>
      <c r="L1484" s="156" t="s">
        <v>27</v>
      </c>
      <c r="M1484" s="156">
        <v>1</v>
      </c>
      <c r="N1484" s="156">
        <v>7.4999999999999997E-2</v>
      </c>
      <c r="O1484" s="45">
        <v>7.4999999999999997E-2</v>
      </c>
      <c r="P1484" s="205">
        <v>31.84484625</v>
      </c>
      <c r="Q1484" s="205">
        <v>7.4999999999999997E-2</v>
      </c>
      <c r="R1484" s="205">
        <v>8.4919590000000003E-2</v>
      </c>
      <c r="S1484" s="205"/>
      <c r="T1484" s="205"/>
    </row>
    <row r="1485" spans="1:20" ht="12.75" customHeight="1" x14ac:dyDescent="0.2">
      <c r="A1485" s="189"/>
      <c r="B1485" s="220"/>
      <c r="C1485" s="194"/>
      <c r="D1485" s="328"/>
      <c r="E1485" s="321"/>
      <c r="F1485" s="221"/>
      <c r="G1485" s="225"/>
      <c r="H1485" s="205"/>
      <c r="I1485" s="225"/>
      <c r="J1485" s="205"/>
      <c r="K1485" s="23"/>
      <c r="L1485" s="23"/>
      <c r="M1485" s="23"/>
      <c r="N1485" s="156"/>
      <c r="O1485" s="45">
        <v>0</v>
      </c>
      <c r="P1485" s="205"/>
      <c r="Q1485" s="205"/>
      <c r="R1485" s="205"/>
      <c r="S1485" s="205"/>
      <c r="T1485" s="205"/>
    </row>
    <row r="1486" spans="1:20" ht="12.75" customHeight="1" x14ac:dyDescent="0.2">
      <c r="A1486" s="189"/>
      <c r="B1486" s="220"/>
      <c r="C1486" s="194"/>
      <c r="D1486" s="328"/>
      <c r="E1486" s="321"/>
      <c r="F1486" s="221"/>
      <c r="G1486" s="225"/>
      <c r="H1486" s="205"/>
      <c r="I1486" s="225"/>
      <c r="J1486" s="205"/>
      <c r="K1486" s="23"/>
      <c r="L1486" s="23"/>
      <c r="M1486" s="24"/>
      <c r="N1486" s="156"/>
      <c r="O1486" s="45">
        <v>0</v>
      </c>
      <c r="P1486" s="205"/>
      <c r="Q1486" s="205"/>
      <c r="R1486" s="205"/>
      <c r="S1486" s="205"/>
      <c r="T1486" s="205"/>
    </row>
    <row r="1487" spans="1:20" ht="12.75" customHeight="1" x14ac:dyDescent="0.2">
      <c r="A1487" s="189"/>
      <c r="B1487" s="220"/>
      <c r="C1487" s="194"/>
      <c r="D1487" s="328"/>
      <c r="E1487" s="321"/>
      <c r="F1487" s="221"/>
      <c r="G1487" s="225"/>
      <c r="H1487" s="205"/>
      <c r="I1487" s="225"/>
      <c r="J1487" s="205"/>
      <c r="K1487" s="23"/>
      <c r="L1487" s="23"/>
      <c r="M1487" s="23"/>
      <c r="N1487" s="156"/>
      <c r="O1487" s="45">
        <v>0</v>
      </c>
      <c r="P1487" s="205"/>
      <c r="Q1487" s="205"/>
      <c r="R1487" s="205"/>
      <c r="S1487" s="205"/>
      <c r="T1487" s="205"/>
    </row>
    <row r="1488" spans="1:20" ht="12.75" customHeight="1" x14ac:dyDescent="0.2">
      <c r="A1488" s="189">
        <v>13</v>
      </c>
      <c r="B1488" s="220" t="s">
        <v>46</v>
      </c>
      <c r="C1488" s="194" t="s">
        <v>1717</v>
      </c>
      <c r="D1488" s="350" t="s">
        <v>1433</v>
      </c>
      <c r="E1488" s="321">
        <v>76</v>
      </c>
      <c r="F1488" s="221">
        <v>0.14153265000000001</v>
      </c>
      <c r="G1488" s="225"/>
      <c r="H1488" s="205">
        <v>0</v>
      </c>
      <c r="I1488" s="225"/>
      <c r="J1488" s="205">
        <v>0</v>
      </c>
      <c r="K1488" s="156" t="s">
        <v>219</v>
      </c>
      <c r="L1488" s="156" t="s">
        <v>27</v>
      </c>
      <c r="M1488" s="156">
        <v>1</v>
      </c>
      <c r="N1488" s="156">
        <v>0.125</v>
      </c>
      <c r="O1488" s="45">
        <v>0.125</v>
      </c>
      <c r="P1488" s="205">
        <v>10.7564814</v>
      </c>
      <c r="Q1488" s="205">
        <v>0.125</v>
      </c>
      <c r="R1488" s="205">
        <v>0.14153265000000001</v>
      </c>
      <c r="S1488" s="205"/>
      <c r="T1488" s="205"/>
    </row>
    <row r="1489" spans="1:20" ht="12.75" customHeight="1" x14ac:dyDescent="0.2">
      <c r="A1489" s="189"/>
      <c r="B1489" s="220"/>
      <c r="C1489" s="194"/>
      <c r="D1489" s="328"/>
      <c r="E1489" s="321"/>
      <c r="F1489" s="221"/>
      <c r="G1489" s="225"/>
      <c r="H1489" s="205"/>
      <c r="I1489" s="225"/>
      <c r="J1489" s="205"/>
      <c r="K1489" s="23"/>
      <c r="L1489" s="23"/>
      <c r="M1489" s="23"/>
      <c r="N1489" s="156"/>
      <c r="O1489" s="45">
        <v>0</v>
      </c>
      <c r="P1489" s="205"/>
      <c r="Q1489" s="205"/>
      <c r="R1489" s="205"/>
      <c r="S1489" s="205"/>
      <c r="T1489" s="205"/>
    </row>
    <row r="1490" spans="1:20" ht="12.75" customHeight="1" x14ac:dyDescent="0.2">
      <c r="A1490" s="189"/>
      <c r="B1490" s="220"/>
      <c r="C1490" s="194"/>
      <c r="D1490" s="328"/>
      <c r="E1490" s="321"/>
      <c r="F1490" s="221"/>
      <c r="G1490" s="225"/>
      <c r="H1490" s="205"/>
      <c r="I1490" s="225"/>
      <c r="J1490" s="205"/>
      <c r="K1490" s="23"/>
      <c r="L1490" s="23"/>
      <c r="M1490" s="24"/>
      <c r="N1490" s="156"/>
      <c r="O1490" s="45">
        <v>0</v>
      </c>
      <c r="P1490" s="205"/>
      <c r="Q1490" s="205"/>
      <c r="R1490" s="205"/>
      <c r="S1490" s="205"/>
      <c r="T1490" s="205"/>
    </row>
    <row r="1491" spans="1:20" ht="12.75" customHeight="1" x14ac:dyDescent="0.2">
      <c r="A1491" s="189"/>
      <c r="B1491" s="220"/>
      <c r="C1491" s="194"/>
      <c r="D1491" s="328"/>
      <c r="E1491" s="321"/>
      <c r="F1491" s="221"/>
      <c r="G1491" s="225"/>
      <c r="H1491" s="205"/>
      <c r="I1491" s="225"/>
      <c r="J1491" s="205"/>
      <c r="K1491" s="23"/>
      <c r="L1491" s="23"/>
      <c r="M1491" s="23"/>
      <c r="N1491" s="156"/>
      <c r="O1491" s="45">
        <v>0</v>
      </c>
      <c r="P1491" s="205"/>
      <c r="Q1491" s="205"/>
      <c r="R1491" s="205"/>
      <c r="S1491" s="205"/>
      <c r="T1491" s="205"/>
    </row>
    <row r="1492" spans="1:20" ht="12.75" customHeight="1" x14ac:dyDescent="0.2">
      <c r="A1492" s="189">
        <v>14</v>
      </c>
      <c r="B1492" s="220" t="s">
        <v>673</v>
      </c>
      <c r="C1492" s="194" t="s">
        <v>1718</v>
      </c>
      <c r="D1492" s="350" t="s">
        <v>1433</v>
      </c>
      <c r="E1492" s="321">
        <v>451</v>
      </c>
      <c r="F1492" s="221">
        <v>0.72156587999999999</v>
      </c>
      <c r="G1492" s="225">
        <v>0.189</v>
      </c>
      <c r="H1492" s="205">
        <v>0.35885430000000001</v>
      </c>
      <c r="I1492" s="225">
        <v>0.154</v>
      </c>
      <c r="J1492" s="205">
        <v>0.36271157999999998</v>
      </c>
      <c r="K1492" s="156"/>
      <c r="L1492" s="156"/>
      <c r="M1492" s="156"/>
      <c r="N1492" s="156"/>
      <c r="O1492" s="45">
        <v>0</v>
      </c>
      <c r="P1492" s="205">
        <v>325.42621187999998</v>
      </c>
      <c r="Q1492" s="205">
        <v>0</v>
      </c>
      <c r="R1492" s="205">
        <v>0</v>
      </c>
      <c r="S1492" s="205"/>
      <c r="T1492" s="205"/>
    </row>
    <row r="1493" spans="1:20" ht="12.75" customHeight="1" x14ac:dyDescent="0.2">
      <c r="A1493" s="189"/>
      <c r="B1493" s="220"/>
      <c r="C1493" s="194"/>
      <c r="D1493" s="328"/>
      <c r="E1493" s="321"/>
      <c r="F1493" s="221"/>
      <c r="G1493" s="225"/>
      <c r="H1493" s="205"/>
      <c r="I1493" s="225"/>
      <c r="J1493" s="205"/>
      <c r="K1493" s="23"/>
      <c r="L1493" s="23"/>
      <c r="M1493" s="23"/>
      <c r="N1493" s="156"/>
      <c r="O1493" s="45">
        <v>0</v>
      </c>
      <c r="P1493" s="205"/>
      <c r="Q1493" s="205"/>
      <c r="R1493" s="205"/>
      <c r="S1493" s="205"/>
      <c r="T1493" s="205"/>
    </row>
    <row r="1494" spans="1:20" ht="12.75" customHeight="1" x14ac:dyDescent="0.2">
      <c r="A1494" s="189"/>
      <c r="B1494" s="220"/>
      <c r="C1494" s="194"/>
      <c r="D1494" s="328"/>
      <c r="E1494" s="321"/>
      <c r="F1494" s="221"/>
      <c r="G1494" s="225"/>
      <c r="H1494" s="205"/>
      <c r="I1494" s="225"/>
      <c r="J1494" s="205"/>
      <c r="K1494" s="23"/>
      <c r="L1494" s="23"/>
      <c r="M1494" s="24"/>
      <c r="N1494" s="156"/>
      <c r="O1494" s="45">
        <v>0</v>
      </c>
      <c r="P1494" s="205"/>
      <c r="Q1494" s="205"/>
      <c r="R1494" s="205"/>
      <c r="S1494" s="205"/>
      <c r="T1494" s="205"/>
    </row>
    <row r="1495" spans="1:20" ht="12.75" customHeight="1" x14ac:dyDescent="0.2">
      <c r="A1495" s="189"/>
      <c r="B1495" s="220"/>
      <c r="C1495" s="194"/>
      <c r="D1495" s="328"/>
      <c r="E1495" s="321"/>
      <c r="F1495" s="221"/>
      <c r="G1495" s="225"/>
      <c r="H1495" s="205"/>
      <c r="I1495" s="225"/>
      <c r="J1495" s="205"/>
      <c r="K1495" s="23"/>
      <c r="L1495" s="23"/>
      <c r="M1495" s="23"/>
      <c r="N1495" s="156"/>
      <c r="O1495" s="45">
        <v>0</v>
      </c>
      <c r="P1495" s="205"/>
      <c r="Q1495" s="205"/>
      <c r="R1495" s="205"/>
      <c r="S1495" s="205"/>
      <c r="T1495" s="205"/>
    </row>
    <row r="1496" spans="1:20" ht="12.75" customHeight="1" x14ac:dyDescent="0.2">
      <c r="A1496" s="189">
        <v>15</v>
      </c>
      <c r="B1496" s="306" t="s">
        <v>380</v>
      </c>
      <c r="C1496" s="194" t="s">
        <v>1719</v>
      </c>
      <c r="D1496" s="469" t="s">
        <v>1303</v>
      </c>
      <c r="E1496" s="321">
        <v>2682</v>
      </c>
      <c r="F1496" s="221">
        <v>0.504504187296</v>
      </c>
      <c r="G1496" s="269">
        <v>2.07E-2</v>
      </c>
      <c r="H1496" s="205">
        <v>3.9303089999999999E-2</v>
      </c>
      <c r="I1496" s="269">
        <v>5.5899999999999998E-2</v>
      </c>
      <c r="J1496" s="205">
        <v>0.13165959299999999</v>
      </c>
      <c r="K1496" s="23" t="s">
        <v>227</v>
      </c>
      <c r="L1496" s="23" t="s">
        <v>32</v>
      </c>
      <c r="M1496" s="23">
        <v>1.03</v>
      </c>
      <c r="N1496" s="17">
        <v>0.28599999999999998</v>
      </c>
      <c r="O1496" s="45">
        <v>0.29458000000000001</v>
      </c>
      <c r="P1496" s="205">
        <v>1353.080230327872</v>
      </c>
      <c r="Q1496" s="205">
        <v>0.29458000000000001</v>
      </c>
      <c r="R1496" s="205">
        <v>0.33354150429599999</v>
      </c>
      <c r="S1496" s="205"/>
      <c r="T1496" s="205"/>
    </row>
    <row r="1497" spans="1:20" ht="12.75" customHeight="1" x14ac:dyDescent="0.2">
      <c r="A1497" s="189"/>
      <c r="B1497" s="220"/>
      <c r="C1497" s="194"/>
      <c r="D1497" s="204"/>
      <c r="E1497" s="321"/>
      <c r="F1497" s="221"/>
      <c r="G1497" s="269"/>
      <c r="H1497" s="205"/>
      <c r="I1497" s="269"/>
      <c r="J1497" s="205"/>
      <c r="K1497" s="23"/>
      <c r="L1497" s="23"/>
      <c r="M1497" s="23"/>
      <c r="N1497" s="17">
        <v>0</v>
      </c>
      <c r="O1497" s="45">
        <v>0</v>
      </c>
      <c r="P1497" s="205"/>
      <c r="Q1497" s="205"/>
      <c r="R1497" s="205"/>
      <c r="S1497" s="205"/>
      <c r="T1497" s="205"/>
    </row>
    <row r="1498" spans="1:20" ht="12.75" customHeight="1" x14ac:dyDescent="0.2">
      <c r="A1498" s="189"/>
      <c r="B1498" s="220"/>
      <c r="C1498" s="194"/>
      <c r="D1498" s="204"/>
      <c r="E1498" s="321"/>
      <c r="F1498" s="221"/>
      <c r="G1498" s="269"/>
      <c r="H1498" s="205"/>
      <c r="I1498" s="269"/>
      <c r="J1498" s="205"/>
      <c r="K1498" s="23"/>
      <c r="L1498" s="23"/>
      <c r="M1498" s="24"/>
      <c r="N1498" s="17">
        <v>0</v>
      </c>
      <c r="O1498" s="45">
        <v>0</v>
      </c>
      <c r="P1498" s="205"/>
      <c r="Q1498" s="205"/>
      <c r="R1498" s="205"/>
      <c r="S1498" s="205"/>
      <c r="T1498" s="205"/>
    </row>
    <row r="1499" spans="1:20" ht="12.75" customHeight="1" x14ac:dyDescent="0.2">
      <c r="A1499" s="189"/>
      <c r="B1499" s="220"/>
      <c r="C1499" s="194"/>
      <c r="D1499" s="204"/>
      <c r="E1499" s="321"/>
      <c r="F1499" s="221"/>
      <c r="G1499" s="269"/>
      <c r="H1499" s="205"/>
      <c r="I1499" s="269"/>
      <c r="J1499" s="205"/>
      <c r="K1499" s="23"/>
      <c r="L1499" s="23"/>
      <c r="M1499" s="23"/>
      <c r="N1499" s="17">
        <v>0</v>
      </c>
      <c r="O1499" s="45">
        <v>0</v>
      </c>
      <c r="P1499" s="205"/>
      <c r="Q1499" s="205"/>
      <c r="R1499" s="205"/>
      <c r="S1499" s="205"/>
      <c r="T1499" s="205"/>
    </row>
    <row r="1500" spans="1:20" ht="12.75" customHeight="1" x14ac:dyDescent="0.2">
      <c r="A1500" s="189">
        <v>16</v>
      </c>
      <c r="B1500" s="306" t="s">
        <v>380</v>
      </c>
      <c r="C1500" s="194" t="s">
        <v>1720</v>
      </c>
      <c r="D1500" s="469" t="s">
        <v>1303</v>
      </c>
      <c r="E1500" s="321">
        <v>2035</v>
      </c>
      <c r="F1500" s="221">
        <v>0.39616943568000007</v>
      </c>
      <c r="G1500" s="269">
        <v>2.07E-2</v>
      </c>
      <c r="H1500" s="205">
        <v>3.9303089999999999E-2</v>
      </c>
      <c r="I1500" s="269">
        <v>5.5899999999999998E-2</v>
      </c>
      <c r="J1500" s="205">
        <v>0.13165959299999999</v>
      </c>
      <c r="K1500" s="23" t="s">
        <v>227</v>
      </c>
      <c r="L1500" s="23" t="s">
        <v>32</v>
      </c>
      <c r="M1500" s="23">
        <v>1.02</v>
      </c>
      <c r="N1500" s="17">
        <v>0.19500000000000001</v>
      </c>
      <c r="O1500" s="45">
        <v>0.19890000000000002</v>
      </c>
      <c r="P1500" s="205">
        <v>806.20480160880015</v>
      </c>
      <c r="Q1500" s="205">
        <v>0.19890000000000002</v>
      </c>
      <c r="R1500" s="205">
        <v>0.22520675268000004</v>
      </c>
      <c r="S1500" s="205"/>
      <c r="T1500" s="205"/>
    </row>
    <row r="1501" spans="1:20" ht="12.75" customHeight="1" x14ac:dyDescent="0.2">
      <c r="A1501" s="189"/>
      <c r="B1501" s="220"/>
      <c r="C1501" s="194"/>
      <c r="D1501" s="204"/>
      <c r="E1501" s="321"/>
      <c r="F1501" s="221"/>
      <c r="G1501" s="269"/>
      <c r="H1501" s="205"/>
      <c r="I1501" s="269"/>
      <c r="J1501" s="205"/>
      <c r="K1501" s="23"/>
      <c r="L1501" s="23"/>
      <c r="M1501" s="23"/>
      <c r="N1501" s="17">
        <v>0</v>
      </c>
      <c r="O1501" s="45">
        <v>0</v>
      </c>
      <c r="P1501" s="205"/>
      <c r="Q1501" s="205"/>
      <c r="R1501" s="205"/>
      <c r="S1501" s="205"/>
      <c r="T1501" s="205"/>
    </row>
    <row r="1502" spans="1:20" ht="12.75" customHeight="1" x14ac:dyDescent="0.2">
      <c r="A1502" s="189"/>
      <c r="B1502" s="220"/>
      <c r="C1502" s="194"/>
      <c r="D1502" s="204"/>
      <c r="E1502" s="321"/>
      <c r="F1502" s="221"/>
      <c r="G1502" s="269"/>
      <c r="H1502" s="205"/>
      <c r="I1502" s="269"/>
      <c r="J1502" s="205"/>
      <c r="K1502" s="23"/>
      <c r="L1502" s="23"/>
      <c r="M1502" s="24"/>
      <c r="N1502" s="17">
        <v>0</v>
      </c>
      <c r="O1502" s="45">
        <v>0</v>
      </c>
      <c r="P1502" s="205"/>
      <c r="Q1502" s="205"/>
      <c r="R1502" s="205"/>
      <c r="S1502" s="205"/>
      <c r="T1502" s="205"/>
    </row>
    <row r="1503" spans="1:20" ht="12.75" customHeight="1" x14ac:dyDescent="0.2">
      <c r="A1503" s="189"/>
      <c r="B1503" s="220"/>
      <c r="C1503" s="194"/>
      <c r="D1503" s="204"/>
      <c r="E1503" s="321"/>
      <c r="F1503" s="221"/>
      <c r="G1503" s="269"/>
      <c r="H1503" s="205"/>
      <c r="I1503" s="269"/>
      <c r="J1503" s="205"/>
      <c r="K1503" s="23"/>
      <c r="L1503" s="23"/>
      <c r="M1503" s="23"/>
      <c r="N1503" s="17">
        <v>0</v>
      </c>
      <c r="O1503" s="45">
        <v>0</v>
      </c>
      <c r="P1503" s="205"/>
      <c r="Q1503" s="205"/>
      <c r="R1503" s="205"/>
      <c r="S1503" s="205"/>
      <c r="T1503" s="205"/>
    </row>
    <row r="1504" spans="1:20" ht="12.75" customHeight="1" x14ac:dyDescent="0.2">
      <c r="A1504" s="189">
        <v>17</v>
      </c>
      <c r="B1504" s="220" t="s">
        <v>385</v>
      </c>
      <c r="C1504" s="194" t="s">
        <v>1721</v>
      </c>
      <c r="D1504" s="469" t="s">
        <v>1303</v>
      </c>
      <c r="E1504" s="321">
        <v>200</v>
      </c>
      <c r="F1504" s="221">
        <v>0.24667434600000004</v>
      </c>
      <c r="G1504" s="269">
        <v>7.6499999999999999E-2</v>
      </c>
      <c r="H1504" s="205">
        <v>0.14525055000000001</v>
      </c>
      <c r="I1504" s="269">
        <v>2.2000000000000001E-3</v>
      </c>
      <c r="J1504" s="205">
        <v>5.1815940000000003E-3</v>
      </c>
      <c r="K1504" s="156" t="s">
        <v>387</v>
      </c>
      <c r="L1504" s="156" t="s">
        <v>32</v>
      </c>
      <c r="M1504" s="156">
        <v>1</v>
      </c>
      <c r="N1504" s="156">
        <v>8.5000000000000006E-2</v>
      </c>
      <c r="O1504" s="45">
        <v>8.5000000000000006E-2</v>
      </c>
      <c r="P1504" s="205">
        <v>49.334869200000007</v>
      </c>
      <c r="Q1504" s="205">
        <v>8.5000000000000006E-2</v>
      </c>
      <c r="R1504" s="205">
        <v>9.6242202000000013E-2</v>
      </c>
      <c r="S1504" s="205"/>
      <c r="T1504" s="205"/>
    </row>
    <row r="1505" spans="1:20" ht="12.75" customHeight="1" x14ac:dyDescent="0.2">
      <c r="A1505" s="189"/>
      <c r="B1505" s="220"/>
      <c r="C1505" s="194"/>
      <c r="D1505" s="204"/>
      <c r="E1505" s="321"/>
      <c r="F1505" s="221"/>
      <c r="G1505" s="269"/>
      <c r="H1505" s="205"/>
      <c r="I1505" s="269"/>
      <c r="J1505" s="205"/>
      <c r="K1505" s="23"/>
      <c r="L1505" s="23"/>
      <c r="M1505" s="23"/>
      <c r="N1505" s="156"/>
      <c r="O1505" s="45">
        <v>0</v>
      </c>
      <c r="P1505" s="205"/>
      <c r="Q1505" s="205"/>
      <c r="R1505" s="205"/>
      <c r="S1505" s="205"/>
      <c r="T1505" s="205"/>
    </row>
    <row r="1506" spans="1:20" ht="12.75" customHeight="1" x14ac:dyDescent="0.2">
      <c r="A1506" s="189"/>
      <c r="B1506" s="220"/>
      <c r="C1506" s="194"/>
      <c r="D1506" s="204"/>
      <c r="E1506" s="321"/>
      <c r="F1506" s="221"/>
      <c r="G1506" s="269"/>
      <c r="H1506" s="205"/>
      <c r="I1506" s="269"/>
      <c r="J1506" s="205"/>
      <c r="K1506" s="23"/>
      <c r="L1506" s="23"/>
      <c r="M1506" s="24"/>
      <c r="N1506" s="156"/>
      <c r="O1506" s="45">
        <v>0</v>
      </c>
      <c r="P1506" s="205"/>
      <c r="Q1506" s="205"/>
      <c r="R1506" s="205"/>
      <c r="S1506" s="205"/>
      <c r="T1506" s="205"/>
    </row>
    <row r="1507" spans="1:20" ht="12.75" customHeight="1" x14ac:dyDescent="0.2">
      <c r="A1507" s="189"/>
      <c r="B1507" s="220"/>
      <c r="C1507" s="194"/>
      <c r="D1507" s="204"/>
      <c r="E1507" s="321"/>
      <c r="F1507" s="221"/>
      <c r="G1507" s="269"/>
      <c r="H1507" s="205"/>
      <c r="I1507" s="269"/>
      <c r="J1507" s="205"/>
      <c r="K1507" s="23"/>
      <c r="L1507" s="23"/>
      <c r="M1507" s="23"/>
      <c r="N1507" s="156"/>
      <c r="O1507" s="45">
        <v>0</v>
      </c>
      <c r="P1507" s="205"/>
      <c r="Q1507" s="205"/>
      <c r="R1507" s="205"/>
      <c r="S1507" s="205"/>
      <c r="T1507" s="205"/>
    </row>
    <row r="1508" spans="1:20" ht="12.75" customHeight="1" x14ac:dyDescent="0.2">
      <c r="A1508" s="189">
        <v>18</v>
      </c>
      <c r="B1508" s="220" t="s">
        <v>410</v>
      </c>
      <c r="C1508" s="194" t="s">
        <v>1722</v>
      </c>
      <c r="D1508" s="469" t="s">
        <v>1303</v>
      </c>
      <c r="E1508" s="321">
        <v>4717</v>
      </c>
      <c r="F1508" s="186">
        <v>0.28516083000000003</v>
      </c>
      <c r="G1508" s="225">
        <v>7.6999999999999999E-2</v>
      </c>
      <c r="H1508" s="188">
        <v>0.14619990000000002</v>
      </c>
      <c r="I1508" s="225">
        <v>5.8999999999999997E-2</v>
      </c>
      <c r="J1508" s="188">
        <v>0.13896092999999998</v>
      </c>
      <c r="K1508" s="23"/>
      <c r="L1508" s="23"/>
      <c r="M1508" s="23"/>
      <c r="N1508" s="156"/>
      <c r="O1508" s="31">
        <v>0</v>
      </c>
      <c r="P1508" s="188">
        <v>1345.1036351100001</v>
      </c>
      <c r="Q1508" s="188">
        <v>0</v>
      </c>
      <c r="R1508" s="205">
        <v>0</v>
      </c>
      <c r="S1508" s="205"/>
      <c r="T1508" s="205"/>
    </row>
    <row r="1509" spans="1:20" ht="12.75" customHeight="1" x14ac:dyDescent="0.2">
      <c r="A1509" s="189"/>
      <c r="B1509" s="220"/>
      <c r="C1509" s="194"/>
      <c r="D1509" s="204"/>
      <c r="E1509" s="321"/>
      <c r="F1509" s="186"/>
      <c r="G1509" s="225"/>
      <c r="H1509" s="188"/>
      <c r="I1509" s="225"/>
      <c r="J1509" s="188"/>
      <c r="K1509" s="23"/>
      <c r="L1509" s="23"/>
      <c r="M1509" s="23"/>
      <c r="N1509" s="156"/>
      <c r="O1509" s="31">
        <v>0</v>
      </c>
      <c r="P1509" s="188"/>
      <c r="Q1509" s="188"/>
      <c r="R1509" s="205"/>
      <c r="S1509" s="205"/>
      <c r="T1509" s="205"/>
    </row>
    <row r="1510" spans="1:20" ht="12.75" customHeight="1" x14ac:dyDescent="0.2">
      <c r="A1510" s="189"/>
      <c r="B1510" s="220"/>
      <c r="C1510" s="194"/>
      <c r="D1510" s="204"/>
      <c r="E1510" s="321"/>
      <c r="F1510" s="186"/>
      <c r="G1510" s="225"/>
      <c r="H1510" s="188"/>
      <c r="I1510" s="225"/>
      <c r="J1510" s="188"/>
      <c r="K1510" s="23"/>
      <c r="L1510" s="23"/>
      <c r="M1510" s="28"/>
      <c r="N1510" s="156"/>
      <c r="O1510" s="31">
        <v>0</v>
      </c>
      <c r="P1510" s="188"/>
      <c r="Q1510" s="188"/>
      <c r="R1510" s="205"/>
      <c r="S1510" s="205"/>
      <c r="T1510" s="205"/>
    </row>
    <row r="1511" spans="1:20" ht="12.75" customHeight="1" x14ac:dyDescent="0.2">
      <c r="A1511" s="189"/>
      <c r="B1511" s="220"/>
      <c r="C1511" s="194"/>
      <c r="D1511" s="204"/>
      <c r="E1511" s="321"/>
      <c r="F1511" s="186"/>
      <c r="G1511" s="225"/>
      <c r="H1511" s="188"/>
      <c r="I1511" s="225"/>
      <c r="J1511" s="188"/>
      <c r="K1511" s="23"/>
      <c r="L1511" s="23"/>
      <c r="M1511" s="23"/>
      <c r="N1511" s="156"/>
      <c r="O1511" s="31">
        <v>0</v>
      </c>
      <c r="P1511" s="188"/>
      <c r="Q1511" s="188"/>
      <c r="R1511" s="205"/>
      <c r="S1511" s="205"/>
      <c r="T1511" s="205"/>
    </row>
    <row r="1512" spans="1:20" ht="12.75" customHeight="1" x14ac:dyDescent="0.2">
      <c r="A1512" s="189">
        <v>19</v>
      </c>
      <c r="B1512" s="220" t="s">
        <v>412</v>
      </c>
      <c r="C1512" s="194" t="s">
        <v>1723</v>
      </c>
      <c r="D1512" s="217" t="s">
        <v>1296</v>
      </c>
      <c r="E1512" s="321">
        <v>141.51</v>
      </c>
      <c r="F1512" s="186">
        <v>1.9028644742849998</v>
      </c>
      <c r="G1512" s="225">
        <v>0.57999999999999996</v>
      </c>
      <c r="H1512" s="188">
        <v>1.1012459999999999</v>
      </c>
      <c r="I1512" s="225">
        <v>0.12</v>
      </c>
      <c r="J1512" s="188">
        <v>0.28263239999999995</v>
      </c>
      <c r="K1512" s="23" t="s">
        <v>101</v>
      </c>
      <c r="L1512" s="23" t="s">
        <v>28</v>
      </c>
      <c r="M1512" s="156">
        <v>2.41E-2</v>
      </c>
      <c r="N1512" s="156">
        <v>18.975000000000001</v>
      </c>
      <c r="O1512" s="31">
        <v>0.45729750000000002</v>
      </c>
      <c r="P1512" s="188">
        <v>269.2743517560703</v>
      </c>
      <c r="Q1512" s="188">
        <v>0.45836250000000001</v>
      </c>
      <c r="R1512" s="205">
        <v>0.51898607428499999</v>
      </c>
      <c r="S1512" s="205"/>
      <c r="T1512" s="205"/>
    </row>
    <row r="1513" spans="1:20" ht="12.75" customHeight="1" x14ac:dyDescent="0.2">
      <c r="A1513" s="189"/>
      <c r="B1513" s="220"/>
      <c r="C1513" s="194"/>
      <c r="D1513" s="218"/>
      <c r="E1513" s="321"/>
      <c r="F1513" s="186"/>
      <c r="G1513" s="225"/>
      <c r="H1513" s="188"/>
      <c r="I1513" s="225"/>
      <c r="J1513" s="188"/>
      <c r="K1513" s="40"/>
      <c r="L1513" s="23"/>
      <c r="M1513" s="156"/>
      <c r="N1513" s="156"/>
      <c r="O1513" s="31">
        <v>0</v>
      </c>
      <c r="P1513" s="188"/>
      <c r="Q1513" s="188"/>
      <c r="R1513" s="205"/>
      <c r="S1513" s="205"/>
      <c r="T1513" s="205"/>
    </row>
    <row r="1514" spans="1:20" ht="12.75" customHeight="1" x14ac:dyDescent="0.2">
      <c r="A1514" s="189"/>
      <c r="B1514" s="220"/>
      <c r="C1514" s="194"/>
      <c r="D1514" s="218"/>
      <c r="E1514" s="321"/>
      <c r="F1514" s="186"/>
      <c r="G1514" s="225"/>
      <c r="H1514" s="188"/>
      <c r="I1514" s="225"/>
      <c r="J1514" s="188"/>
      <c r="K1514" s="23" t="s">
        <v>48</v>
      </c>
      <c r="L1514" s="23" t="s">
        <v>31</v>
      </c>
      <c r="M1514" s="156">
        <v>7.1000000000000004E-3</v>
      </c>
      <c r="N1514" s="156">
        <v>0.15</v>
      </c>
      <c r="O1514" s="31">
        <v>1.065E-3</v>
      </c>
      <c r="P1514" s="188"/>
      <c r="Q1514" s="188"/>
      <c r="R1514" s="205"/>
      <c r="S1514" s="205"/>
      <c r="T1514" s="205"/>
    </row>
    <row r="1515" spans="1:20" ht="12.75" customHeight="1" x14ac:dyDescent="0.2">
      <c r="A1515" s="189"/>
      <c r="B1515" s="220"/>
      <c r="C1515" s="194"/>
      <c r="D1515" s="219"/>
      <c r="E1515" s="321"/>
      <c r="F1515" s="186"/>
      <c r="G1515" s="225"/>
      <c r="H1515" s="188"/>
      <c r="I1515" s="225"/>
      <c r="J1515" s="188"/>
      <c r="K1515" s="23"/>
      <c r="L1515" s="23"/>
      <c r="M1515" s="23"/>
      <c r="N1515" s="156"/>
      <c r="O1515" s="31">
        <v>0</v>
      </c>
      <c r="P1515" s="188"/>
      <c r="Q1515" s="188"/>
      <c r="R1515" s="205"/>
      <c r="S1515" s="205"/>
      <c r="T1515" s="205"/>
    </row>
    <row r="1516" spans="1:20" s="44" customFormat="1" ht="12.75" customHeight="1" x14ac:dyDescent="0.2">
      <c r="A1516" s="456"/>
      <c r="B1516" s="459"/>
      <c r="C1516" s="462" t="s">
        <v>1319</v>
      </c>
      <c r="D1516" s="459"/>
      <c r="E1516" s="474"/>
      <c r="F1516" s="477">
        <v>0</v>
      </c>
      <c r="G1516" s="500"/>
      <c r="H1516" s="470">
        <v>0</v>
      </c>
      <c r="I1516" s="497"/>
      <c r="J1516" s="470">
        <v>0</v>
      </c>
      <c r="K1516" s="88"/>
      <c r="L1516" s="88"/>
      <c r="M1516" s="88"/>
      <c r="N1516" s="89"/>
      <c r="O1516" s="90">
        <v>0</v>
      </c>
      <c r="P1516" s="470">
        <v>0</v>
      </c>
      <c r="Q1516" s="470">
        <v>0</v>
      </c>
      <c r="R1516" s="470">
        <v>0</v>
      </c>
      <c r="S1516" s="480"/>
      <c r="T1516" s="503"/>
    </row>
    <row r="1517" spans="1:20" s="44" customFormat="1" ht="12.75" customHeight="1" x14ac:dyDescent="0.2">
      <c r="A1517" s="457"/>
      <c r="B1517" s="460"/>
      <c r="C1517" s="463"/>
      <c r="D1517" s="460"/>
      <c r="E1517" s="475"/>
      <c r="F1517" s="478"/>
      <c r="G1517" s="501"/>
      <c r="H1517" s="471"/>
      <c r="I1517" s="498"/>
      <c r="J1517" s="471"/>
      <c r="K1517" s="88"/>
      <c r="L1517" s="88"/>
      <c r="M1517" s="88"/>
      <c r="N1517" s="89"/>
      <c r="O1517" s="90">
        <v>0</v>
      </c>
      <c r="P1517" s="471"/>
      <c r="Q1517" s="471"/>
      <c r="R1517" s="471"/>
      <c r="S1517" s="480"/>
      <c r="T1517" s="503"/>
    </row>
    <row r="1518" spans="1:20" s="44" customFormat="1" ht="12.75" customHeight="1" x14ac:dyDescent="0.2">
      <c r="A1518" s="457"/>
      <c r="B1518" s="460"/>
      <c r="C1518" s="463"/>
      <c r="D1518" s="460"/>
      <c r="E1518" s="475"/>
      <c r="F1518" s="478"/>
      <c r="G1518" s="501"/>
      <c r="H1518" s="471"/>
      <c r="I1518" s="498"/>
      <c r="J1518" s="471"/>
      <c r="K1518" s="88"/>
      <c r="L1518" s="88"/>
      <c r="M1518" s="88"/>
      <c r="N1518" s="89"/>
      <c r="O1518" s="90">
        <v>0</v>
      </c>
      <c r="P1518" s="471"/>
      <c r="Q1518" s="471"/>
      <c r="R1518" s="471"/>
      <c r="S1518" s="480"/>
      <c r="T1518" s="503"/>
    </row>
    <row r="1519" spans="1:20" s="44" customFormat="1" ht="12.75" customHeight="1" x14ac:dyDescent="0.2">
      <c r="A1519" s="458"/>
      <c r="B1519" s="461"/>
      <c r="C1519" s="464"/>
      <c r="D1519" s="461"/>
      <c r="E1519" s="476"/>
      <c r="F1519" s="479"/>
      <c r="G1519" s="502"/>
      <c r="H1519" s="472"/>
      <c r="I1519" s="499"/>
      <c r="J1519" s="472"/>
      <c r="K1519" s="88"/>
      <c r="L1519" s="88"/>
      <c r="M1519" s="88"/>
      <c r="N1519" s="89"/>
      <c r="O1519" s="90">
        <v>0</v>
      </c>
      <c r="P1519" s="472"/>
      <c r="Q1519" s="472"/>
      <c r="R1519" s="472"/>
      <c r="S1519" s="480"/>
      <c r="T1519" s="503"/>
    </row>
    <row r="1520" spans="1:20" s="44" customFormat="1" ht="12.75" customHeight="1" x14ac:dyDescent="0.2">
      <c r="A1520" s="456"/>
      <c r="B1520" s="459"/>
      <c r="C1520" s="462" t="s">
        <v>1320</v>
      </c>
      <c r="D1520" s="459"/>
      <c r="E1520" s="474"/>
      <c r="F1520" s="477">
        <v>0</v>
      </c>
      <c r="G1520" s="500"/>
      <c r="H1520" s="470">
        <v>0</v>
      </c>
      <c r="I1520" s="497"/>
      <c r="J1520" s="470">
        <v>0</v>
      </c>
      <c r="K1520" s="88"/>
      <c r="L1520" s="88"/>
      <c r="M1520" s="88"/>
      <c r="N1520" s="89"/>
      <c r="O1520" s="90">
        <v>0</v>
      </c>
      <c r="P1520" s="470">
        <v>0</v>
      </c>
      <c r="Q1520" s="470">
        <v>0</v>
      </c>
      <c r="R1520" s="470">
        <v>0</v>
      </c>
      <c r="S1520" s="480"/>
      <c r="T1520" s="481">
        <v>3.3097756802772278E-2</v>
      </c>
    </row>
    <row r="1521" spans="1:20" s="44" customFormat="1" ht="12.75" customHeight="1" x14ac:dyDescent="0.2">
      <c r="A1521" s="457"/>
      <c r="B1521" s="460"/>
      <c r="C1521" s="463"/>
      <c r="D1521" s="460"/>
      <c r="E1521" s="475"/>
      <c r="F1521" s="478"/>
      <c r="G1521" s="501"/>
      <c r="H1521" s="471"/>
      <c r="I1521" s="498"/>
      <c r="J1521" s="471"/>
      <c r="K1521" s="88"/>
      <c r="L1521" s="88"/>
      <c r="M1521" s="88"/>
      <c r="N1521" s="89"/>
      <c r="O1521" s="90">
        <v>0</v>
      </c>
      <c r="P1521" s="471"/>
      <c r="Q1521" s="471"/>
      <c r="R1521" s="471"/>
      <c r="S1521" s="480"/>
      <c r="T1521" s="481"/>
    </row>
    <row r="1522" spans="1:20" s="44" customFormat="1" ht="12.75" customHeight="1" x14ac:dyDescent="0.2">
      <c r="A1522" s="457"/>
      <c r="B1522" s="460"/>
      <c r="C1522" s="463"/>
      <c r="D1522" s="460"/>
      <c r="E1522" s="475"/>
      <c r="F1522" s="478"/>
      <c r="G1522" s="501"/>
      <c r="H1522" s="471"/>
      <c r="I1522" s="498"/>
      <c r="J1522" s="471"/>
      <c r="K1522" s="88"/>
      <c r="L1522" s="88"/>
      <c r="M1522" s="88"/>
      <c r="N1522" s="89"/>
      <c r="O1522" s="90">
        <v>0</v>
      </c>
      <c r="P1522" s="471"/>
      <c r="Q1522" s="471"/>
      <c r="R1522" s="471"/>
      <c r="S1522" s="480"/>
      <c r="T1522" s="481"/>
    </row>
    <row r="1523" spans="1:20" s="44" customFormat="1" ht="12.75" customHeight="1" x14ac:dyDescent="0.2">
      <c r="A1523" s="458"/>
      <c r="B1523" s="461"/>
      <c r="C1523" s="464"/>
      <c r="D1523" s="461"/>
      <c r="E1523" s="476"/>
      <c r="F1523" s="479"/>
      <c r="G1523" s="502"/>
      <c r="H1523" s="472"/>
      <c r="I1523" s="499"/>
      <c r="J1523" s="472"/>
      <c r="K1523" s="88"/>
      <c r="L1523" s="88"/>
      <c r="M1523" s="88"/>
      <c r="N1523" s="89"/>
      <c r="O1523" s="90">
        <v>0</v>
      </c>
      <c r="P1523" s="472"/>
      <c r="Q1523" s="472"/>
      <c r="R1523" s="472"/>
      <c r="S1523" s="480"/>
      <c r="T1523" s="481"/>
    </row>
    <row r="1524" spans="1:20" ht="12.75" customHeight="1" x14ac:dyDescent="0.2">
      <c r="A1524" s="189"/>
      <c r="B1524" s="220"/>
      <c r="C1524" s="226" t="s">
        <v>1724</v>
      </c>
      <c r="D1524" s="193"/>
      <c r="E1524" s="321"/>
      <c r="F1524" s="221">
        <v>0</v>
      </c>
      <c r="G1524" s="269"/>
      <c r="H1524" s="205">
        <v>0</v>
      </c>
      <c r="I1524" s="269"/>
      <c r="J1524" s="205">
        <v>0</v>
      </c>
      <c r="K1524" s="144"/>
      <c r="L1524" s="144"/>
      <c r="M1524" s="144"/>
      <c r="N1524" s="144"/>
      <c r="O1524" s="45">
        <v>0</v>
      </c>
      <c r="P1524" s="205">
        <v>0</v>
      </c>
      <c r="Q1524" s="205">
        <v>0</v>
      </c>
      <c r="R1524" s="205">
        <v>0</v>
      </c>
      <c r="S1524" s="205">
        <v>0</v>
      </c>
      <c r="T1524" s="205">
        <v>0</v>
      </c>
    </row>
    <row r="1525" spans="1:20" ht="12.75" customHeight="1" x14ac:dyDescent="0.2">
      <c r="A1525" s="189"/>
      <c r="B1525" s="220"/>
      <c r="C1525" s="226"/>
      <c r="D1525" s="193"/>
      <c r="E1525" s="321"/>
      <c r="F1525" s="221"/>
      <c r="G1525" s="269"/>
      <c r="H1525" s="205"/>
      <c r="I1525" s="269"/>
      <c r="J1525" s="205"/>
      <c r="K1525" s="23"/>
      <c r="L1525" s="23"/>
      <c r="M1525" s="23"/>
      <c r="N1525" s="144"/>
      <c r="O1525" s="45">
        <v>0</v>
      </c>
      <c r="P1525" s="205"/>
      <c r="Q1525" s="205"/>
      <c r="R1525" s="205"/>
      <c r="S1525" s="205"/>
      <c r="T1525" s="205"/>
    </row>
    <row r="1526" spans="1:20" ht="12.75" customHeight="1" x14ac:dyDescent="0.2">
      <c r="A1526" s="189"/>
      <c r="B1526" s="220"/>
      <c r="C1526" s="226"/>
      <c r="D1526" s="193"/>
      <c r="E1526" s="321"/>
      <c r="F1526" s="221"/>
      <c r="G1526" s="269"/>
      <c r="H1526" s="205"/>
      <c r="I1526" s="269"/>
      <c r="J1526" s="205"/>
      <c r="K1526" s="23"/>
      <c r="L1526" s="23"/>
      <c r="M1526" s="24"/>
      <c r="N1526" s="144"/>
      <c r="O1526" s="45">
        <v>0</v>
      </c>
      <c r="P1526" s="205"/>
      <c r="Q1526" s="205"/>
      <c r="R1526" s="205"/>
      <c r="S1526" s="205"/>
      <c r="T1526" s="205"/>
    </row>
    <row r="1527" spans="1:20" ht="12.75" customHeight="1" x14ac:dyDescent="0.2">
      <c r="A1527" s="189"/>
      <c r="B1527" s="220"/>
      <c r="C1527" s="226"/>
      <c r="D1527" s="193"/>
      <c r="E1527" s="321"/>
      <c r="F1527" s="221"/>
      <c r="G1527" s="269"/>
      <c r="H1527" s="205"/>
      <c r="I1527" s="269"/>
      <c r="J1527" s="205"/>
      <c r="K1527" s="23"/>
      <c r="L1527" s="23"/>
      <c r="M1527" s="23"/>
      <c r="N1527" s="144"/>
      <c r="O1527" s="45">
        <v>0</v>
      </c>
      <c r="P1527" s="205"/>
      <c r="Q1527" s="205"/>
      <c r="R1527" s="205"/>
      <c r="S1527" s="205"/>
      <c r="T1527" s="205"/>
    </row>
    <row r="1528" spans="1:20" ht="12.75" customHeight="1" x14ac:dyDescent="0.2">
      <c r="A1528" s="189">
        <v>1</v>
      </c>
      <c r="B1528" s="220" t="s">
        <v>674</v>
      </c>
      <c r="C1528" s="194" t="s">
        <v>1725</v>
      </c>
      <c r="D1528" s="469" t="s">
        <v>1433</v>
      </c>
      <c r="E1528" s="321">
        <v>1</v>
      </c>
      <c r="F1528" s="221">
        <v>1.6275921</v>
      </c>
      <c r="G1528" s="225">
        <v>0.82</v>
      </c>
      <c r="H1528" s="205">
        <v>1.556934</v>
      </c>
      <c r="I1528" s="225">
        <v>0.03</v>
      </c>
      <c r="J1528" s="205">
        <v>7.0658099999999988E-2</v>
      </c>
      <c r="K1528" s="23"/>
      <c r="L1528" s="23"/>
      <c r="M1528" s="23"/>
      <c r="N1528" s="156"/>
      <c r="O1528" s="45">
        <v>0</v>
      </c>
      <c r="P1528" s="205">
        <v>1.6275921</v>
      </c>
      <c r="Q1528" s="205">
        <v>0</v>
      </c>
      <c r="R1528" s="205">
        <v>0</v>
      </c>
      <c r="S1528" s="205"/>
      <c r="T1528" s="205"/>
    </row>
    <row r="1529" spans="1:20" ht="12.75" customHeight="1" x14ac:dyDescent="0.2">
      <c r="A1529" s="189"/>
      <c r="B1529" s="220"/>
      <c r="C1529" s="194"/>
      <c r="D1529" s="204"/>
      <c r="E1529" s="321"/>
      <c r="F1529" s="221"/>
      <c r="G1529" s="225"/>
      <c r="H1529" s="205"/>
      <c r="I1529" s="225"/>
      <c r="J1529" s="205"/>
      <c r="K1529" s="23"/>
      <c r="L1529" s="23"/>
      <c r="M1529" s="23"/>
      <c r="N1529" s="156"/>
      <c r="O1529" s="45">
        <v>0</v>
      </c>
      <c r="P1529" s="205"/>
      <c r="Q1529" s="205"/>
      <c r="R1529" s="205"/>
      <c r="S1529" s="205"/>
      <c r="T1529" s="205"/>
    </row>
    <row r="1530" spans="1:20" ht="12.75" customHeight="1" x14ac:dyDescent="0.2">
      <c r="A1530" s="189"/>
      <c r="B1530" s="220"/>
      <c r="C1530" s="194"/>
      <c r="D1530" s="204"/>
      <c r="E1530" s="321"/>
      <c r="F1530" s="221"/>
      <c r="G1530" s="225"/>
      <c r="H1530" s="205"/>
      <c r="I1530" s="225"/>
      <c r="J1530" s="205"/>
      <c r="K1530" s="23"/>
      <c r="L1530" s="23"/>
      <c r="M1530" s="24"/>
      <c r="N1530" s="156"/>
      <c r="O1530" s="45">
        <v>0</v>
      </c>
      <c r="P1530" s="205"/>
      <c r="Q1530" s="205"/>
      <c r="R1530" s="205"/>
      <c r="S1530" s="205"/>
      <c r="T1530" s="205"/>
    </row>
    <row r="1531" spans="1:20" ht="12.75" customHeight="1" x14ac:dyDescent="0.2">
      <c r="A1531" s="189"/>
      <c r="B1531" s="220"/>
      <c r="C1531" s="194"/>
      <c r="D1531" s="204"/>
      <c r="E1531" s="321"/>
      <c r="F1531" s="221"/>
      <c r="G1531" s="225"/>
      <c r="H1531" s="205"/>
      <c r="I1531" s="225"/>
      <c r="J1531" s="205"/>
      <c r="K1531" s="23"/>
      <c r="L1531" s="23"/>
      <c r="M1531" s="23"/>
      <c r="N1531" s="156"/>
      <c r="O1531" s="45">
        <v>0</v>
      </c>
      <c r="P1531" s="205"/>
      <c r="Q1531" s="205"/>
      <c r="R1531" s="205"/>
      <c r="S1531" s="205"/>
      <c r="T1531" s="205"/>
    </row>
    <row r="1532" spans="1:20" ht="12.75" customHeight="1" x14ac:dyDescent="0.2">
      <c r="A1532" s="189">
        <v>2</v>
      </c>
      <c r="B1532" s="220" t="s">
        <v>675</v>
      </c>
      <c r="C1532" s="194" t="s">
        <v>1726</v>
      </c>
      <c r="D1532" s="469" t="s">
        <v>1433</v>
      </c>
      <c r="E1532" s="321">
        <v>164</v>
      </c>
      <c r="F1532" s="221">
        <v>0.68579128499999997</v>
      </c>
      <c r="G1532" s="225">
        <v>0.17449999999999999</v>
      </c>
      <c r="H1532" s="205">
        <v>0.33132315000000001</v>
      </c>
      <c r="I1532" s="225">
        <v>0.15049999999999999</v>
      </c>
      <c r="J1532" s="205">
        <v>0.35446813499999996</v>
      </c>
      <c r="K1532" s="156"/>
      <c r="L1532" s="23"/>
      <c r="M1532" s="23"/>
      <c r="N1532" s="156"/>
      <c r="O1532" s="45">
        <v>0</v>
      </c>
      <c r="P1532" s="205">
        <v>112.46977074</v>
      </c>
      <c r="Q1532" s="205">
        <v>0</v>
      </c>
      <c r="R1532" s="205">
        <v>0</v>
      </c>
      <c r="S1532" s="205"/>
      <c r="T1532" s="205"/>
    </row>
    <row r="1533" spans="1:20" ht="12.75" customHeight="1" x14ac:dyDescent="0.2">
      <c r="A1533" s="189"/>
      <c r="B1533" s="220"/>
      <c r="C1533" s="194"/>
      <c r="D1533" s="204"/>
      <c r="E1533" s="321"/>
      <c r="F1533" s="221"/>
      <c r="G1533" s="225"/>
      <c r="H1533" s="205"/>
      <c r="I1533" s="225"/>
      <c r="J1533" s="205"/>
      <c r="K1533" s="23"/>
      <c r="L1533" s="23"/>
      <c r="M1533" s="23"/>
      <c r="N1533" s="156"/>
      <c r="O1533" s="45">
        <v>0</v>
      </c>
      <c r="P1533" s="205"/>
      <c r="Q1533" s="205"/>
      <c r="R1533" s="205"/>
      <c r="S1533" s="205"/>
      <c r="T1533" s="205"/>
    </row>
    <row r="1534" spans="1:20" ht="12.75" customHeight="1" x14ac:dyDescent="0.2">
      <c r="A1534" s="189"/>
      <c r="B1534" s="220"/>
      <c r="C1534" s="194"/>
      <c r="D1534" s="204"/>
      <c r="E1534" s="321"/>
      <c r="F1534" s="221"/>
      <c r="G1534" s="225"/>
      <c r="H1534" s="205"/>
      <c r="I1534" s="225"/>
      <c r="J1534" s="205"/>
      <c r="K1534" s="23"/>
      <c r="L1534" s="23"/>
      <c r="M1534" s="28"/>
      <c r="N1534" s="156"/>
      <c r="O1534" s="45">
        <v>0</v>
      </c>
      <c r="P1534" s="205"/>
      <c r="Q1534" s="205"/>
      <c r="R1534" s="205"/>
      <c r="S1534" s="205"/>
      <c r="T1534" s="205"/>
    </row>
    <row r="1535" spans="1:20" ht="12.75" customHeight="1" x14ac:dyDescent="0.2">
      <c r="A1535" s="189"/>
      <c r="B1535" s="220"/>
      <c r="C1535" s="194"/>
      <c r="D1535" s="204"/>
      <c r="E1535" s="321"/>
      <c r="F1535" s="221"/>
      <c r="G1535" s="225"/>
      <c r="H1535" s="205"/>
      <c r="I1535" s="225"/>
      <c r="J1535" s="205"/>
      <c r="K1535" s="23"/>
      <c r="L1535" s="23"/>
      <c r="M1535" s="23"/>
      <c r="N1535" s="156"/>
      <c r="O1535" s="45">
        <v>0</v>
      </c>
      <c r="P1535" s="205"/>
      <c r="Q1535" s="205"/>
      <c r="R1535" s="205"/>
      <c r="S1535" s="205"/>
      <c r="T1535" s="205"/>
    </row>
    <row r="1536" spans="1:20" ht="12.75" customHeight="1" x14ac:dyDescent="0.2">
      <c r="A1536" s="189">
        <v>3</v>
      </c>
      <c r="B1536" s="220" t="s">
        <v>676</v>
      </c>
      <c r="C1536" s="194" t="s">
        <v>1727</v>
      </c>
      <c r="D1536" s="469" t="s">
        <v>1433</v>
      </c>
      <c r="E1536" s="321">
        <v>98</v>
      </c>
      <c r="F1536" s="221">
        <v>0.118904277</v>
      </c>
      <c r="G1536" s="302">
        <v>6.25E-2</v>
      </c>
      <c r="H1536" s="205">
        <v>0.11866875</v>
      </c>
      <c r="I1536" s="269">
        <v>1E-4</v>
      </c>
      <c r="J1536" s="205">
        <v>2.3552700000000002E-4</v>
      </c>
      <c r="K1536" s="23"/>
      <c r="L1536" s="23"/>
      <c r="M1536" s="23"/>
      <c r="N1536" s="156"/>
      <c r="O1536" s="45">
        <v>0</v>
      </c>
      <c r="P1536" s="205">
        <v>11.652619146000001</v>
      </c>
      <c r="Q1536" s="205">
        <v>0</v>
      </c>
      <c r="R1536" s="205">
        <v>0</v>
      </c>
      <c r="S1536" s="205"/>
      <c r="T1536" s="205"/>
    </row>
    <row r="1537" spans="1:20" ht="12.75" customHeight="1" x14ac:dyDescent="0.2">
      <c r="A1537" s="189"/>
      <c r="B1537" s="220"/>
      <c r="C1537" s="194"/>
      <c r="D1537" s="204"/>
      <c r="E1537" s="321"/>
      <c r="F1537" s="221"/>
      <c r="G1537" s="302"/>
      <c r="H1537" s="205"/>
      <c r="I1537" s="269"/>
      <c r="J1537" s="205"/>
      <c r="K1537" s="23"/>
      <c r="L1537" s="23"/>
      <c r="M1537" s="23"/>
      <c r="N1537" s="156"/>
      <c r="O1537" s="45">
        <v>0</v>
      </c>
      <c r="P1537" s="205"/>
      <c r="Q1537" s="205"/>
      <c r="R1537" s="205"/>
      <c r="S1537" s="205"/>
      <c r="T1537" s="205"/>
    </row>
    <row r="1538" spans="1:20" ht="12.75" customHeight="1" x14ac:dyDescent="0.2">
      <c r="A1538" s="189"/>
      <c r="B1538" s="220"/>
      <c r="C1538" s="194"/>
      <c r="D1538" s="204"/>
      <c r="E1538" s="321"/>
      <c r="F1538" s="221"/>
      <c r="G1538" s="302"/>
      <c r="H1538" s="205"/>
      <c r="I1538" s="269"/>
      <c r="J1538" s="205"/>
      <c r="K1538" s="23"/>
      <c r="L1538" s="23"/>
      <c r="M1538" s="17"/>
      <c r="N1538" s="156"/>
      <c r="O1538" s="45">
        <v>0</v>
      </c>
      <c r="P1538" s="205"/>
      <c r="Q1538" s="205"/>
      <c r="R1538" s="205"/>
      <c r="S1538" s="205"/>
      <c r="T1538" s="205"/>
    </row>
    <row r="1539" spans="1:20" ht="12.75" customHeight="1" x14ac:dyDescent="0.2">
      <c r="A1539" s="189"/>
      <c r="B1539" s="220"/>
      <c r="C1539" s="194"/>
      <c r="D1539" s="204"/>
      <c r="E1539" s="321"/>
      <c r="F1539" s="221"/>
      <c r="G1539" s="302"/>
      <c r="H1539" s="205"/>
      <c r="I1539" s="269"/>
      <c r="J1539" s="205"/>
      <c r="K1539" s="23"/>
      <c r="L1539" s="23"/>
      <c r="M1539" s="23"/>
      <c r="N1539" s="156"/>
      <c r="O1539" s="45">
        <v>0</v>
      </c>
      <c r="P1539" s="205"/>
      <c r="Q1539" s="205"/>
      <c r="R1539" s="205"/>
      <c r="S1539" s="205"/>
      <c r="T1539" s="205"/>
    </row>
    <row r="1540" spans="1:20" s="44" customFormat="1" ht="12.75" customHeight="1" x14ac:dyDescent="0.2">
      <c r="A1540" s="456"/>
      <c r="B1540" s="459"/>
      <c r="C1540" s="462" t="s">
        <v>1319</v>
      </c>
      <c r="D1540" s="459"/>
      <c r="E1540" s="474"/>
      <c r="F1540" s="477">
        <v>0</v>
      </c>
      <c r="G1540" s="500"/>
      <c r="H1540" s="470">
        <v>0</v>
      </c>
      <c r="I1540" s="497"/>
      <c r="J1540" s="470">
        <v>0</v>
      </c>
      <c r="K1540" s="88"/>
      <c r="L1540" s="88"/>
      <c r="M1540" s="88"/>
      <c r="N1540" s="89"/>
      <c r="O1540" s="90">
        <v>0</v>
      </c>
      <c r="P1540" s="470">
        <v>0</v>
      </c>
      <c r="Q1540" s="470">
        <v>0</v>
      </c>
      <c r="R1540" s="470">
        <v>0</v>
      </c>
      <c r="S1540" s="480"/>
      <c r="T1540" s="503"/>
    </row>
    <row r="1541" spans="1:20" s="44" customFormat="1" ht="12.75" customHeight="1" x14ac:dyDescent="0.2">
      <c r="A1541" s="457"/>
      <c r="B1541" s="460"/>
      <c r="C1541" s="463"/>
      <c r="D1541" s="460"/>
      <c r="E1541" s="475"/>
      <c r="F1541" s="478"/>
      <c r="G1541" s="501"/>
      <c r="H1541" s="471"/>
      <c r="I1541" s="498"/>
      <c r="J1541" s="471"/>
      <c r="K1541" s="88"/>
      <c r="L1541" s="88"/>
      <c r="M1541" s="88"/>
      <c r="N1541" s="89"/>
      <c r="O1541" s="90">
        <v>0</v>
      </c>
      <c r="P1541" s="471"/>
      <c r="Q1541" s="471"/>
      <c r="R1541" s="471"/>
      <c r="S1541" s="480"/>
      <c r="T1541" s="503"/>
    </row>
    <row r="1542" spans="1:20" s="44" customFormat="1" ht="12.75" customHeight="1" x14ac:dyDescent="0.2">
      <c r="A1542" s="457"/>
      <c r="B1542" s="460"/>
      <c r="C1542" s="463"/>
      <c r="D1542" s="460"/>
      <c r="E1542" s="475"/>
      <c r="F1542" s="478"/>
      <c r="G1542" s="501"/>
      <c r="H1542" s="471"/>
      <c r="I1542" s="498"/>
      <c r="J1542" s="471"/>
      <c r="K1542" s="88"/>
      <c r="L1542" s="88"/>
      <c r="M1542" s="88"/>
      <c r="N1542" s="89"/>
      <c r="O1542" s="90">
        <v>0</v>
      </c>
      <c r="P1542" s="471"/>
      <c r="Q1542" s="471"/>
      <c r="R1542" s="471"/>
      <c r="S1542" s="480"/>
      <c r="T1542" s="503"/>
    </row>
    <row r="1543" spans="1:20" s="44" customFormat="1" ht="12.75" customHeight="1" x14ac:dyDescent="0.2">
      <c r="A1543" s="458"/>
      <c r="B1543" s="461"/>
      <c r="C1543" s="464"/>
      <c r="D1543" s="461"/>
      <c r="E1543" s="476"/>
      <c r="F1543" s="479"/>
      <c r="G1543" s="502"/>
      <c r="H1543" s="472"/>
      <c r="I1543" s="499"/>
      <c r="J1543" s="472"/>
      <c r="K1543" s="88"/>
      <c r="L1543" s="88"/>
      <c r="M1543" s="88"/>
      <c r="N1543" s="89"/>
      <c r="O1543" s="90">
        <v>0</v>
      </c>
      <c r="P1543" s="472"/>
      <c r="Q1543" s="472"/>
      <c r="R1543" s="472"/>
      <c r="S1543" s="480"/>
      <c r="T1543" s="503"/>
    </row>
    <row r="1544" spans="1:20" s="44" customFormat="1" ht="12.75" customHeight="1" x14ac:dyDescent="0.2">
      <c r="A1544" s="456"/>
      <c r="B1544" s="459"/>
      <c r="C1544" s="462" t="s">
        <v>1320</v>
      </c>
      <c r="D1544" s="459"/>
      <c r="E1544" s="474"/>
      <c r="F1544" s="477">
        <v>0</v>
      </c>
      <c r="G1544" s="500"/>
      <c r="H1544" s="470">
        <v>0</v>
      </c>
      <c r="I1544" s="497"/>
      <c r="J1544" s="470">
        <v>0</v>
      </c>
      <c r="K1544" s="88"/>
      <c r="L1544" s="88"/>
      <c r="M1544" s="88"/>
      <c r="N1544" s="89"/>
      <c r="O1544" s="90">
        <v>0</v>
      </c>
      <c r="P1544" s="470">
        <v>0</v>
      </c>
      <c r="Q1544" s="470">
        <v>0</v>
      </c>
      <c r="R1544" s="470">
        <v>0</v>
      </c>
      <c r="S1544" s="480"/>
      <c r="T1544" s="481">
        <v>6.0322325578132587E-4</v>
      </c>
    </row>
    <row r="1545" spans="1:20" s="44" customFormat="1" ht="12.75" customHeight="1" x14ac:dyDescent="0.2">
      <c r="A1545" s="457"/>
      <c r="B1545" s="460"/>
      <c r="C1545" s="463"/>
      <c r="D1545" s="460"/>
      <c r="E1545" s="475"/>
      <c r="F1545" s="478"/>
      <c r="G1545" s="501"/>
      <c r="H1545" s="471"/>
      <c r="I1545" s="498"/>
      <c r="J1545" s="471"/>
      <c r="K1545" s="88"/>
      <c r="L1545" s="88"/>
      <c r="M1545" s="88"/>
      <c r="N1545" s="89"/>
      <c r="O1545" s="90">
        <v>0</v>
      </c>
      <c r="P1545" s="471"/>
      <c r="Q1545" s="471"/>
      <c r="R1545" s="471"/>
      <c r="S1545" s="480"/>
      <c r="T1545" s="481"/>
    </row>
    <row r="1546" spans="1:20" s="44" customFormat="1" ht="12.75" customHeight="1" x14ac:dyDescent="0.2">
      <c r="A1546" s="457"/>
      <c r="B1546" s="460"/>
      <c r="C1546" s="463"/>
      <c r="D1546" s="460"/>
      <c r="E1546" s="475"/>
      <c r="F1546" s="478"/>
      <c r="G1546" s="501"/>
      <c r="H1546" s="471"/>
      <c r="I1546" s="498"/>
      <c r="J1546" s="471"/>
      <c r="K1546" s="88"/>
      <c r="L1546" s="88"/>
      <c r="M1546" s="88"/>
      <c r="N1546" s="89"/>
      <c r="O1546" s="90">
        <v>0</v>
      </c>
      <c r="P1546" s="471"/>
      <c r="Q1546" s="471"/>
      <c r="R1546" s="471"/>
      <c r="S1546" s="480"/>
      <c r="T1546" s="481"/>
    </row>
    <row r="1547" spans="1:20" s="44" customFormat="1" ht="12.75" customHeight="1" x14ac:dyDescent="0.2">
      <c r="A1547" s="458"/>
      <c r="B1547" s="461"/>
      <c r="C1547" s="464"/>
      <c r="D1547" s="461"/>
      <c r="E1547" s="476"/>
      <c r="F1547" s="479"/>
      <c r="G1547" s="502"/>
      <c r="H1547" s="472"/>
      <c r="I1547" s="499"/>
      <c r="J1547" s="472"/>
      <c r="K1547" s="88"/>
      <c r="L1547" s="88"/>
      <c r="M1547" s="88"/>
      <c r="N1547" s="89"/>
      <c r="O1547" s="90">
        <v>0</v>
      </c>
      <c r="P1547" s="472"/>
      <c r="Q1547" s="472"/>
      <c r="R1547" s="472"/>
      <c r="S1547" s="480"/>
      <c r="T1547" s="481"/>
    </row>
    <row r="1548" spans="1:20" ht="12.75" customHeight="1" x14ac:dyDescent="0.2">
      <c r="A1548" s="191"/>
      <c r="B1548" s="190"/>
      <c r="C1548" s="429" t="s">
        <v>1728</v>
      </c>
      <c r="D1548" s="191"/>
      <c r="E1548" s="489"/>
      <c r="F1548" s="186">
        <v>0</v>
      </c>
      <c r="G1548" s="187"/>
      <c r="H1548" s="188">
        <v>0</v>
      </c>
      <c r="I1548" s="187"/>
      <c r="J1548" s="188">
        <v>0</v>
      </c>
      <c r="K1548" s="30"/>
      <c r="L1548" s="30"/>
      <c r="M1548" s="147"/>
      <c r="N1548" s="147"/>
      <c r="O1548" s="34">
        <v>0</v>
      </c>
      <c r="P1548" s="188">
        <v>0</v>
      </c>
      <c r="Q1548" s="188">
        <v>0</v>
      </c>
      <c r="R1548" s="188">
        <v>0</v>
      </c>
      <c r="S1548" s="205">
        <v>0</v>
      </c>
      <c r="T1548" s="205">
        <v>0</v>
      </c>
    </row>
    <row r="1549" spans="1:20" ht="12.75" customHeight="1" x14ac:dyDescent="0.2">
      <c r="A1549" s="191"/>
      <c r="B1549" s="190"/>
      <c r="C1549" s="429"/>
      <c r="D1549" s="191"/>
      <c r="E1549" s="489"/>
      <c r="F1549" s="186"/>
      <c r="G1549" s="187"/>
      <c r="H1549" s="188"/>
      <c r="I1549" s="187"/>
      <c r="J1549" s="188"/>
      <c r="K1549" s="30"/>
      <c r="L1549" s="30"/>
      <c r="M1549" s="30"/>
      <c r="N1549" s="147"/>
      <c r="O1549" s="34">
        <v>0</v>
      </c>
      <c r="P1549" s="188"/>
      <c r="Q1549" s="188"/>
      <c r="R1549" s="188"/>
      <c r="S1549" s="205"/>
      <c r="T1549" s="205"/>
    </row>
    <row r="1550" spans="1:20" ht="12.75" customHeight="1" x14ac:dyDescent="0.2">
      <c r="A1550" s="191"/>
      <c r="B1550" s="190"/>
      <c r="C1550" s="429"/>
      <c r="D1550" s="191"/>
      <c r="E1550" s="489"/>
      <c r="F1550" s="186"/>
      <c r="G1550" s="187"/>
      <c r="H1550" s="188"/>
      <c r="I1550" s="187"/>
      <c r="J1550" s="188"/>
      <c r="K1550" s="30"/>
      <c r="L1550" s="30"/>
      <c r="M1550" s="32"/>
      <c r="N1550" s="147"/>
      <c r="O1550" s="34">
        <v>0</v>
      </c>
      <c r="P1550" s="188"/>
      <c r="Q1550" s="188"/>
      <c r="R1550" s="188"/>
      <c r="S1550" s="205"/>
      <c r="T1550" s="205"/>
    </row>
    <row r="1551" spans="1:20" ht="12.75" customHeight="1" x14ac:dyDescent="0.2">
      <c r="A1551" s="191"/>
      <c r="B1551" s="190"/>
      <c r="C1551" s="429"/>
      <c r="D1551" s="191"/>
      <c r="E1551" s="489"/>
      <c r="F1551" s="186"/>
      <c r="G1551" s="187"/>
      <c r="H1551" s="188"/>
      <c r="I1551" s="187"/>
      <c r="J1551" s="188"/>
      <c r="K1551" s="30"/>
      <c r="L1551" s="30"/>
      <c r="M1551" s="30"/>
      <c r="N1551" s="147"/>
      <c r="O1551" s="34">
        <v>0</v>
      </c>
      <c r="P1551" s="188"/>
      <c r="Q1551" s="188"/>
      <c r="R1551" s="188"/>
      <c r="S1551" s="205"/>
      <c r="T1551" s="205"/>
    </row>
    <row r="1552" spans="1:20" ht="12.75" customHeight="1" x14ac:dyDescent="0.2">
      <c r="A1552" s="388">
        <v>1</v>
      </c>
      <c r="B1552" s="190" t="s">
        <v>657</v>
      </c>
      <c r="C1552" s="190" t="s">
        <v>1560</v>
      </c>
      <c r="D1552" s="469" t="s">
        <v>1433</v>
      </c>
      <c r="E1552" s="489">
        <v>6</v>
      </c>
      <c r="F1552" s="186">
        <v>149.63153610000001</v>
      </c>
      <c r="G1552" s="187">
        <v>17.399999999999999</v>
      </c>
      <c r="H1552" s="188">
        <v>33.037379999999999</v>
      </c>
      <c r="I1552" s="187">
        <v>1.43</v>
      </c>
      <c r="J1552" s="188">
        <v>3.3680360999999999</v>
      </c>
      <c r="K1552" s="30" t="s">
        <v>658</v>
      </c>
      <c r="L1552" s="42" t="s">
        <v>27</v>
      </c>
      <c r="M1552" s="159">
        <v>1</v>
      </c>
      <c r="N1552" s="159">
        <v>105</v>
      </c>
      <c r="O1552" s="34">
        <v>105</v>
      </c>
      <c r="P1552" s="188">
        <v>897.78921660000003</v>
      </c>
      <c r="Q1552" s="188">
        <v>105</v>
      </c>
      <c r="R1552" s="188">
        <v>113.22611999999999</v>
      </c>
      <c r="S1552" s="205"/>
      <c r="T1552" s="205"/>
    </row>
    <row r="1553" spans="1:20" ht="12.75" customHeight="1" x14ac:dyDescent="0.2">
      <c r="A1553" s="388"/>
      <c r="B1553" s="190"/>
      <c r="C1553" s="190"/>
      <c r="D1553" s="204"/>
      <c r="E1553" s="489"/>
      <c r="F1553" s="186"/>
      <c r="G1553" s="187"/>
      <c r="H1553" s="188"/>
      <c r="I1553" s="187"/>
      <c r="J1553" s="188"/>
      <c r="K1553" s="30"/>
      <c r="L1553" s="30"/>
      <c r="M1553" s="30"/>
      <c r="N1553" s="161"/>
      <c r="O1553" s="34">
        <v>0</v>
      </c>
      <c r="P1553" s="188"/>
      <c r="Q1553" s="188"/>
      <c r="R1553" s="188"/>
      <c r="S1553" s="205"/>
      <c r="T1553" s="205"/>
    </row>
    <row r="1554" spans="1:20" ht="12.75" customHeight="1" x14ac:dyDescent="0.2">
      <c r="A1554" s="388"/>
      <c r="B1554" s="190"/>
      <c r="C1554" s="190"/>
      <c r="D1554" s="204"/>
      <c r="E1554" s="489"/>
      <c r="F1554" s="186"/>
      <c r="G1554" s="187"/>
      <c r="H1554" s="188"/>
      <c r="I1554" s="187"/>
      <c r="J1554" s="188"/>
      <c r="K1554" s="30"/>
      <c r="L1554" s="30"/>
      <c r="M1554" s="32"/>
      <c r="N1554" s="161"/>
      <c r="O1554" s="34">
        <v>0</v>
      </c>
      <c r="P1554" s="188"/>
      <c r="Q1554" s="188"/>
      <c r="R1554" s="188"/>
      <c r="S1554" s="205"/>
      <c r="T1554" s="205"/>
    </row>
    <row r="1555" spans="1:20" ht="12.75" customHeight="1" x14ac:dyDescent="0.2">
      <c r="A1555" s="388"/>
      <c r="B1555" s="190"/>
      <c r="C1555" s="190"/>
      <c r="D1555" s="204"/>
      <c r="E1555" s="489"/>
      <c r="F1555" s="186"/>
      <c r="G1555" s="187"/>
      <c r="H1555" s="188"/>
      <c r="I1555" s="187"/>
      <c r="J1555" s="188"/>
      <c r="K1555" s="30"/>
      <c r="L1555" s="30"/>
      <c r="M1555" s="30"/>
      <c r="N1555" s="161"/>
      <c r="O1555" s="34">
        <v>0</v>
      </c>
      <c r="P1555" s="188"/>
      <c r="Q1555" s="188"/>
      <c r="R1555" s="188"/>
      <c r="S1555" s="205"/>
      <c r="T1555" s="205"/>
    </row>
    <row r="1556" spans="1:20" ht="12.75" customHeight="1" x14ac:dyDescent="0.2">
      <c r="A1556" s="388">
        <v>2</v>
      </c>
      <c r="B1556" s="190" t="s">
        <v>657</v>
      </c>
      <c r="C1556" s="350" t="s">
        <v>1436</v>
      </c>
      <c r="D1556" s="469" t="s">
        <v>1433</v>
      </c>
      <c r="E1556" s="489">
        <v>26</v>
      </c>
      <c r="F1556" s="186">
        <v>133.4563761</v>
      </c>
      <c r="G1556" s="187">
        <v>17.399999999999999</v>
      </c>
      <c r="H1556" s="188">
        <v>33.037379999999999</v>
      </c>
      <c r="I1556" s="187">
        <v>1.43</v>
      </c>
      <c r="J1556" s="188">
        <v>3.3680360999999999</v>
      </c>
      <c r="K1556" s="30" t="s">
        <v>658</v>
      </c>
      <c r="L1556" s="42" t="s">
        <v>27</v>
      </c>
      <c r="M1556" s="159">
        <v>1</v>
      </c>
      <c r="N1556" s="159">
        <v>90</v>
      </c>
      <c r="O1556" s="34">
        <v>90</v>
      </c>
      <c r="P1556" s="188">
        <v>3469.8657785999999</v>
      </c>
      <c r="Q1556" s="188">
        <v>90</v>
      </c>
      <c r="R1556" s="188">
        <v>97.050959999999989</v>
      </c>
      <c r="S1556" s="205"/>
      <c r="T1556" s="205"/>
    </row>
    <row r="1557" spans="1:20" ht="12.75" customHeight="1" x14ac:dyDescent="0.2">
      <c r="A1557" s="388"/>
      <c r="B1557" s="190"/>
      <c r="C1557" s="350"/>
      <c r="D1557" s="204"/>
      <c r="E1557" s="489"/>
      <c r="F1557" s="186"/>
      <c r="G1557" s="187"/>
      <c r="H1557" s="188"/>
      <c r="I1557" s="187"/>
      <c r="J1557" s="188"/>
      <c r="K1557" s="30"/>
      <c r="L1557" s="30"/>
      <c r="M1557" s="30"/>
      <c r="N1557" s="161"/>
      <c r="O1557" s="34">
        <v>0</v>
      </c>
      <c r="P1557" s="188"/>
      <c r="Q1557" s="188"/>
      <c r="R1557" s="188"/>
      <c r="S1557" s="205"/>
      <c r="T1557" s="205"/>
    </row>
    <row r="1558" spans="1:20" ht="12.75" customHeight="1" x14ac:dyDescent="0.2">
      <c r="A1558" s="388"/>
      <c r="B1558" s="190"/>
      <c r="C1558" s="350"/>
      <c r="D1558" s="204"/>
      <c r="E1558" s="489"/>
      <c r="F1558" s="186"/>
      <c r="G1558" s="187"/>
      <c r="H1558" s="188"/>
      <c r="I1558" s="187"/>
      <c r="J1558" s="188"/>
      <c r="K1558" s="30"/>
      <c r="L1558" s="30"/>
      <c r="M1558" s="32"/>
      <c r="N1558" s="161"/>
      <c r="O1558" s="34">
        <v>0</v>
      </c>
      <c r="P1558" s="188"/>
      <c r="Q1558" s="188"/>
      <c r="R1558" s="188"/>
      <c r="S1558" s="205"/>
      <c r="T1558" s="205"/>
    </row>
    <row r="1559" spans="1:20" ht="12.75" customHeight="1" x14ac:dyDescent="0.2">
      <c r="A1559" s="388"/>
      <c r="B1559" s="190"/>
      <c r="C1559" s="350"/>
      <c r="D1559" s="204"/>
      <c r="E1559" s="489"/>
      <c r="F1559" s="186"/>
      <c r="G1559" s="187"/>
      <c r="H1559" s="188"/>
      <c r="I1559" s="187"/>
      <c r="J1559" s="188"/>
      <c r="K1559" s="30"/>
      <c r="L1559" s="30"/>
      <c r="M1559" s="30"/>
      <c r="N1559" s="161"/>
      <c r="O1559" s="34">
        <v>0</v>
      </c>
      <c r="P1559" s="188"/>
      <c r="Q1559" s="188"/>
      <c r="R1559" s="188"/>
      <c r="S1559" s="205"/>
      <c r="T1559" s="205"/>
    </row>
    <row r="1560" spans="1:20" ht="12.75" customHeight="1" x14ac:dyDescent="0.2">
      <c r="A1560" s="388">
        <v>3</v>
      </c>
      <c r="B1560" s="350" t="s">
        <v>657</v>
      </c>
      <c r="C1560" s="350" t="s">
        <v>1448</v>
      </c>
      <c r="D1560" s="469" t="s">
        <v>1433</v>
      </c>
      <c r="E1560" s="473">
        <v>1</v>
      </c>
      <c r="F1560" s="408">
        <v>128.06465609999998</v>
      </c>
      <c r="G1560" s="352">
        <v>17.399999999999999</v>
      </c>
      <c r="H1560" s="409">
        <v>33.037379999999999</v>
      </c>
      <c r="I1560" s="352">
        <v>1.43</v>
      </c>
      <c r="J1560" s="409">
        <v>3.3680360999999999</v>
      </c>
      <c r="K1560" s="42" t="s">
        <v>658</v>
      </c>
      <c r="L1560" s="42" t="s">
        <v>27</v>
      </c>
      <c r="M1560" s="159">
        <v>1</v>
      </c>
      <c r="N1560" s="159">
        <v>85</v>
      </c>
      <c r="O1560" s="113">
        <v>85</v>
      </c>
      <c r="P1560" s="409">
        <v>128.06465609999998</v>
      </c>
      <c r="Q1560" s="409">
        <v>85</v>
      </c>
      <c r="R1560" s="409">
        <v>91.659239999999997</v>
      </c>
      <c r="S1560" s="205"/>
      <c r="T1560" s="205"/>
    </row>
    <row r="1561" spans="1:20" ht="12.75" customHeight="1" x14ac:dyDescent="0.2">
      <c r="A1561" s="388"/>
      <c r="B1561" s="350"/>
      <c r="C1561" s="350"/>
      <c r="D1561" s="204"/>
      <c r="E1561" s="473"/>
      <c r="F1561" s="408"/>
      <c r="G1561" s="352"/>
      <c r="H1561" s="409"/>
      <c r="I1561" s="352"/>
      <c r="J1561" s="409"/>
      <c r="K1561" s="42"/>
      <c r="L1561" s="42"/>
      <c r="M1561" s="42"/>
      <c r="N1561" s="159"/>
      <c r="O1561" s="113">
        <v>0</v>
      </c>
      <c r="P1561" s="409"/>
      <c r="Q1561" s="409"/>
      <c r="R1561" s="409"/>
      <c r="S1561" s="205"/>
      <c r="T1561" s="205"/>
    </row>
    <row r="1562" spans="1:20" ht="12.75" customHeight="1" x14ac:dyDescent="0.2">
      <c r="A1562" s="388"/>
      <c r="B1562" s="350"/>
      <c r="C1562" s="350"/>
      <c r="D1562" s="204"/>
      <c r="E1562" s="473"/>
      <c r="F1562" s="408"/>
      <c r="G1562" s="352"/>
      <c r="H1562" s="409"/>
      <c r="I1562" s="352"/>
      <c r="J1562" s="409"/>
      <c r="K1562" s="42"/>
      <c r="L1562" s="42"/>
      <c r="M1562" s="68"/>
      <c r="N1562" s="159"/>
      <c r="O1562" s="113">
        <v>0</v>
      </c>
      <c r="P1562" s="409"/>
      <c r="Q1562" s="409"/>
      <c r="R1562" s="409"/>
      <c r="S1562" s="205"/>
      <c r="T1562" s="205"/>
    </row>
    <row r="1563" spans="1:20" ht="12.75" customHeight="1" x14ac:dyDescent="0.2">
      <c r="A1563" s="388"/>
      <c r="B1563" s="350"/>
      <c r="C1563" s="350"/>
      <c r="D1563" s="204"/>
      <c r="E1563" s="473"/>
      <c r="F1563" s="408"/>
      <c r="G1563" s="352"/>
      <c r="H1563" s="409"/>
      <c r="I1563" s="352"/>
      <c r="J1563" s="409"/>
      <c r="K1563" s="42"/>
      <c r="L1563" s="42"/>
      <c r="M1563" s="42"/>
      <c r="N1563" s="159"/>
      <c r="O1563" s="113">
        <v>0</v>
      </c>
      <c r="P1563" s="409"/>
      <c r="Q1563" s="409"/>
      <c r="R1563" s="409"/>
      <c r="S1563" s="205"/>
      <c r="T1563" s="205"/>
    </row>
    <row r="1564" spans="1:20" ht="12.75" customHeight="1" x14ac:dyDescent="0.2">
      <c r="A1564" s="388">
        <v>4</v>
      </c>
      <c r="B1564" s="190" t="s">
        <v>453</v>
      </c>
      <c r="C1564" s="350" t="s">
        <v>1729</v>
      </c>
      <c r="D1564" s="469" t="s">
        <v>1433</v>
      </c>
      <c r="E1564" s="489">
        <v>1</v>
      </c>
      <c r="F1564" s="186">
        <v>40.508642399999999</v>
      </c>
      <c r="G1564" s="187">
        <v>3.58</v>
      </c>
      <c r="H1564" s="188">
        <v>6.7973460000000001</v>
      </c>
      <c r="I1564" s="187">
        <v>0.12</v>
      </c>
      <c r="J1564" s="188">
        <v>0.28263239999999995</v>
      </c>
      <c r="K1564" s="42" t="s">
        <v>417</v>
      </c>
      <c r="L1564" s="42" t="s">
        <v>27</v>
      </c>
      <c r="M1564" s="159">
        <v>1</v>
      </c>
      <c r="N1564" s="159">
        <v>31</v>
      </c>
      <c r="O1564" s="34">
        <v>31</v>
      </c>
      <c r="P1564" s="188">
        <v>40.508642399999999</v>
      </c>
      <c r="Q1564" s="188">
        <v>31</v>
      </c>
      <c r="R1564" s="188">
        <v>33.428663999999998</v>
      </c>
      <c r="S1564" s="205"/>
      <c r="T1564" s="205"/>
    </row>
    <row r="1565" spans="1:20" ht="12.75" customHeight="1" x14ac:dyDescent="0.2">
      <c r="A1565" s="388"/>
      <c r="B1565" s="190"/>
      <c r="C1565" s="350"/>
      <c r="D1565" s="204"/>
      <c r="E1565" s="489"/>
      <c r="F1565" s="186"/>
      <c r="G1565" s="187"/>
      <c r="H1565" s="188"/>
      <c r="I1565" s="187"/>
      <c r="J1565" s="188"/>
      <c r="K1565" s="30"/>
      <c r="L1565" s="30"/>
      <c r="M1565" s="30"/>
      <c r="N1565" s="161"/>
      <c r="O1565" s="34">
        <v>0</v>
      </c>
      <c r="P1565" s="188"/>
      <c r="Q1565" s="188"/>
      <c r="R1565" s="188"/>
      <c r="S1565" s="205"/>
      <c r="T1565" s="205"/>
    </row>
    <row r="1566" spans="1:20" ht="12.75" customHeight="1" x14ac:dyDescent="0.2">
      <c r="A1566" s="388"/>
      <c r="B1566" s="190"/>
      <c r="C1566" s="350"/>
      <c r="D1566" s="204"/>
      <c r="E1566" s="489"/>
      <c r="F1566" s="186"/>
      <c r="G1566" s="187"/>
      <c r="H1566" s="188"/>
      <c r="I1566" s="187"/>
      <c r="J1566" s="188"/>
      <c r="K1566" s="30"/>
      <c r="L1566" s="30"/>
      <c r="M1566" s="32"/>
      <c r="N1566" s="161"/>
      <c r="O1566" s="34">
        <v>0</v>
      </c>
      <c r="P1566" s="188"/>
      <c r="Q1566" s="188"/>
      <c r="R1566" s="188"/>
      <c r="S1566" s="205"/>
      <c r="T1566" s="205"/>
    </row>
    <row r="1567" spans="1:20" ht="12.75" customHeight="1" x14ac:dyDescent="0.2">
      <c r="A1567" s="388"/>
      <c r="B1567" s="190"/>
      <c r="C1567" s="350"/>
      <c r="D1567" s="204"/>
      <c r="E1567" s="489"/>
      <c r="F1567" s="186"/>
      <c r="G1567" s="187"/>
      <c r="H1567" s="188"/>
      <c r="I1567" s="187"/>
      <c r="J1567" s="188"/>
      <c r="K1567" s="30"/>
      <c r="L1567" s="30"/>
      <c r="M1567" s="30"/>
      <c r="N1567" s="161"/>
      <c r="O1567" s="34">
        <v>0</v>
      </c>
      <c r="P1567" s="188"/>
      <c r="Q1567" s="188"/>
      <c r="R1567" s="188"/>
      <c r="S1567" s="205"/>
      <c r="T1567" s="205"/>
    </row>
    <row r="1568" spans="1:20" ht="12.75" customHeight="1" x14ac:dyDescent="0.2">
      <c r="A1568" s="388">
        <v>5</v>
      </c>
      <c r="B1568" s="190" t="s">
        <v>453</v>
      </c>
      <c r="C1568" s="350" t="s">
        <v>1730</v>
      </c>
      <c r="D1568" s="469" t="s">
        <v>1433</v>
      </c>
      <c r="E1568" s="489">
        <v>1</v>
      </c>
      <c r="F1568" s="186">
        <v>147.26469839999996</v>
      </c>
      <c r="G1568" s="187">
        <v>3.58</v>
      </c>
      <c r="H1568" s="188">
        <v>6.7973460000000001</v>
      </c>
      <c r="I1568" s="187">
        <v>0.12</v>
      </c>
      <c r="J1568" s="188">
        <v>0.28263239999999995</v>
      </c>
      <c r="K1568" s="42" t="s">
        <v>417</v>
      </c>
      <c r="L1568" s="42" t="s">
        <v>27</v>
      </c>
      <c r="M1568" s="159">
        <v>1</v>
      </c>
      <c r="N1568" s="159">
        <v>130</v>
      </c>
      <c r="O1568" s="34">
        <v>130</v>
      </c>
      <c r="P1568" s="188">
        <v>147.26469839999996</v>
      </c>
      <c r="Q1568" s="188">
        <v>130</v>
      </c>
      <c r="R1568" s="188">
        <v>140.18471999999997</v>
      </c>
      <c r="S1568" s="205"/>
      <c r="T1568" s="205"/>
    </row>
    <row r="1569" spans="1:20" ht="12.75" customHeight="1" x14ac:dyDescent="0.2">
      <c r="A1569" s="388"/>
      <c r="B1569" s="190"/>
      <c r="C1569" s="350"/>
      <c r="D1569" s="204"/>
      <c r="E1569" s="489"/>
      <c r="F1569" s="186"/>
      <c r="G1569" s="187"/>
      <c r="H1569" s="188"/>
      <c r="I1569" s="187"/>
      <c r="J1569" s="188"/>
      <c r="K1569" s="30"/>
      <c r="L1569" s="30"/>
      <c r="M1569" s="30"/>
      <c r="N1569" s="161"/>
      <c r="O1569" s="34">
        <v>0</v>
      </c>
      <c r="P1569" s="188"/>
      <c r="Q1569" s="188"/>
      <c r="R1569" s="188"/>
      <c r="S1569" s="205"/>
      <c r="T1569" s="205"/>
    </row>
    <row r="1570" spans="1:20" ht="12.75" customHeight="1" x14ac:dyDescent="0.2">
      <c r="A1570" s="388"/>
      <c r="B1570" s="190"/>
      <c r="C1570" s="350"/>
      <c r="D1570" s="204"/>
      <c r="E1570" s="489"/>
      <c r="F1570" s="186"/>
      <c r="G1570" s="187"/>
      <c r="H1570" s="188"/>
      <c r="I1570" s="187"/>
      <c r="J1570" s="188"/>
      <c r="K1570" s="30"/>
      <c r="L1570" s="30"/>
      <c r="M1570" s="32"/>
      <c r="N1570" s="161"/>
      <c r="O1570" s="34">
        <v>0</v>
      </c>
      <c r="P1570" s="188"/>
      <c r="Q1570" s="188"/>
      <c r="R1570" s="188"/>
      <c r="S1570" s="205"/>
      <c r="T1570" s="205"/>
    </row>
    <row r="1571" spans="1:20" ht="12.75" customHeight="1" x14ac:dyDescent="0.2">
      <c r="A1571" s="388"/>
      <c r="B1571" s="190"/>
      <c r="C1571" s="350"/>
      <c r="D1571" s="204"/>
      <c r="E1571" s="489"/>
      <c r="F1571" s="186"/>
      <c r="G1571" s="187"/>
      <c r="H1571" s="188"/>
      <c r="I1571" s="187"/>
      <c r="J1571" s="188"/>
      <c r="K1571" s="30"/>
      <c r="L1571" s="30"/>
      <c r="M1571" s="30"/>
      <c r="N1571" s="161"/>
      <c r="O1571" s="34">
        <v>0</v>
      </c>
      <c r="P1571" s="188"/>
      <c r="Q1571" s="188"/>
      <c r="R1571" s="188"/>
      <c r="S1571" s="205"/>
      <c r="T1571" s="205"/>
    </row>
    <row r="1572" spans="1:20" ht="12.75" customHeight="1" x14ac:dyDescent="0.2">
      <c r="A1572" s="388">
        <v>6</v>
      </c>
      <c r="B1572" s="190" t="s">
        <v>453</v>
      </c>
      <c r="C1572" s="350" t="s">
        <v>1731</v>
      </c>
      <c r="D1572" s="469" t="s">
        <v>1433</v>
      </c>
      <c r="E1572" s="489">
        <v>18</v>
      </c>
      <c r="F1572" s="186">
        <v>20.0201064</v>
      </c>
      <c r="G1572" s="187">
        <v>3.58</v>
      </c>
      <c r="H1572" s="188">
        <v>6.7973460000000001</v>
      </c>
      <c r="I1572" s="187">
        <v>0.12</v>
      </c>
      <c r="J1572" s="188">
        <v>0.28263239999999995</v>
      </c>
      <c r="K1572" s="42" t="s">
        <v>417</v>
      </c>
      <c r="L1572" s="42" t="s">
        <v>27</v>
      </c>
      <c r="M1572" s="159">
        <v>1</v>
      </c>
      <c r="N1572" s="159">
        <v>12</v>
      </c>
      <c r="O1572" s="34">
        <v>12</v>
      </c>
      <c r="P1572" s="188">
        <v>360.3619152</v>
      </c>
      <c r="Q1572" s="188">
        <v>12</v>
      </c>
      <c r="R1572" s="188">
        <v>12.940128</v>
      </c>
      <c r="S1572" s="205"/>
      <c r="T1572" s="205"/>
    </row>
    <row r="1573" spans="1:20" ht="12.75" customHeight="1" x14ac:dyDescent="0.2">
      <c r="A1573" s="388"/>
      <c r="B1573" s="190"/>
      <c r="C1573" s="350"/>
      <c r="D1573" s="204"/>
      <c r="E1573" s="489"/>
      <c r="F1573" s="186"/>
      <c r="G1573" s="187"/>
      <c r="H1573" s="188"/>
      <c r="I1573" s="187"/>
      <c r="J1573" s="188"/>
      <c r="K1573" s="30"/>
      <c r="L1573" s="30"/>
      <c r="M1573" s="30"/>
      <c r="N1573" s="161"/>
      <c r="O1573" s="34">
        <v>0</v>
      </c>
      <c r="P1573" s="188"/>
      <c r="Q1573" s="188"/>
      <c r="R1573" s="188"/>
      <c r="S1573" s="205"/>
      <c r="T1573" s="205"/>
    </row>
    <row r="1574" spans="1:20" ht="12.75" customHeight="1" x14ac:dyDescent="0.2">
      <c r="A1574" s="388"/>
      <c r="B1574" s="190"/>
      <c r="C1574" s="350"/>
      <c r="D1574" s="204"/>
      <c r="E1574" s="489"/>
      <c r="F1574" s="186"/>
      <c r="G1574" s="187"/>
      <c r="H1574" s="188"/>
      <c r="I1574" s="187"/>
      <c r="J1574" s="188"/>
      <c r="K1574" s="30"/>
      <c r="L1574" s="30"/>
      <c r="M1574" s="32"/>
      <c r="N1574" s="161"/>
      <c r="O1574" s="34">
        <v>0</v>
      </c>
      <c r="P1574" s="188"/>
      <c r="Q1574" s="188"/>
      <c r="R1574" s="188"/>
      <c r="S1574" s="205"/>
      <c r="T1574" s="205"/>
    </row>
    <row r="1575" spans="1:20" ht="12.75" customHeight="1" x14ac:dyDescent="0.2">
      <c r="A1575" s="388"/>
      <c r="B1575" s="190"/>
      <c r="C1575" s="350"/>
      <c r="D1575" s="204"/>
      <c r="E1575" s="489"/>
      <c r="F1575" s="186"/>
      <c r="G1575" s="187"/>
      <c r="H1575" s="188"/>
      <c r="I1575" s="187"/>
      <c r="J1575" s="188"/>
      <c r="K1575" s="30"/>
      <c r="L1575" s="30"/>
      <c r="M1575" s="30"/>
      <c r="N1575" s="161"/>
      <c r="O1575" s="34">
        <v>0</v>
      </c>
      <c r="P1575" s="188"/>
      <c r="Q1575" s="188"/>
      <c r="R1575" s="188"/>
      <c r="S1575" s="205"/>
      <c r="T1575" s="205"/>
    </row>
    <row r="1576" spans="1:20" ht="12.75" customHeight="1" x14ac:dyDescent="0.2">
      <c r="A1576" s="191">
        <v>7</v>
      </c>
      <c r="B1576" s="190" t="s">
        <v>655</v>
      </c>
      <c r="C1576" s="190" t="s">
        <v>1732</v>
      </c>
      <c r="D1576" s="217" t="s">
        <v>1296</v>
      </c>
      <c r="E1576" s="489">
        <v>4.22</v>
      </c>
      <c r="F1576" s="186">
        <v>27.021365399999997</v>
      </c>
      <c r="G1576" s="187">
        <v>2.2799999999999998</v>
      </c>
      <c r="H1576" s="188">
        <v>4.3290360000000003</v>
      </c>
      <c r="I1576" s="187">
        <v>0.02</v>
      </c>
      <c r="J1576" s="188">
        <v>4.7105400000000006E-2</v>
      </c>
      <c r="K1576" s="30" t="s">
        <v>259</v>
      </c>
      <c r="L1576" s="42" t="s">
        <v>27</v>
      </c>
      <c r="M1576" s="159">
        <v>1</v>
      </c>
      <c r="N1576" s="161">
        <v>20</v>
      </c>
      <c r="O1576" s="34">
        <v>20</v>
      </c>
      <c r="P1576" s="188">
        <v>114.03016198799997</v>
      </c>
      <c r="Q1576" s="188">
        <v>20</v>
      </c>
      <c r="R1576" s="188">
        <v>22.645223999999995</v>
      </c>
      <c r="S1576" s="205"/>
      <c r="T1576" s="205"/>
    </row>
    <row r="1577" spans="1:20" ht="12.75" customHeight="1" x14ac:dyDescent="0.2">
      <c r="A1577" s="191"/>
      <c r="B1577" s="190"/>
      <c r="C1577" s="190"/>
      <c r="D1577" s="218"/>
      <c r="E1577" s="489"/>
      <c r="F1577" s="186"/>
      <c r="G1577" s="187"/>
      <c r="H1577" s="188"/>
      <c r="I1577" s="187"/>
      <c r="J1577" s="188"/>
      <c r="K1577" s="30"/>
      <c r="L1577" s="30"/>
      <c r="M1577" s="30"/>
      <c r="N1577" s="161"/>
      <c r="O1577" s="34">
        <v>0</v>
      </c>
      <c r="P1577" s="188"/>
      <c r="Q1577" s="188"/>
      <c r="R1577" s="188"/>
      <c r="S1577" s="205"/>
      <c r="T1577" s="205"/>
    </row>
    <row r="1578" spans="1:20" ht="12.75" customHeight="1" x14ac:dyDescent="0.2">
      <c r="A1578" s="191"/>
      <c r="B1578" s="190"/>
      <c r="C1578" s="190"/>
      <c r="D1578" s="218"/>
      <c r="E1578" s="489"/>
      <c r="F1578" s="186"/>
      <c r="G1578" s="187"/>
      <c r="H1578" s="188"/>
      <c r="I1578" s="187"/>
      <c r="J1578" s="188"/>
      <c r="K1578" s="30"/>
      <c r="L1578" s="30"/>
      <c r="M1578" s="32"/>
      <c r="N1578" s="161"/>
      <c r="O1578" s="34">
        <v>0</v>
      </c>
      <c r="P1578" s="188"/>
      <c r="Q1578" s="188"/>
      <c r="R1578" s="188"/>
      <c r="S1578" s="205"/>
      <c r="T1578" s="205"/>
    </row>
    <row r="1579" spans="1:20" ht="12.75" customHeight="1" x14ac:dyDescent="0.2">
      <c r="A1579" s="191"/>
      <c r="B1579" s="190"/>
      <c r="C1579" s="190"/>
      <c r="D1579" s="219"/>
      <c r="E1579" s="489"/>
      <c r="F1579" s="186"/>
      <c r="G1579" s="187"/>
      <c r="H1579" s="188"/>
      <c r="I1579" s="187"/>
      <c r="J1579" s="188"/>
      <c r="K1579" s="30"/>
      <c r="L1579" s="30"/>
      <c r="M1579" s="30"/>
      <c r="N1579" s="161"/>
      <c r="O1579" s="34">
        <v>0</v>
      </c>
      <c r="P1579" s="188"/>
      <c r="Q1579" s="188"/>
      <c r="R1579" s="188"/>
      <c r="S1579" s="205"/>
      <c r="T1579" s="205"/>
    </row>
    <row r="1580" spans="1:20" ht="12.75" customHeight="1" x14ac:dyDescent="0.2">
      <c r="A1580" s="191">
        <v>8</v>
      </c>
      <c r="B1580" s="190" t="s">
        <v>260</v>
      </c>
      <c r="C1580" s="350" t="s">
        <v>1733</v>
      </c>
      <c r="D1580" s="469" t="s">
        <v>1433</v>
      </c>
      <c r="E1580" s="489">
        <v>3</v>
      </c>
      <c r="F1580" s="186">
        <v>4.9056480839999992</v>
      </c>
      <c r="G1580" s="187">
        <v>0.84</v>
      </c>
      <c r="H1580" s="188">
        <v>1.594908</v>
      </c>
      <c r="I1580" s="187">
        <v>0.05</v>
      </c>
      <c r="J1580" s="188">
        <v>0.11776350000000001</v>
      </c>
      <c r="K1580" s="30" t="s">
        <v>261</v>
      </c>
      <c r="L1580" s="30" t="s">
        <v>27</v>
      </c>
      <c r="M1580" s="161">
        <v>1</v>
      </c>
      <c r="N1580" s="161">
        <v>2.82</v>
      </c>
      <c r="O1580" s="34">
        <v>2.82</v>
      </c>
      <c r="P1580" s="188">
        <v>14.716944251999998</v>
      </c>
      <c r="Q1580" s="188">
        <v>2.82</v>
      </c>
      <c r="R1580" s="188">
        <v>3.1929765839999997</v>
      </c>
      <c r="S1580" s="205"/>
      <c r="T1580" s="205"/>
    </row>
    <row r="1581" spans="1:20" ht="12.75" customHeight="1" x14ac:dyDescent="0.2">
      <c r="A1581" s="191"/>
      <c r="B1581" s="190"/>
      <c r="C1581" s="350"/>
      <c r="D1581" s="204"/>
      <c r="E1581" s="489"/>
      <c r="F1581" s="186"/>
      <c r="G1581" s="187"/>
      <c r="H1581" s="188"/>
      <c r="I1581" s="187"/>
      <c r="J1581" s="188"/>
      <c r="K1581" s="30"/>
      <c r="L1581" s="30"/>
      <c r="M1581" s="30"/>
      <c r="N1581" s="161"/>
      <c r="O1581" s="34">
        <v>0</v>
      </c>
      <c r="P1581" s="188"/>
      <c r="Q1581" s="188"/>
      <c r="R1581" s="188"/>
      <c r="S1581" s="205"/>
      <c r="T1581" s="205"/>
    </row>
    <row r="1582" spans="1:20" ht="12.75" customHeight="1" x14ac:dyDescent="0.2">
      <c r="A1582" s="191"/>
      <c r="B1582" s="190"/>
      <c r="C1582" s="350"/>
      <c r="D1582" s="204"/>
      <c r="E1582" s="489"/>
      <c r="F1582" s="186"/>
      <c r="G1582" s="187"/>
      <c r="H1582" s="188"/>
      <c r="I1582" s="187"/>
      <c r="J1582" s="188"/>
      <c r="K1582" s="30"/>
      <c r="L1582" s="30"/>
      <c r="M1582" s="32"/>
      <c r="N1582" s="161"/>
      <c r="O1582" s="34">
        <v>0</v>
      </c>
      <c r="P1582" s="188"/>
      <c r="Q1582" s="188"/>
      <c r="R1582" s="188"/>
      <c r="S1582" s="205"/>
      <c r="T1582" s="205"/>
    </row>
    <row r="1583" spans="1:20" ht="12.75" customHeight="1" x14ac:dyDescent="0.2">
      <c r="A1583" s="191"/>
      <c r="B1583" s="190"/>
      <c r="C1583" s="350"/>
      <c r="D1583" s="204"/>
      <c r="E1583" s="489"/>
      <c r="F1583" s="186"/>
      <c r="G1583" s="187"/>
      <c r="H1583" s="188"/>
      <c r="I1583" s="187"/>
      <c r="J1583" s="188"/>
      <c r="K1583" s="30"/>
      <c r="L1583" s="30"/>
      <c r="M1583" s="30"/>
      <c r="N1583" s="161"/>
      <c r="O1583" s="34">
        <v>0</v>
      </c>
      <c r="P1583" s="188"/>
      <c r="Q1583" s="188"/>
      <c r="R1583" s="188"/>
      <c r="S1583" s="205"/>
      <c r="T1583" s="205"/>
    </row>
    <row r="1584" spans="1:20" ht="12.75" customHeight="1" x14ac:dyDescent="0.2">
      <c r="A1584" s="191">
        <v>9</v>
      </c>
      <c r="B1584" s="190" t="s">
        <v>454</v>
      </c>
      <c r="C1584" s="190" t="s">
        <v>1734</v>
      </c>
      <c r="D1584" s="217" t="s">
        <v>1296</v>
      </c>
      <c r="E1584" s="489">
        <v>27.5</v>
      </c>
      <c r="F1584" s="186">
        <v>4.062185781528</v>
      </c>
      <c r="G1584" s="187">
        <v>0.67</v>
      </c>
      <c r="H1584" s="188">
        <v>1.2721290000000001</v>
      </c>
      <c r="I1584" s="187">
        <v>0.04</v>
      </c>
      <c r="J1584" s="188">
        <v>9.4210800000000011E-2</v>
      </c>
      <c r="K1584" s="30" t="s">
        <v>258</v>
      </c>
      <c r="L1584" s="30" t="s">
        <v>23</v>
      </c>
      <c r="M1584" s="161">
        <v>1</v>
      </c>
      <c r="N1584" s="161">
        <v>1.921</v>
      </c>
      <c r="O1584" s="34">
        <v>1.921</v>
      </c>
      <c r="P1584" s="188">
        <v>111.71010899202</v>
      </c>
      <c r="Q1584" s="188">
        <v>2.3809399999999998</v>
      </c>
      <c r="R1584" s="188">
        <v>2.695845981528</v>
      </c>
      <c r="S1584" s="205"/>
      <c r="T1584" s="205"/>
    </row>
    <row r="1585" spans="1:20" ht="12.75" customHeight="1" x14ac:dyDescent="0.2">
      <c r="A1585" s="191"/>
      <c r="B1585" s="190"/>
      <c r="C1585" s="190"/>
      <c r="D1585" s="218"/>
      <c r="E1585" s="489"/>
      <c r="F1585" s="186"/>
      <c r="G1585" s="187"/>
      <c r="H1585" s="188"/>
      <c r="I1585" s="187"/>
      <c r="J1585" s="188"/>
      <c r="K1585" s="30"/>
      <c r="L1585" s="30"/>
      <c r="M1585" s="30"/>
      <c r="N1585" s="161"/>
      <c r="O1585" s="34">
        <v>0</v>
      </c>
      <c r="P1585" s="188"/>
      <c r="Q1585" s="188"/>
      <c r="R1585" s="188"/>
      <c r="S1585" s="205"/>
      <c r="T1585" s="205"/>
    </row>
    <row r="1586" spans="1:20" ht="12.75" customHeight="1" x14ac:dyDescent="0.2">
      <c r="A1586" s="191"/>
      <c r="B1586" s="190"/>
      <c r="C1586" s="190"/>
      <c r="D1586" s="218"/>
      <c r="E1586" s="489"/>
      <c r="F1586" s="186"/>
      <c r="G1586" s="187"/>
      <c r="H1586" s="188"/>
      <c r="I1586" s="187"/>
      <c r="J1586" s="188"/>
      <c r="K1586" s="30" t="s">
        <v>199</v>
      </c>
      <c r="L1586" s="30" t="s">
        <v>30</v>
      </c>
      <c r="M1586" s="39">
        <v>1.22</v>
      </c>
      <c r="N1586" s="159">
        <v>0.377</v>
      </c>
      <c r="O1586" s="34">
        <v>0.45994000000000002</v>
      </c>
      <c r="P1586" s="188"/>
      <c r="Q1586" s="188"/>
      <c r="R1586" s="188"/>
      <c r="S1586" s="205"/>
      <c r="T1586" s="205"/>
    </row>
    <row r="1587" spans="1:20" ht="12.75" customHeight="1" x14ac:dyDescent="0.2">
      <c r="A1587" s="191"/>
      <c r="B1587" s="190"/>
      <c r="C1587" s="190"/>
      <c r="D1587" s="219"/>
      <c r="E1587" s="489"/>
      <c r="F1587" s="186"/>
      <c r="G1587" s="187"/>
      <c r="H1587" s="188"/>
      <c r="I1587" s="187"/>
      <c r="J1587" s="188"/>
      <c r="K1587" s="30"/>
      <c r="L1587" s="30"/>
      <c r="M1587" s="30"/>
      <c r="N1587" s="161"/>
      <c r="O1587" s="34">
        <v>0</v>
      </c>
      <c r="P1587" s="188"/>
      <c r="Q1587" s="188"/>
      <c r="R1587" s="188"/>
      <c r="S1587" s="205"/>
      <c r="T1587" s="205"/>
    </row>
    <row r="1588" spans="1:20" ht="12.75" customHeight="1" x14ac:dyDescent="0.2">
      <c r="A1588" s="191">
        <v>10</v>
      </c>
      <c r="B1588" s="190" t="s">
        <v>454</v>
      </c>
      <c r="C1588" s="190" t="s">
        <v>1546</v>
      </c>
      <c r="D1588" s="217" t="s">
        <v>1296</v>
      </c>
      <c r="E1588" s="489">
        <v>108</v>
      </c>
      <c r="F1588" s="186">
        <v>4.062185781528</v>
      </c>
      <c r="G1588" s="187">
        <v>0.67</v>
      </c>
      <c r="H1588" s="188">
        <v>1.2721290000000001</v>
      </c>
      <c r="I1588" s="187">
        <v>0.04</v>
      </c>
      <c r="J1588" s="188">
        <v>9.4210800000000011E-2</v>
      </c>
      <c r="K1588" s="30" t="s">
        <v>258</v>
      </c>
      <c r="L1588" s="30" t="s">
        <v>23</v>
      </c>
      <c r="M1588" s="161">
        <v>1</v>
      </c>
      <c r="N1588" s="161">
        <v>1.921</v>
      </c>
      <c r="O1588" s="34">
        <v>1.921</v>
      </c>
      <c r="P1588" s="188">
        <v>438.71606440502399</v>
      </c>
      <c r="Q1588" s="188">
        <v>2.3809399999999998</v>
      </c>
      <c r="R1588" s="188">
        <v>2.695845981528</v>
      </c>
      <c r="S1588" s="205"/>
      <c r="T1588" s="205"/>
    </row>
    <row r="1589" spans="1:20" ht="12.75" customHeight="1" x14ac:dyDescent="0.2">
      <c r="A1589" s="191"/>
      <c r="B1589" s="190"/>
      <c r="C1589" s="190"/>
      <c r="D1589" s="218"/>
      <c r="E1589" s="489"/>
      <c r="F1589" s="186"/>
      <c r="G1589" s="187"/>
      <c r="H1589" s="188"/>
      <c r="I1589" s="187"/>
      <c r="J1589" s="188"/>
      <c r="K1589" s="30"/>
      <c r="L1589" s="30"/>
      <c r="M1589" s="30"/>
      <c r="N1589" s="161"/>
      <c r="O1589" s="34">
        <v>0</v>
      </c>
      <c r="P1589" s="188"/>
      <c r="Q1589" s="188"/>
      <c r="R1589" s="188"/>
      <c r="S1589" s="205"/>
      <c r="T1589" s="205"/>
    </row>
    <row r="1590" spans="1:20" ht="12.75" customHeight="1" x14ac:dyDescent="0.2">
      <c r="A1590" s="191"/>
      <c r="B1590" s="190"/>
      <c r="C1590" s="190"/>
      <c r="D1590" s="218"/>
      <c r="E1590" s="489"/>
      <c r="F1590" s="186"/>
      <c r="G1590" s="187"/>
      <c r="H1590" s="188"/>
      <c r="I1590" s="187"/>
      <c r="J1590" s="188"/>
      <c r="K1590" s="30" t="s">
        <v>199</v>
      </c>
      <c r="L1590" s="30" t="s">
        <v>30</v>
      </c>
      <c r="M1590" s="39">
        <v>1.22</v>
      </c>
      <c r="N1590" s="159">
        <v>0.377</v>
      </c>
      <c r="O1590" s="34">
        <v>0.45994000000000002</v>
      </c>
      <c r="P1590" s="188"/>
      <c r="Q1590" s="188"/>
      <c r="R1590" s="188"/>
      <c r="S1590" s="205"/>
      <c r="T1590" s="205"/>
    </row>
    <row r="1591" spans="1:20" ht="12.75" customHeight="1" x14ac:dyDescent="0.2">
      <c r="A1591" s="191"/>
      <c r="B1591" s="190"/>
      <c r="C1591" s="190"/>
      <c r="D1591" s="219"/>
      <c r="E1591" s="489"/>
      <c r="F1591" s="186"/>
      <c r="G1591" s="187"/>
      <c r="H1591" s="188"/>
      <c r="I1591" s="187"/>
      <c r="J1591" s="188"/>
      <c r="K1591" s="30"/>
      <c r="L1591" s="30"/>
      <c r="M1591" s="30"/>
      <c r="N1591" s="161"/>
      <c r="O1591" s="34">
        <v>0</v>
      </c>
      <c r="P1591" s="188"/>
      <c r="Q1591" s="188"/>
      <c r="R1591" s="188"/>
      <c r="S1591" s="205"/>
      <c r="T1591" s="205"/>
    </row>
    <row r="1592" spans="1:20" ht="12.75" customHeight="1" x14ac:dyDescent="0.2">
      <c r="A1592" s="191">
        <v>11</v>
      </c>
      <c r="B1592" s="190" t="s">
        <v>305</v>
      </c>
      <c r="C1592" s="190" t="s">
        <v>1735</v>
      </c>
      <c r="D1592" s="469" t="s">
        <v>1433</v>
      </c>
      <c r="E1592" s="489">
        <v>31</v>
      </c>
      <c r="F1592" s="186">
        <v>2.2969548599999996</v>
      </c>
      <c r="G1592" s="187">
        <v>0.59199999999999997</v>
      </c>
      <c r="H1592" s="188">
        <v>1.1240303999999999</v>
      </c>
      <c r="I1592" s="187">
        <v>0.498</v>
      </c>
      <c r="J1592" s="188">
        <v>1.1729244599999999</v>
      </c>
      <c r="K1592" s="30"/>
      <c r="L1592" s="30"/>
      <c r="M1592" s="161"/>
      <c r="N1592" s="161"/>
      <c r="O1592" s="34">
        <v>0</v>
      </c>
      <c r="P1592" s="188">
        <v>71.205600659999988</v>
      </c>
      <c r="Q1592" s="188">
        <v>0</v>
      </c>
      <c r="R1592" s="188">
        <v>0</v>
      </c>
      <c r="S1592" s="205"/>
      <c r="T1592" s="205"/>
    </row>
    <row r="1593" spans="1:20" ht="12.75" customHeight="1" x14ac:dyDescent="0.2">
      <c r="A1593" s="191"/>
      <c r="B1593" s="190"/>
      <c r="C1593" s="190"/>
      <c r="D1593" s="204"/>
      <c r="E1593" s="489"/>
      <c r="F1593" s="186"/>
      <c r="G1593" s="187"/>
      <c r="H1593" s="188"/>
      <c r="I1593" s="187"/>
      <c r="J1593" s="188"/>
      <c r="K1593" s="30"/>
      <c r="L1593" s="30"/>
      <c r="M1593" s="30"/>
      <c r="N1593" s="161"/>
      <c r="O1593" s="34">
        <v>0</v>
      </c>
      <c r="P1593" s="188"/>
      <c r="Q1593" s="188"/>
      <c r="R1593" s="188"/>
      <c r="S1593" s="205"/>
      <c r="T1593" s="205"/>
    </row>
    <row r="1594" spans="1:20" ht="12.75" customHeight="1" x14ac:dyDescent="0.2">
      <c r="A1594" s="191"/>
      <c r="B1594" s="190"/>
      <c r="C1594" s="190"/>
      <c r="D1594" s="204"/>
      <c r="E1594" s="489"/>
      <c r="F1594" s="186"/>
      <c r="G1594" s="187"/>
      <c r="H1594" s="188"/>
      <c r="I1594" s="187"/>
      <c r="J1594" s="188"/>
      <c r="K1594" s="30"/>
      <c r="L1594" s="30"/>
      <c r="M1594" s="32"/>
      <c r="N1594" s="161"/>
      <c r="O1594" s="34">
        <v>0</v>
      </c>
      <c r="P1594" s="188"/>
      <c r="Q1594" s="188"/>
      <c r="R1594" s="188"/>
      <c r="S1594" s="205"/>
      <c r="T1594" s="205"/>
    </row>
    <row r="1595" spans="1:20" ht="12.75" customHeight="1" x14ac:dyDescent="0.2">
      <c r="A1595" s="191"/>
      <c r="B1595" s="190"/>
      <c r="C1595" s="190"/>
      <c r="D1595" s="204"/>
      <c r="E1595" s="489"/>
      <c r="F1595" s="186"/>
      <c r="G1595" s="187"/>
      <c r="H1595" s="188"/>
      <c r="I1595" s="187"/>
      <c r="J1595" s="188"/>
      <c r="K1595" s="30"/>
      <c r="L1595" s="30"/>
      <c r="M1595" s="30"/>
      <c r="N1595" s="161"/>
      <c r="O1595" s="34">
        <v>0</v>
      </c>
      <c r="P1595" s="188"/>
      <c r="Q1595" s="188"/>
      <c r="R1595" s="188"/>
      <c r="S1595" s="205"/>
      <c r="T1595" s="205"/>
    </row>
    <row r="1596" spans="1:20" ht="12.75" customHeight="1" x14ac:dyDescent="0.2">
      <c r="A1596" s="191">
        <v>12</v>
      </c>
      <c r="B1596" s="190" t="s">
        <v>305</v>
      </c>
      <c r="C1596" s="190" t="s">
        <v>1736</v>
      </c>
      <c r="D1596" s="469" t="s">
        <v>1433</v>
      </c>
      <c r="E1596" s="489">
        <v>4</v>
      </c>
      <c r="F1596" s="186">
        <v>2.2969548599999996</v>
      </c>
      <c r="G1596" s="187">
        <v>0.59199999999999997</v>
      </c>
      <c r="H1596" s="188">
        <v>1.1240303999999999</v>
      </c>
      <c r="I1596" s="187">
        <v>0.498</v>
      </c>
      <c r="J1596" s="188">
        <v>1.1729244599999999</v>
      </c>
      <c r="K1596" s="30"/>
      <c r="L1596" s="30"/>
      <c r="M1596" s="161"/>
      <c r="N1596" s="161"/>
      <c r="O1596" s="34">
        <v>0</v>
      </c>
      <c r="P1596" s="188">
        <v>9.1878194399999984</v>
      </c>
      <c r="Q1596" s="188">
        <v>0</v>
      </c>
      <c r="R1596" s="188">
        <v>0</v>
      </c>
      <c r="S1596" s="205"/>
      <c r="T1596" s="205"/>
    </row>
    <row r="1597" spans="1:20" ht="12.75" customHeight="1" x14ac:dyDescent="0.2">
      <c r="A1597" s="191"/>
      <c r="B1597" s="190"/>
      <c r="C1597" s="190"/>
      <c r="D1597" s="204"/>
      <c r="E1597" s="489"/>
      <c r="F1597" s="186"/>
      <c r="G1597" s="187"/>
      <c r="H1597" s="188"/>
      <c r="I1597" s="187"/>
      <c r="J1597" s="188"/>
      <c r="K1597" s="30"/>
      <c r="L1597" s="30"/>
      <c r="M1597" s="30"/>
      <c r="N1597" s="161"/>
      <c r="O1597" s="34">
        <v>0</v>
      </c>
      <c r="P1597" s="188"/>
      <c r="Q1597" s="188"/>
      <c r="R1597" s="188"/>
      <c r="S1597" s="205"/>
      <c r="T1597" s="205"/>
    </row>
    <row r="1598" spans="1:20" ht="12.75" customHeight="1" x14ac:dyDescent="0.2">
      <c r="A1598" s="191"/>
      <c r="B1598" s="190"/>
      <c r="C1598" s="190"/>
      <c r="D1598" s="204"/>
      <c r="E1598" s="489"/>
      <c r="F1598" s="186"/>
      <c r="G1598" s="187"/>
      <c r="H1598" s="188"/>
      <c r="I1598" s="187"/>
      <c r="J1598" s="188"/>
      <c r="K1598" s="30"/>
      <c r="L1598" s="30"/>
      <c r="M1598" s="32"/>
      <c r="N1598" s="161"/>
      <c r="O1598" s="34">
        <v>0</v>
      </c>
      <c r="P1598" s="188"/>
      <c r="Q1598" s="188"/>
      <c r="R1598" s="188"/>
      <c r="S1598" s="205"/>
      <c r="T1598" s="205"/>
    </row>
    <row r="1599" spans="1:20" ht="12.75" customHeight="1" x14ac:dyDescent="0.2">
      <c r="A1599" s="191"/>
      <c r="B1599" s="190"/>
      <c r="C1599" s="190"/>
      <c r="D1599" s="204"/>
      <c r="E1599" s="489"/>
      <c r="F1599" s="186"/>
      <c r="G1599" s="187"/>
      <c r="H1599" s="188"/>
      <c r="I1599" s="187"/>
      <c r="J1599" s="188"/>
      <c r="K1599" s="30"/>
      <c r="L1599" s="30"/>
      <c r="M1599" s="30"/>
      <c r="N1599" s="161"/>
      <c r="O1599" s="34">
        <v>0</v>
      </c>
      <c r="P1599" s="188"/>
      <c r="Q1599" s="188"/>
      <c r="R1599" s="188"/>
      <c r="S1599" s="205"/>
      <c r="T1599" s="205"/>
    </row>
    <row r="1600" spans="1:20" ht="12.75" customHeight="1" x14ac:dyDescent="0.2">
      <c r="A1600" s="191">
        <v>13</v>
      </c>
      <c r="B1600" s="190" t="s">
        <v>305</v>
      </c>
      <c r="C1600" s="350" t="s">
        <v>1737</v>
      </c>
      <c r="D1600" s="469" t="s">
        <v>1433</v>
      </c>
      <c r="E1600" s="489">
        <v>6</v>
      </c>
      <c r="F1600" s="186">
        <v>2.2969548599999996</v>
      </c>
      <c r="G1600" s="187">
        <v>0.59199999999999997</v>
      </c>
      <c r="H1600" s="188">
        <v>1.1240303999999999</v>
      </c>
      <c r="I1600" s="187">
        <v>0.498</v>
      </c>
      <c r="J1600" s="188">
        <v>1.1729244599999999</v>
      </c>
      <c r="K1600" s="30"/>
      <c r="L1600" s="30"/>
      <c r="M1600" s="161"/>
      <c r="N1600" s="161"/>
      <c r="O1600" s="34">
        <v>0</v>
      </c>
      <c r="P1600" s="188">
        <v>13.781729159999998</v>
      </c>
      <c r="Q1600" s="188">
        <v>0</v>
      </c>
      <c r="R1600" s="188">
        <v>0</v>
      </c>
      <c r="S1600" s="205"/>
      <c r="T1600" s="205"/>
    </row>
    <row r="1601" spans="1:20" ht="12.75" customHeight="1" x14ac:dyDescent="0.2">
      <c r="A1601" s="191"/>
      <c r="B1601" s="190"/>
      <c r="C1601" s="350"/>
      <c r="D1601" s="204"/>
      <c r="E1601" s="489"/>
      <c r="F1601" s="186"/>
      <c r="G1601" s="187"/>
      <c r="H1601" s="188"/>
      <c r="I1601" s="187"/>
      <c r="J1601" s="188"/>
      <c r="K1601" s="30"/>
      <c r="L1601" s="30"/>
      <c r="M1601" s="30"/>
      <c r="N1601" s="161"/>
      <c r="O1601" s="34">
        <v>0</v>
      </c>
      <c r="P1601" s="188"/>
      <c r="Q1601" s="188"/>
      <c r="R1601" s="188"/>
      <c r="S1601" s="205"/>
      <c r="T1601" s="205"/>
    </row>
    <row r="1602" spans="1:20" ht="12.75" customHeight="1" x14ac:dyDescent="0.2">
      <c r="A1602" s="191"/>
      <c r="B1602" s="190"/>
      <c r="C1602" s="350"/>
      <c r="D1602" s="204"/>
      <c r="E1602" s="489"/>
      <c r="F1602" s="186"/>
      <c r="G1602" s="187"/>
      <c r="H1602" s="188"/>
      <c r="I1602" s="187"/>
      <c r="J1602" s="188"/>
      <c r="K1602" s="30"/>
      <c r="L1602" s="30"/>
      <c r="M1602" s="32"/>
      <c r="N1602" s="161"/>
      <c r="O1602" s="34">
        <v>0</v>
      </c>
      <c r="P1602" s="188"/>
      <c r="Q1602" s="188"/>
      <c r="R1602" s="188"/>
      <c r="S1602" s="205"/>
      <c r="T1602" s="205"/>
    </row>
    <row r="1603" spans="1:20" ht="12.75" customHeight="1" x14ac:dyDescent="0.2">
      <c r="A1603" s="191"/>
      <c r="B1603" s="190"/>
      <c r="C1603" s="350"/>
      <c r="D1603" s="204"/>
      <c r="E1603" s="489"/>
      <c r="F1603" s="186"/>
      <c r="G1603" s="187"/>
      <c r="H1603" s="188"/>
      <c r="I1603" s="187"/>
      <c r="J1603" s="188"/>
      <c r="K1603" s="30"/>
      <c r="L1603" s="30"/>
      <c r="M1603" s="30"/>
      <c r="N1603" s="161"/>
      <c r="O1603" s="34">
        <v>0</v>
      </c>
      <c r="P1603" s="188"/>
      <c r="Q1603" s="188"/>
      <c r="R1603" s="188"/>
      <c r="S1603" s="205"/>
      <c r="T1603" s="205"/>
    </row>
    <row r="1604" spans="1:20" ht="12.75" customHeight="1" x14ac:dyDescent="0.2">
      <c r="A1604" s="191">
        <v>14</v>
      </c>
      <c r="B1604" s="190" t="s">
        <v>655</v>
      </c>
      <c r="C1604" s="350" t="s">
        <v>1738</v>
      </c>
      <c r="D1604" s="469" t="s">
        <v>1433</v>
      </c>
      <c r="E1604" s="489">
        <v>6</v>
      </c>
      <c r="F1604" s="186">
        <v>13.309682268</v>
      </c>
      <c r="G1604" s="187">
        <v>2.2799999999999998</v>
      </c>
      <c r="H1604" s="188">
        <v>4.3290360000000003</v>
      </c>
      <c r="I1604" s="187">
        <v>0.02</v>
      </c>
      <c r="J1604" s="188">
        <v>4.7105400000000006E-2</v>
      </c>
      <c r="K1604" s="30" t="s">
        <v>259</v>
      </c>
      <c r="L1604" s="30" t="s">
        <v>27</v>
      </c>
      <c r="M1604" s="161">
        <v>1</v>
      </c>
      <c r="N1604" s="161">
        <v>7.89</v>
      </c>
      <c r="O1604" s="34">
        <v>7.89</v>
      </c>
      <c r="P1604" s="188">
        <v>79.85809360799999</v>
      </c>
      <c r="Q1604" s="188">
        <v>7.89</v>
      </c>
      <c r="R1604" s="188">
        <v>8.9335408679999997</v>
      </c>
      <c r="S1604" s="205"/>
      <c r="T1604" s="205"/>
    </row>
    <row r="1605" spans="1:20" ht="12.75" customHeight="1" x14ac:dyDescent="0.2">
      <c r="A1605" s="191"/>
      <c r="B1605" s="190"/>
      <c r="C1605" s="350"/>
      <c r="D1605" s="204"/>
      <c r="E1605" s="489"/>
      <c r="F1605" s="186"/>
      <c r="G1605" s="187"/>
      <c r="H1605" s="188"/>
      <c r="I1605" s="187"/>
      <c r="J1605" s="188"/>
      <c r="K1605" s="30"/>
      <c r="L1605" s="30"/>
      <c r="M1605" s="30"/>
      <c r="N1605" s="161"/>
      <c r="O1605" s="34">
        <v>0</v>
      </c>
      <c r="P1605" s="188"/>
      <c r="Q1605" s="188"/>
      <c r="R1605" s="188"/>
      <c r="S1605" s="205"/>
      <c r="T1605" s="205"/>
    </row>
    <row r="1606" spans="1:20" ht="12.75" customHeight="1" x14ac:dyDescent="0.2">
      <c r="A1606" s="191"/>
      <c r="B1606" s="190"/>
      <c r="C1606" s="350"/>
      <c r="D1606" s="204"/>
      <c r="E1606" s="489"/>
      <c r="F1606" s="186"/>
      <c r="G1606" s="187"/>
      <c r="H1606" s="188"/>
      <c r="I1606" s="187"/>
      <c r="J1606" s="188"/>
      <c r="K1606" s="30"/>
      <c r="L1606" s="30"/>
      <c r="M1606" s="32"/>
      <c r="N1606" s="161"/>
      <c r="O1606" s="34">
        <v>0</v>
      </c>
      <c r="P1606" s="188"/>
      <c r="Q1606" s="188"/>
      <c r="R1606" s="188"/>
      <c r="S1606" s="205"/>
      <c r="T1606" s="205"/>
    </row>
    <row r="1607" spans="1:20" ht="12.75" customHeight="1" x14ac:dyDescent="0.2">
      <c r="A1607" s="191"/>
      <c r="B1607" s="190"/>
      <c r="C1607" s="350"/>
      <c r="D1607" s="204"/>
      <c r="E1607" s="489"/>
      <c r="F1607" s="186"/>
      <c r="G1607" s="187"/>
      <c r="H1607" s="188"/>
      <c r="I1607" s="187"/>
      <c r="J1607" s="188"/>
      <c r="K1607" s="30"/>
      <c r="L1607" s="30"/>
      <c r="M1607" s="30"/>
      <c r="N1607" s="161"/>
      <c r="O1607" s="34">
        <v>0</v>
      </c>
      <c r="P1607" s="188"/>
      <c r="Q1607" s="188"/>
      <c r="R1607" s="188"/>
      <c r="S1607" s="205"/>
      <c r="T1607" s="205"/>
    </row>
    <row r="1608" spans="1:20" ht="12.75" customHeight="1" x14ac:dyDescent="0.2">
      <c r="A1608" s="191">
        <v>15</v>
      </c>
      <c r="B1608" s="190" t="s">
        <v>654</v>
      </c>
      <c r="C1608" s="350" t="s">
        <v>1739</v>
      </c>
      <c r="D1608" s="469" t="s">
        <v>1433</v>
      </c>
      <c r="E1608" s="489">
        <v>2</v>
      </c>
      <c r="F1608" s="186">
        <v>30.306693743999997</v>
      </c>
      <c r="G1608" s="187">
        <v>5.79</v>
      </c>
      <c r="H1608" s="188">
        <v>10.993473</v>
      </c>
      <c r="I1608" s="187">
        <v>0.09</v>
      </c>
      <c r="J1608" s="188">
        <v>0.2119743</v>
      </c>
      <c r="K1608" s="30" t="s">
        <v>259</v>
      </c>
      <c r="L1608" s="30" t="s">
        <v>27</v>
      </c>
      <c r="M1608" s="161">
        <v>1</v>
      </c>
      <c r="N1608" s="161">
        <v>16.87</v>
      </c>
      <c r="O1608" s="34">
        <v>16.87</v>
      </c>
      <c r="P1608" s="188">
        <v>60.613387487999994</v>
      </c>
      <c r="Q1608" s="188">
        <v>16.87</v>
      </c>
      <c r="R1608" s="188">
        <v>19.101246443999997</v>
      </c>
      <c r="S1608" s="205"/>
      <c r="T1608" s="205"/>
    </row>
    <row r="1609" spans="1:20" ht="12.75" customHeight="1" x14ac:dyDescent="0.2">
      <c r="A1609" s="191"/>
      <c r="B1609" s="190"/>
      <c r="C1609" s="350"/>
      <c r="D1609" s="204"/>
      <c r="E1609" s="489"/>
      <c r="F1609" s="186"/>
      <c r="G1609" s="187"/>
      <c r="H1609" s="188"/>
      <c r="I1609" s="187"/>
      <c r="J1609" s="188"/>
      <c r="K1609" s="30"/>
      <c r="L1609" s="30"/>
      <c r="M1609" s="30"/>
      <c r="N1609" s="161"/>
      <c r="O1609" s="34">
        <v>0</v>
      </c>
      <c r="P1609" s="188"/>
      <c r="Q1609" s="188"/>
      <c r="R1609" s="188"/>
      <c r="S1609" s="205"/>
      <c r="T1609" s="205"/>
    </row>
    <row r="1610" spans="1:20" ht="12.75" customHeight="1" x14ac:dyDescent="0.2">
      <c r="A1610" s="191"/>
      <c r="B1610" s="190"/>
      <c r="C1610" s="350"/>
      <c r="D1610" s="204"/>
      <c r="E1610" s="489"/>
      <c r="F1610" s="186"/>
      <c r="G1610" s="187"/>
      <c r="H1610" s="188"/>
      <c r="I1610" s="187"/>
      <c r="J1610" s="188"/>
      <c r="K1610" s="30"/>
      <c r="L1610" s="30"/>
      <c r="M1610" s="32"/>
      <c r="N1610" s="161"/>
      <c r="O1610" s="34">
        <v>0</v>
      </c>
      <c r="P1610" s="188"/>
      <c r="Q1610" s="188"/>
      <c r="R1610" s="188"/>
      <c r="S1610" s="205"/>
      <c r="T1610" s="205"/>
    </row>
    <row r="1611" spans="1:20" ht="12.75" customHeight="1" x14ac:dyDescent="0.2">
      <c r="A1611" s="191"/>
      <c r="B1611" s="190"/>
      <c r="C1611" s="350"/>
      <c r="D1611" s="204"/>
      <c r="E1611" s="489"/>
      <c r="F1611" s="186"/>
      <c r="G1611" s="187"/>
      <c r="H1611" s="188"/>
      <c r="I1611" s="187"/>
      <c r="J1611" s="188"/>
      <c r="K1611" s="30"/>
      <c r="L1611" s="30"/>
      <c r="M1611" s="30"/>
      <c r="N1611" s="161"/>
      <c r="O1611" s="34">
        <v>0</v>
      </c>
      <c r="P1611" s="188"/>
      <c r="Q1611" s="188"/>
      <c r="R1611" s="188"/>
      <c r="S1611" s="205"/>
      <c r="T1611" s="205"/>
    </row>
    <row r="1612" spans="1:20" ht="12.75" customHeight="1" x14ac:dyDescent="0.2">
      <c r="A1612" s="191">
        <v>16</v>
      </c>
      <c r="B1612" s="422" t="s">
        <v>455</v>
      </c>
      <c r="C1612" s="422" t="s">
        <v>1740</v>
      </c>
      <c r="D1612" s="217" t="s">
        <v>1297</v>
      </c>
      <c r="E1612" s="206">
        <v>2.1</v>
      </c>
      <c r="F1612" s="204">
        <v>34.363628437199999</v>
      </c>
      <c r="G1612" s="423">
        <v>8.3699999999999992</v>
      </c>
      <c r="H1612" s="301">
        <v>15.892118999999999</v>
      </c>
      <c r="I1612" s="423">
        <v>0.16</v>
      </c>
      <c r="J1612" s="301">
        <v>0.37684320000000004</v>
      </c>
      <c r="K1612" s="47" t="s">
        <v>456</v>
      </c>
      <c r="L1612" s="47" t="s">
        <v>33</v>
      </c>
      <c r="M1612" s="47">
        <v>1.339</v>
      </c>
      <c r="N1612" s="154">
        <v>9</v>
      </c>
      <c r="O1612" s="49">
        <v>12.051</v>
      </c>
      <c r="P1612" s="301">
        <v>72.163619718120003</v>
      </c>
      <c r="Q1612" s="301">
        <v>15.981</v>
      </c>
      <c r="R1612" s="301">
        <v>18.094666237199998</v>
      </c>
      <c r="S1612" s="205"/>
      <c r="T1612" s="205"/>
    </row>
    <row r="1613" spans="1:20" ht="12.75" customHeight="1" x14ac:dyDescent="0.2">
      <c r="A1613" s="191"/>
      <c r="B1613" s="422"/>
      <c r="C1613" s="422"/>
      <c r="D1613" s="218"/>
      <c r="E1613" s="206"/>
      <c r="F1613" s="204"/>
      <c r="G1613" s="423"/>
      <c r="H1613" s="301"/>
      <c r="I1613" s="423"/>
      <c r="J1613" s="301"/>
      <c r="K1613" s="47" t="s">
        <v>457</v>
      </c>
      <c r="L1613" s="47" t="s">
        <v>30</v>
      </c>
      <c r="M1613" s="47">
        <v>10</v>
      </c>
      <c r="N1613" s="154">
        <v>0.35</v>
      </c>
      <c r="O1613" s="49">
        <v>3.5</v>
      </c>
      <c r="P1613" s="301"/>
      <c r="Q1613" s="301"/>
      <c r="R1613" s="301"/>
      <c r="S1613" s="205"/>
      <c r="T1613" s="205"/>
    </row>
    <row r="1614" spans="1:20" ht="12.75" customHeight="1" x14ac:dyDescent="0.2">
      <c r="A1614" s="191"/>
      <c r="B1614" s="422"/>
      <c r="C1614" s="422"/>
      <c r="D1614" s="218"/>
      <c r="E1614" s="206"/>
      <c r="F1614" s="204"/>
      <c r="G1614" s="423"/>
      <c r="H1614" s="301"/>
      <c r="I1614" s="423"/>
      <c r="J1614" s="301"/>
      <c r="K1614" s="47" t="s">
        <v>458</v>
      </c>
      <c r="L1614" s="47" t="s">
        <v>30</v>
      </c>
      <c r="M1614" s="47">
        <v>1</v>
      </c>
      <c r="N1614" s="154">
        <v>0.43</v>
      </c>
      <c r="O1614" s="49">
        <v>0.43</v>
      </c>
      <c r="P1614" s="301"/>
      <c r="Q1614" s="301"/>
      <c r="R1614" s="301"/>
      <c r="S1614" s="205"/>
      <c r="T1614" s="205"/>
    </row>
    <row r="1615" spans="1:20" ht="12.75" customHeight="1" x14ac:dyDescent="0.2">
      <c r="A1615" s="191"/>
      <c r="B1615" s="422"/>
      <c r="C1615" s="422"/>
      <c r="D1615" s="219"/>
      <c r="E1615" s="206"/>
      <c r="F1615" s="204"/>
      <c r="G1615" s="423"/>
      <c r="H1615" s="301"/>
      <c r="I1615" s="423"/>
      <c r="J1615" s="301"/>
      <c r="K1615" s="47"/>
      <c r="L1615" s="47"/>
      <c r="M1615" s="47"/>
      <c r="N1615" s="154"/>
      <c r="O1615" s="49">
        <v>0</v>
      </c>
      <c r="P1615" s="301"/>
      <c r="Q1615" s="301"/>
      <c r="R1615" s="301"/>
      <c r="S1615" s="205"/>
      <c r="T1615" s="205"/>
    </row>
    <row r="1616" spans="1:20" ht="12.75" customHeight="1" x14ac:dyDescent="0.2">
      <c r="A1616" s="191">
        <v>17</v>
      </c>
      <c r="B1616" s="422" t="s">
        <v>198</v>
      </c>
      <c r="C1616" s="422" t="s">
        <v>1741</v>
      </c>
      <c r="D1616" s="422" t="s">
        <v>1462</v>
      </c>
      <c r="E1616" s="206">
        <v>36.700000000000003</v>
      </c>
      <c r="F1616" s="204">
        <v>0.57955942199999999</v>
      </c>
      <c r="G1616" s="423">
        <v>6.0999999999999999E-2</v>
      </c>
      <c r="H1616" s="301">
        <v>0.1158207</v>
      </c>
      <c r="I1616" s="423">
        <v>4.5999999999999999E-3</v>
      </c>
      <c r="J1616" s="301">
        <v>1.0834241999999999E-2</v>
      </c>
      <c r="K1616" s="47" t="s">
        <v>459</v>
      </c>
      <c r="L1616" s="47" t="s">
        <v>30</v>
      </c>
      <c r="M1616" s="47">
        <v>1</v>
      </c>
      <c r="N1616" s="154">
        <v>0.4</v>
      </c>
      <c r="O1616" s="49">
        <v>0.4</v>
      </c>
      <c r="P1616" s="301">
        <v>21.2698307874</v>
      </c>
      <c r="Q1616" s="301">
        <v>0.4</v>
      </c>
      <c r="R1616" s="301">
        <v>0.45290448000000005</v>
      </c>
      <c r="S1616" s="205"/>
      <c r="T1616" s="205"/>
    </row>
    <row r="1617" spans="1:20" ht="12.75" customHeight="1" x14ac:dyDescent="0.2">
      <c r="A1617" s="191"/>
      <c r="B1617" s="422"/>
      <c r="C1617" s="422"/>
      <c r="D1617" s="378"/>
      <c r="E1617" s="206"/>
      <c r="F1617" s="204"/>
      <c r="G1617" s="423"/>
      <c r="H1617" s="301"/>
      <c r="I1617" s="423"/>
      <c r="J1617" s="301"/>
      <c r="K1617" s="47"/>
      <c r="L1617" s="47"/>
      <c r="M1617" s="47"/>
      <c r="N1617" s="154"/>
      <c r="O1617" s="49">
        <v>0</v>
      </c>
      <c r="P1617" s="301"/>
      <c r="Q1617" s="301"/>
      <c r="R1617" s="301"/>
      <c r="S1617" s="205"/>
      <c r="T1617" s="205"/>
    </row>
    <row r="1618" spans="1:20" ht="12.75" customHeight="1" x14ac:dyDescent="0.2">
      <c r="A1618" s="191"/>
      <c r="B1618" s="422"/>
      <c r="C1618" s="422"/>
      <c r="D1618" s="378"/>
      <c r="E1618" s="206"/>
      <c r="F1618" s="204"/>
      <c r="G1618" s="423"/>
      <c r="H1618" s="301"/>
      <c r="I1618" s="423"/>
      <c r="J1618" s="301"/>
      <c r="K1618" s="47"/>
      <c r="L1618" s="47"/>
      <c r="M1618" s="47"/>
      <c r="N1618" s="154"/>
      <c r="O1618" s="49">
        <v>0</v>
      </c>
      <c r="P1618" s="301"/>
      <c r="Q1618" s="301"/>
      <c r="R1618" s="301"/>
      <c r="S1618" s="205"/>
      <c r="T1618" s="205"/>
    </row>
    <row r="1619" spans="1:20" ht="12.75" customHeight="1" x14ac:dyDescent="0.2">
      <c r="A1619" s="191"/>
      <c r="B1619" s="422"/>
      <c r="C1619" s="422"/>
      <c r="D1619" s="378"/>
      <c r="E1619" s="206"/>
      <c r="F1619" s="204"/>
      <c r="G1619" s="423"/>
      <c r="H1619" s="301"/>
      <c r="I1619" s="423"/>
      <c r="J1619" s="301"/>
      <c r="K1619" s="47"/>
      <c r="L1619" s="47"/>
      <c r="M1619" s="47"/>
      <c r="N1619" s="154"/>
      <c r="O1619" s="49">
        <v>0</v>
      </c>
      <c r="P1619" s="301"/>
      <c r="Q1619" s="301"/>
      <c r="R1619" s="301"/>
      <c r="S1619" s="205"/>
      <c r="T1619" s="205"/>
    </row>
    <row r="1620" spans="1:20" s="44" customFormat="1" ht="12.75" customHeight="1" x14ac:dyDescent="0.2">
      <c r="A1620" s="456"/>
      <c r="B1620" s="459"/>
      <c r="C1620" s="462" t="s">
        <v>1319</v>
      </c>
      <c r="D1620" s="459"/>
      <c r="E1620" s="474"/>
      <c r="F1620" s="477">
        <v>0</v>
      </c>
      <c r="G1620" s="500"/>
      <c r="H1620" s="470">
        <v>0</v>
      </c>
      <c r="I1620" s="497"/>
      <c r="J1620" s="470">
        <v>0</v>
      </c>
      <c r="K1620" s="88"/>
      <c r="L1620" s="88"/>
      <c r="M1620" s="88"/>
      <c r="N1620" s="89"/>
      <c r="O1620" s="90">
        <v>0</v>
      </c>
      <c r="P1620" s="470">
        <v>0</v>
      </c>
      <c r="Q1620" s="470">
        <v>0</v>
      </c>
      <c r="R1620" s="470">
        <v>0</v>
      </c>
      <c r="S1620" s="480"/>
      <c r="T1620" s="503"/>
    </row>
    <row r="1621" spans="1:20" s="44" customFormat="1" ht="12.75" customHeight="1" x14ac:dyDescent="0.2">
      <c r="A1621" s="457"/>
      <c r="B1621" s="460"/>
      <c r="C1621" s="463"/>
      <c r="D1621" s="460"/>
      <c r="E1621" s="475"/>
      <c r="F1621" s="478"/>
      <c r="G1621" s="501"/>
      <c r="H1621" s="471"/>
      <c r="I1621" s="498"/>
      <c r="J1621" s="471"/>
      <c r="K1621" s="88"/>
      <c r="L1621" s="88"/>
      <c r="M1621" s="88"/>
      <c r="N1621" s="89"/>
      <c r="O1621" s="90">
        <v>0</v>
      </c>
      <c r="P1621" s="471"/>
      <c r="Q1621" s="471"/>
      <c r="R1621" s="471"/>
      <c r="S1621" s="480"/>
      <c r="T1621" s="503"/>
    </row>
    <row r="1622" spans="1:20" s="44" customFormat="1" ht="12.75" customHeight="1" x14ac:dyDescent="0.2">
      <c r="A1622" s="457"/>
      <c r="B1622" s="460"/>
      <c r="C1622" s="463"/>
      <c r="D1622" s="460"/>
      <c r="E1622" s="475"/>
      <c r="F1622" s="478"/>
      <c r="G1622" s="501"/>
      <c r="H1622" s="471"/>
      <c r="I1622" s="498"/>
      <c r="J1622" s="471"/>
      <c r="K1622" s="88"/>
      <c r="L1622" s="88"/>
      <c r="M1622" s="88"/>
      <c r="N1622" s="89"/>
      <c r="O1622" s="90">
        <v>0</v>
      </c>
      <c r="P1622" s="471"/>
      <c r="Q1622" s="471"/>
      <c r="R1622" s="471"/>
      <c r="S1622" s="480"/>
      <c r="T1622" s="503"/>
    </row>
    <row r="1623" spans="1:20" s="44" customFormat="1" ht="12.75" customHeight="1" x14ac:dyDescent="0.2">
      <c r="A1623" s="458"/>
      <c r="B1623" s="461"/>
      <c r="C1623" s="464"/>
      <c r="D1623" s="461"/>
      <c r="E1623" s="476"/>
      <c r="F1623" s="479"/>
      <c r="G1623" s="502"/>
      <c r="H1623" s="472"/>
      <c r="I1623" s="499"/>
      <c r="J1623" s="472"/>
      <c r="K1623" s="88"/>
      <c r="L1623" s="88"/>
      <c r="M1623" s="88"/>
      <c r="N1623" s="89"/>
      <c r="O1623" s="90">
        <v>0</v>
      </c>
      <c r="P1623" s="472"/>
      <c r="Q1623" s="472"/>
      <c r="R1623" s="472"/>
      <c r="S1623" s="480"/>
      <c r="T1623" s="503"/>
    </row>
    <row r="1624" spans="1:20" s="44" customFormat="1" ht="12.75" customHeight="1" x14ac:dyDescent="0.2">
      <c r="A1624" s="456"/>
      <c r="B1624" s="459"/>
      <c r="C1624" s="462" t="s">
        <v>1320</v>
      </c>
      <c r="D1624" s="459"/>
      <c r="E1624" s="474"/>
      <c r="F1624" s="477">
        <v>0</v>
      </c>
      <c r="G1624" s="500"/>
      <c r="H1624" s="470">
        <v>0</v>
      </c>
      <c r="I1624" s="497"/>
      <c r="J1624" s="470">
        <v>0</v>
      </c>
      <c r="K1624" s="88"/>
      <c r="L1624" s="88"/>
      <c r="M1624" s="88"/>
      <c r="N1624" s="89"/>
      <c r="O1624" s="90">
        <v>0</v>
      </c>
      <c r="P1624" s="470">
        <v>0</v>
      </c>
      <c r="Q1624" s="470">
        <v>0</v>
      </c>
      <c r="R1624" s="470">
        <v>0</v>
      </c>
      <c r="S1624" s="480"/>
      <c r="T1624" s="481">
        <v>1.2563874694798229E-2</v>
      </c>
    </row>
    <row r="1625" spans="1:20" s="44" customFormat="1" ht="12.75" customHeight="1" x14ac:dyDescent="0.2">
      <c r="A1625" s="457"/>
      <c r="B1625" s="460"/>
      <c r="C1625" s="463"/>
      <c r="D1625" s="460"/>
      <c r="E1625" s="475"/>
      <c r="F1625" s="478"/>
      <c r="G1625" s="501"/>
      <c r="H1625" s="471"/>
      <c r="I1625" s="498"/>
      <c r="J1625" s="471"/>
      <c r="K1625" s="88"/>
      <c r="L1625" s="88"/>
      <c r="M1625" s="88"/>
      <c r="N1625" s="89"/>
      <c r="O1625" s="90">
        <v>0</v>
      </c>
      <c r="P1625" s="471"/>
      <c r="Q1625" s="471"/>
      <c r="R1625" s="471"/>
      <c r="S1625" s="480"/>
      <c r="T1625" s="481"/>
    </row>
    <row r="1626" spans="1:20" s="44" customFormat="1" ht="12.75" customHeight="1" x14ac:dyDescent="0.2">
      <c r="A1626" s="457"/>
      <c r="B1626" s="460"/>
      <c r="C1626" s="463"/>
      <c r="D1626" s="460"/>
      <c r="E1626" s="475"/>
      <c r="F1626" s="478"/>
      <c r="G1626" s="501"/>
      <c r="H1626" s="471"/>
      <c r="I1626" s="498"/>
      <c r="J1626" s="471"/>
      <c r="K1626" s="88"/>
      <c r="L1626" s="88"/>
      <c r="M1626" s="88"/>
      <c r="N1626" s="89"/>
      <c r="O1626" s="90">
        <v>0</v>
      </c>
      <c r="P1626" s="471"/>
      <c r="Q1626" s="471"/>
      <c r="R1626" s="471"/>
      <c r="S1626" s="480"/>
      <c r="T1626" s="481"/>
    </row>
    <row r="1627" spans="1:20" s="44" customFormat="1" ht="12.75" customHeight="1" x14ac:dyDescent="0.2">
      <c r="A1627" s="458"/>
      <c r="B1627" s="461"/>
      <c r="C1627" s="464"/>
      <c r="D1627" s="461"/>
      <c r="E1627" s="476"/>
      <c r="F1627" s="479"/>
      <c r="G1627" s="502"/>
      <c r="H1627" s="472"/>
      <c r="I1627" s="499"/>
      <c r="J1627" s="472"/>
      <c r="K1627" s="88"/>
      <c r="L1627" s="88"/>
      <c r="M1627" s="88"/>
      <c r="N1627" s="89"/>
      <c r="O1627" s="90">
        <v>0</v>
      </c>
      <c r="P1627" s="472"/>
      <c r="Q1627" s="472"/>
      <c r="R1627" s="472"/>
      <c r="S1627" s="480"/>
      <c r="T1627" s="481"/>
    </row>
    <row r="1628" spans="1:20" ht="12.75" customHeight="1" x14ac:dyDescent="0.2">
      <c r="A1628" s="191"/>
      <c r="B1628" s="190"/>
      <c r="C1628" s="482" t="s">
        <v>1742</v>
      </c>
      <c r="D1628" s="328"/>
      <c r="E1628" s="489"/>
      <c r="F1628" s="186">
        <v>0</v>
      </c>
      <c r="G1628" s="187"/>
      <c r="H1628" s="188">
        <v>0</v>
      </c>
      <c r="I1628" s="187"/>
      <c r="J1628" s="188">
        <v>0</v>
      </c>
      <c r="K1628" s="30"/>
      <c r="L1628" s="30"/>
      <c r="M1628" s="147"/>
      <c r="N1628" s="147"/>
      <c r="O1628" s="34">
        <v>0</v>
      </c>
      <c r="P1628" s="188">
        <v>0</v>
      </c>
      <c r="Q1628" s="188">
        <v>0</v>
      </c>
      <c r="R1628" s="188">
        <v>0</v>
      </c>
      <c r="S1628" s="205">
        <v>0</v>
      </c>
      <c r="T1628" s="205">
        <v>0</v>
      </c>
    </row>
    <row r="1629" spans="1:20" ht="12.75" customHeight="1" x14ac:dyDescent="0.2">
      <c r="A1629" s="191"/>
      <c r="B1629" s="190"/>
      <c r="C1629" s="482"/>
      <c r="D1629" s="328"/>
      <c r="E1629" s="489"/>
      <c r="F1629" s="186"/>
      <c r="G1629" s="187"/>
      <c r="H1629" s="188"/>
      <c r="I1629" s="187"/>
      <c r="J1629" s="188"/>
      <c r="K1629" s="30"/>
      <c r="L1629" s="30"/>
      <c r="M1629" s="30"/>
      <c r="N1629" s="147"/>
      <c r="O1629" s="34">
        <v>0</v>
      </c>
      <c r="P1629" s="188"/>
      <c r="Q1629" s="188"/>
      <c r="R1629" s="188"/>
      <c r="S1629" s="205"/>
      <c r="T1629" s="205"/>
    </row>
    <row r="1630" spans="1:20" ht="12.75" customHeight="1" x14ac:dyDescent="0.2">
      <c r="A1630" s="191"/>
      <c r="B1630" s="190"/>
      <c r="C1630" s="482"/>
      <c r="D1630" s="328"/>
      <c r="E1630" s="489"/>
      <c r="F1630" s="186"/>
      <c r="G1630" s="187"/>
      <c r="H1630" s="188"/>
      <c r="I1630" s="187"/>
      <c r="J1630" s="188"/>
      <c r="K1630" s="30"/>
      <c r="L1630" s="30"/>
      <c r="M1630" s="32"/>
      <c r="N1630" s="147"/>
      <c r="O1630" s="34">
        <v>0</v>
      </c>
      <c r="P1630" s="188"/>
      <c r="Q1630" s="188"/>
      <c r="R1630" s="188"/>
      <c r="S1630" s="205"/>
      <c r="T1630" s="205"/>
    </row>
    <row r="1631" spans="1:20" ht="12.75" customHeight="1" x14ac:dyDescent="0.2">
      <c r="A1631" s="191"/>
      <c r="B1631" s="190"/>
      <c r="C1631" s="482"/>
      <c r="D1631" s="328"/>
      <c r="E1631" s="489"/>
      <c r="F1631" s="186"/>
      <c r="G1631" s="187"/>
      <c r="H1631" s="188"/>
      <c r="I1631" s="187"/>
      <c r="J1631" s="188"/>
      <c r="K1631" s="30"/>
      <c r="L1631" s="30"/>
      <c r="M1631" s="30"/>
      <c r="N1631" s="147"/>
      <c r="O1631" s="34">
        <v>0</v>
      </c>
      <c r="P1631" s="188"/>
      <c r="Q1631" s="188"/>
      <c r="R1631" s="188"/>
      <c r="S1631" s="205"/>
      <c r="T1631" s="205"/>
    </row>
    <row r="1632" spans="1:20" ht="12.75" customHeight="1" x14ac:dyDescent="0.2">
      <c r="A1632" s="388">
        <v>1</v>
      </c>
      <c r="B1632" s="350" t="s">
        <v>1230</v>
      </c>
      <c r="C1632" s="350" t="s">
        <v>1437</v>
      </c>
      <c r="D1632" s="469" t="s">
        <v>1433</v>
      </c>
      <c r="E1632" s="473">
        <v>1</v>
      </c>
      <c r="F1632" s="204">
        <v>92.915909999999997</v>
      </c>
      <c r="G1632" s="352">
        <v>17.7</v>
      </c>
      <c r="H1632" s="301">
        <v>33.606989999999996</v>
      </c>
      <c r="I1632" s="352"/>
      <c r="J1632" s="301">
        <v>0</v>
      </c>
      <c r="K1632" s="42" t="s">
        <v>1258</v>
      </c>
      <c r="L1632" s="42" t="s">
        <v>27</v>
      </c>
      <c r="M1632" s="42">
        <v>1</v>
      </c>
      <c r="N1632" s="159">
        <v>55</v>
      </c>
      <c r="O1632" s="49">
        <v>55</v>
      </c>
      <c r="P1632" s="301">
        <v>92.915909999999997</v>
      </c>
      <c r="Q1632" s="301">
        <v>55</v>
      </c>
      <c r="R1632" s="301">
        <v>59.308919999999993</v>
      </c>
      <c r="S1632" s="205"/>
      <c r="T1632" s="205"/>
    </row>
    <row r="1633" spans="1:20" ht="12.75" customHeight="1" x14ac:dyDescent="0.2">
      <c r="A1633" s="388"/>
      <c r="B1633" s="350"/>
      <c r="C1633" s="350"/>
      <c r="D1633" s="204"/>
      <c r="E1633" s="473"/>
      <c r="F1633" s="204"/>
      <c r="G1633" s="352"/>
      <c r="H1633" s="301"/>
      <c r="I1633" s="352"/>
      <c r="J1633" s="301"/>
      <c r="K1633" s="42"/>
      <c r="L1633" s="42"/>
      <c r="M1633" s="42"/>
      <c r="N1633" s="159"/>
      <c r="O1633" s="49">
        <v>0</v>
      </c>
      <c r="P1633" s="301"/>
      <c r="Q1633" s="301"/>
      <c r="R1633" s="301"/>
      <c r="S1633" s="205"/>
      <c r="T1633" s="205"/>
    </row>
    <row r="1634" spans="1:20" ht="12.75" customHeight="1" x14ac:dyDescent="0.2">
      <c r="A1634" s="388"/>
      <c r="B1634" s="350"/>
      <c r="C1634" s="350"/>
      <c r="D1634" s="204"/>
      <c r="E1634" s="473"/>
      <c r="F1634" s="204"/>
      <c r="G1634" s="352"/>
      <c r="H1634" s="301"/>
      <c r="I1634" s="352"/>
      <c r="J1634" s="301"/>
      <c r="K1634" s="42"/>
      <c r="L1634" s="42"/>
      <c r="M1634" s="68"/>
      <c r="N1634" s="159"/>
      <c r="O1634" s="49">
        <v>0</v>
      </c>
      <c r="P1634" s="301"/>
      <c r="Q1634" s="301"/>
      <c r="R1634" s="301"/>
      <c r="S1634" s="205"/>
      <c r="T1634" s="205"/>
    </row>
    <row r="1635" spans="1:20" ht="12.75" customHeight="1" x14ac:dyDescent="0.2">
      <c r="A1635" s="388"/>
      <c r="B1635" s="350"/>
      <c r="C1635" s="350"/>
      <c r="D1635" s="204"/>
      <c r="E1635" s="473"/>
      <c r="F1635" s="204"/>
      <c r="G1635" s="352"/>
      <c r="H1635" s="301"/>
      <c r="I1635" s="352"/>
      <c r="J1635" s="301"/>
      <c r="K1635" s="42"/>
      <c r="L1635" s="42"/>
      <c r="M1635" s="42"/>
      <c r="N1635" s="159"/>
      <c r="O1635" s="49">
        <v>0</v>
      </c>
      <c r="P1635" s="301"/>
      <c r="Q1635" s="301"/>
      <c r="R1635" s="301"/>
      <c r="S1635" s="205"/>
      <c r="T1635" s="205"/>
    </row>
    <row r="1636" spans="1:20" ht="12.75" customHeight="1" x14ac:dyDescent="0.2">
      <c r="A1636" s="388">
        <v>2</v>
      </c>
      <c r="B1636" s="350" t="s">
        <v>46</v>
      </c>
      <c r="C1636" s="350" t="s">
        <v>1743</v>
      </c>
      <c r="D1636" s="469" t="s">
        <v>1433</v>
      </c>
      <c r="E1636" s="473">
        <v>1</v>
      </c>
      <c r="F1636" s="204">
        <v>56.073887999999997</v>
      </c>
      <c r="G1636" s="352"/>
      <c r="H1636" s="301">
        <v>0</v>
      </c>
      <c r="I1636" s="352"/>
      <c r="J1636" s="301">
        <v>0</v>
      </c>
      <c r="K1636" s="42" t="s">
        <v>1259</v>
      </c>
      <c r="L1636" s="42" t="s">
        <v>27</v>
      </c>
      <c r="M1636" s="42">
        <v>1</v>
      </c>
      <c r="N1636" s="159">
        <v>52</v>
      </c>
      <c r="O1636" s="49">
        <v>52</v>
      </c>
      <c r="P1636" s="301">
        <v>56.073887999999997</v>
      </c>
      <c r="Q1636" s="301">
        <v>52</v>
      </c>
      <c r="R1636" s="301">
        <v>56.073887999999997</v>
      </c>
      <c r="S1636" s="205"/>
      <c r="T1636" s="205"/>
    </row>
    <row r="1637" spans="1:20" ht="12.75" customHeight="1" x14ac:dyDescent="0.2">
      <c r="A1637" s="388"/>
      <c r="B1637" s="350"/>
      <c r="C1637" s="350"/>
      <c r="D1637" s="204"/>
      <c r="E1637" s="473"/>
      <c r="F1637" s="204"/>
      <c r="G1637" s="352"/>
      <c r="H1637" s="301"/>
      <c r="I1637" s="352"/>
      <c r="J1637" s="301"/>
      <c r="K1637" s="42"/>
      <c r="L1637" s="42"/>
      <c r="M1637" s="42"/>
      <c r="N1637" s="159"/>
      <c r="O1637" s="49">
        <v>0</v>
      </c>
      <c r="P1637" s="301"/>
      <c r="Q1637" s="301"/>
      <c r="R1637" s="301"/>
      <c r="S1637" s="205"/>
      <c r="T1637" s="205"/>
    </row>
    <row r="1638" spans="1:20" ht="12.75" customHeight="1" x14ac:dyDescent="0.2">
      <c r="A1638" s="388"/>
      <c r="B1638" s="350"/>
      <c r="C1638" s="350"/>
      <c r="D1638" s="204"/>
      <c r="E1638" s="473"/>
      <c r="F1638" s="204"/>
      <c r="G1638" s="352"/>
      <c r="H1638" s="301"/>
      <c r="I1638" s="352"/>
      <c r="J1638" s="301"/>
      <c r="K1638" s="42"/>
      <c r="L1638" s="42"/>
      <c r="M1638" s="68"/>
      <c r="N1638" s="159"/>
      <c r="O1638" s="49">
        <v>0</v>
      </c>
      <c r="P1638" s="301"/>
      <c r="Q1638" s="301"/>
      <c r="R1638" s="301"/>
      <c r="S1638" s="205"/>
      <c r="T1638" s="205"/>
    </row>
    <row r="1639" spans="1:20" ht="12.75" customHeight="1" x14ac:dyDescent="0.2">
      <c r="A1639" s="388"/>
      <c r="B1639" s="350"/>
      <c r="C1639" s="350"/>
      <c r="D1639" s="204"/>
      <c r="E1639" s="473"/>
      <c r="F1639" s="204"/>
      <c r="G1639" s="352"/>
      <c r="H1639" s="301"/>
      <c r="I1639" s="352"/>
      <c r="J1639" s="301"/>
      <c r="K1639" s="42"/>
      <c r="L1639" s="42"/>
      <c r="M1639" s="42"/>
      <c r="N1639" s="159"/>
      <c r="O1639" s="49">
        <v>0</v>
      </c>
      <c r="P1639" s="301"/>
      <c r="Q1639" s="301"/>
      <c r="R1639" s="301"/>
      <c r="S1639" s="205"/>
      <c r="T1639" s="205"/>
    </row>
    <row r="1640" spans="1:20" ht="12.75" customHeight="1" x14ac:dyDescent="0.2">
      <c r="A1640" s="388">
        <v>3</v>
      </c>
      <c r="B1640" s="350" t="s">
        <v>202</v>
      </c>
      <c r="C1640" s="350" t="s">
        <v>1438</v>
      </c>
      <c r="D1640" s="469" t="s">
        <v>1433</v>
      </c>
      <c r="E1640" s="473">
        <v>57</v>
      </c>
      <c r="F1640" s="204">
        <v>4.3667159999999994</v>
      </c>
      <c r="G1640" s="352">
        <v>0.88</v>
      </c>
      <c r="H1640" s="301">
        <v>1.6708559999999999</v>
      </c>
      <c r="I1640" s="424"/>
      <c r="J1640" s="301">
        <v>0</v>
      </c>
      <c r="K1640" s="42" t="s">
        <v>203</v>
      </c>
      <c r="L1640" s="108" t="s">
        <v>27</v>
      </c>
      <c r="M1640" s="108">
        <v>1</v>
      </c>
      <c r="N1640" s="159">
        <v>2.5</v>
      </c>
      <c r="O1640" s="49">
        <v>2.5</v>
      </c>
      <c r="P1640" s="301">
        <v>248.90281199999995</v>
      </c>
      <c r="Q1640" s="301">
        <v>2.5</v>
      </c>
      <c r="R1640" s="301">
        <v>2.6958599999999997</v>
      </c>
      <c r="S1640" s="205"/>
      <c r="T1640" s="205"/>
    </row>
    <row r="1641" spans="1:20" ht="12.75" customHeight="1" x14ac:dyDescent="0.2">
      <c r="A1641" s="388"/>
      <c r="B1641" s="350"/>
      <c r="C1641" s="328"/>
      <c r="D1641" s="204"/>
      <c r="E1641" s="473"/>
      <c r="F1641" s="204"/>
      <c r="G1641" s="352"/>
      <c r="H1641" s="301"/>
      <c r="I1641" s="424"/>
      <c r="J1641" s="301"/>
      <c r="K1641" s="42"/>
      <c r="L1641" s="42"/>
      <c r="M1641" s="42"/>
      <c r="N1641" s="159"/>
      <c r="O1641" s="49">
        <v>0</v>
      </c>
      <c r="P1641" s="301"/>
      <c r="Q1641" s="301"/>
      <c r="R1641" s="301"/>
      <c r="S1641" s="205"/>
      <c r="T1641" s="205"/>
    </row>
    <row r="1642" spans="1:20" ht="12.75" customHeight="1" x14ac:dyDescent="0.2">
      <c r="A1642" s="388"/>
      <c r="B1642" s="350"/>
      <c r="C1642" s="328"/>
      <c r="D1642" s="204"/>
      <c r="E1642" s="473"/>
      <c r="F1642" s="204"/>
      <c r="G1642" s="352"/>
      <c r="H1642" s="301"/>
      <c r="I1642" s="424"/>
      <c r="J1642" s="301"/>
      <c r="K1642" s="42"/>
      <c r="L1642" s="42"/>
      <c r="M1642" s="68"/>
      <c r="N1642" s="159"/>
      <c r="O1642" s="49">
        <v>0</v>
      </c>
      <c r="P1642" s="301"/>
      <c r="Q1642" s="301"/>
      <c r="R1642" s="301"/>
      <c r="S1642" s="205"/>
      <c r="T1642" s="205"/>
    </row>
    <row r="1643" spans="1:20" ht="12.75" customHeight="1" x14ac:dyDescent="0.2">
      <c r="A1643" s="388"/>
      <c r="B1643" s="350"/>
      <c r="C1643" s="328"/>
      <c r="D1643" s="204"/>
      <c r="E1643" s="473"/>
      <c r="F1643" s="204"/>
      <c r="G1643" s="352"/>
      <c r="H1643" s="301"/>
      <c r="I1643" s="424"/>
      <c r="J1643" s="301"/>
      <c r="K1643" s="42"/>
      <c r="L1643" s="42"/>
      <c r="M1643" s="42"/>
      <c r="N1643" s="159"/>
      <c r="O1643" s="49">
        <v>0</v>
      </c>
      <c r="P1643" s="301"/>
      <c r="Q1643" s="301"/>
      <c r="R1643" s="301"/>
      <c r="S1643" s="205"/>
      <c r="T1643" s="205"/>
    </row>
    <row r="1644" spans="1:20" ht="12.75" customHeight="1" x14ac:dyDescent="0.2">
      <c r="A1644" s="388">
        <v>4</v>
      </c>
      <c r="B1644" s="350" t="s">
        <v>202</v>
      </c>
      <c r="C1644" s="350" t="s">
        <v>1439</v>
      </c>
      <c r="D1644" s="469" t="s">
        <v>1433</v>
      </c>
      <c r="E1644" s="473">
        <v>22</v>
      </c>
      <c r="F1644" s="204">
        <v>4.3667159999999994</v>
      </c>
      <c r="G1644" s="352">
        <v>0.88</v>
      </c>
      <c r="H1644" s="301">
        <v>1.6708559999999999</v>
      </c>
      <c r="I1644" s="424"/>
      <c r="J1644" s="301">
        <v>0</v>
      </c>
      <c r="K1644" s="42" t="s">
        <v>203</v>
      </c>
      <c r="L1644" s="108" t="s">
        <v>27</v>
      </c>
      <c r="M1644" s="108">
        <v>1</v>
      </c>
      <c r="N1644" s="159">
        <v>2.5</v>
      </c>
      <c r="O1644" s="49">
        <v>2.5</v>
      </c>
      <c r="P1644" s="301">
        <v>96.067751999999984</v>
      </c>
      <c r="Q1644" s="301">
        <v>2.5</v>
      </c>
      <c r="R1644" s="301">
        <v>2.6958599999999997</v>
      </c>
      <c r="S1644" s="205"/>
      <c r="T1644" s="205"/>
    </row>
    <row r="1645" spans="1:20" ht="12.75" customHeight="1" x14ac:dyDescent="0.2">
      <c r="A1645" s="388"/>
      <c r="B1645" s="350"/>
      <c r="C1645" s="328"/>
      <c r="D1645" s="204"/>
      <c r="E1645" s="473"/>
      <c r="F1645" s="204"/>
      <c r="G1645" s="352"/>
      <c r="H1645" s="301"/>
      <c r="I1645" s="424"/>
      <c r="J1645" s="301"/>
      <c r="K1645" s="42"/>
      <c r="L1645" s="42"/>
      <c r="M1645" s="42"/>
      <c r="N1645" s="159"/>
      <c r="O1645" s="49">
        <v>0</v>
      </c>
      <c r="P1645" s="301"/>
      <c r="Q1645" s="301"/>
      <c r="R1645" s="301"/>
      <c r="S1645" s="205"/>
      <c r="T1645" s="205"/>
    </row>
    <row r="1646" spans="1:20" ht="12.75" customHeight="1" x14ac:dyDescent="0.2">
      <c r="A1646" s="388"/>
      <c r="B1646" s="350"/>
      <c r="C1646" s="328"/>
      <c r="D1646" s="204"/>
      <c r="E1646" s="473"/>
      <c r="F1646" s="204"/>
      <c r="G1646" s="352"/>
      <c r="H1646" s="301"/>
      <c r="I1646" s="424"/>
      <c r="J1646" s="301"/>
      <c r="K1646" s="42"/>
      <c r="L1646" s="42"/>
      <c r="M1646" s="68"/>
      <c r="N1646" s="159"/>
      <c r="O1646" s="49">
        <v>0</v>
      </c>
      <c r="P1646" s="301"/>
      <c r="Q1646" s="301"/>
      <c r="R1646" s="301"/>
      <c r="S1646" s="205"/>
      <c r="T1646" s="205"/>
    </row>
    <row r="1647" spans="1:20" ht="12.75" customHeight="1" x14ac:dyDescent="0.2">
      <c r="A1647" s="388"/>
      <c r="B1647" s="350"/>
      <c r="C1647" s="328"/>
      <c r="D1647" s="204"/>
      <c r="E1647" s="473"/>
      <c r="F1647" s="204"/>
      <c r="G1647" s="352"/>
      <c r="H1647" s="301"/>
      <c r="I1647" s="424"/>
      <c r="J1647" s="301"/>
      <c r="K1647" s="42"/>
      <c r="L1647" s="42"/>
      <c r="M1647" s="42"/>
      <c r="N1647" s="159"/>
      <c r="O1647" s="49">
        <v>0</v>
      </c>
      <c r="P1647" s="301"/>
      <c r="Q1647" s="301"/>
      <c r="R1647" s="301"/>
      <c r="S1647" s="205"/>
      <c r="T1647" s="205"/>
    </row>
    <row r="1648" spans="1:20" ht="12.75" customHeight="1" x14ac:dyDescent="0.2">
      <c r="A1648" s="388">
        <v>5</v>
      </c>
      <c r="B1648" s="350" t="s">
        <v>1235</v>
      </c>
      <c r="C1648" s="350" t="s">
        <v>1440</v>
      </c>
      <c r="D1648" s="469" t="s">
        <v>1433</v>
      </c>
      <c r="E1648" s="473">
        <v>12</v>
      </c>
      <c r="F1648" s="204">
        <v>4.4806379999999999</v>
      </c>
      <c r="G1648" s="352">
        <v>0.94</v>
      </c>
      <c r="H1648" s="301">
        <v>1.784778</v>
      </c>
      <c r="I1648" s="352"/>
      <c r="J1648" s="301">
        <v>0</v>
      </c>
      <c r="K1648" s="42" t="s">
        <v>1260</v>
      </c>
      <c r="L1648" s="108" t="s">
        <v>27</v>
      </c>
      <c r="M1648" s="108">
        <v>1</v>
      </c>
      <c r="N1648" s="159">
        <v>2.5</v>
      </c>
      <c r="O1648" s="49">
        <v>2.5</v>
      </c>
      <c r="P1648" s="301">
        <v>53.767656000000002</v>
      </c>
      <c r="Q1648" s="301">
        <v>2.5</v>
      </c>
      <c r="R1648" s="301">
        <v>2.6958599999999997</v>
      </c>
      <c r="S1648" s="205"/>
      <c r="T1648" s="205"/>
    </row>
    <row r="1649" spans="1:20" ht="12.75" customHeight="1" x14ac:dyDescent="0.2">
      <c r="A1649" s="388"/>
      <c r="B1649" s="350"/>
      <c r="C1649" s="350"/>
      <c r="D1649" s="204"/>
      <c r="E1649" s="473"/>
      <c r="F1649" s="204"/>
      <c r="G1649" s="352"/>
      <c r="H1649" s="301"/>
      <c r="I1649" s="352"/>
      <c r="J1649" s="301"/>
      <c r="K1649" s="42"/>
      <c r="L1649" s="42"/>
      <c r="M1649" s="42"/>
      <c r="N1649" s="159"/>
      <c r="O1649" s="49">
        <v>0</v>
      </c>
      <c r="P1649" s="301"/>
      <c r="Q1649" s="301"/>
      <c r="R1649" s="301"/>
      <c r="S1649" s="205"/>
      <c r="T1649" s="205"/>
    </row>
    <row r="1650" spans="1:20" ht="12.75" customHeight="1" x14ac:dyDescent="0.2">
      <c r="A1650" s="388"/>
      <c r="B1650" s="350"/>
      <c r="C1650" s="350"/>
      <c r="D1650" s="204"/>
      <c r="E1650" s="473"/>
      <c r="F1650" s="204"/>
      <c r="G1650" s="352"/>
      <c r="H1650" s="301"/>
      <c r="I1650" s="352"/>
      <c r="J1650" s="301"/>
      <c r="K1650" s="42"/>
      <c r="L1650" s="42"/>
      <c r="M1650" s="68"/>
      <c r="N1650" s="159"/>
      <c r="O1650" s="49">
        <v>0</v>
      </c>
      <c r="P1650" s="301"/>
      <c r="Q1650" s="301"/>
      <c r="R1650" s="301"/>
      <c r="S1650" s="205"/>
      <c r="T1650" s="205"/>
    </row>
    <row r="1651" spans="1:20" ht="12.75" customHeight="1" x14ac:dyDescent="0.2">
      <c r="A1651" s="388"/>
      <c r="B1651" s="350"/>
      <c r="C1651" s="350"/>
      <c r="D1651" s="204"/>
      <c r="E1651" s="473"/>
      <c r="F1651" s="204"/>
      <c r="G1651" s="352"/>
      <c r="H1651" s="301"/>
      <c r="I1651" s="352"/>
      <c r="J1651" s="301"/>
      <c r="K1651" s="42"/>
      <c r="L1651" s="42"/>
      <c r="M1651" s="42"/>
      <c r="N1651" s="159"/>
      <c r="O1651" s="49">
        <v>0</v>
      </c>
      <c r="P1651" s="301"/>
      <c r="Q1651" s="301"/>
      <c r="R1651" s="301"/>
      <c r="S1651" s="205"/>
      <c r="T1651" s="205"/>
    </row>
    <row r="1652" spans="1:20" ht="12.75" customHeight="1" x14ac:dyDescent="0.2">
      <c r="A1652" s="388">
        <v>6</v>
      </c>
      <c r="B1652" s="350" t="s">
        <v>1237</v>
      </c>
      <c r="C1652" s="350" t="s">
        <v>1441</v>
      </c>
      <c r="D1652" s="469" t="s">
        <v>1433</v>
      </c>
      <c r="E1652" s="473">
        <v>5</v>
      </c>
      <c r="F1652" s="204">
        <v>5.4543384000000001</v>
      </c>
      <c r="G1652" s="352">
        <v>1.68</v>
      </c>
      <c r="H1652" s="301">
        <v>3.189816</v>
      </c>
      <c r="I1652" s="352"/>
      <c r="J1652" s="301">
        <v>0</v>
      </c>
      <c r="K1652" s="42" t="s">
        <v>1261</v>
      </c>
      <c r="L1652" s="108" t="s">
        <v>27</v>
      </c>
      <c r="M1652" s="108">
        <v>1</v>
      </c>
      <c r="N1652" s="159">
        <v>2.1</v>
      </c>
      <c r="O1652" s="49">
        <v>2.1</v>
      </c>
      <c r="P1652" s="301">
        <v>27.271692000000002</v>
      </c>
      <c r="Q1652" s="301">
        <v>2.1</v>
      </c>
      <c r="R1652" s="301">
        <v>2.2645224000000002</v>
      </c>
      <c r="S1652" s="205"/>
      <c r="T1652" s="205"/>
    </row>
    <row r="1653" spans="1:20" ht="12.75" customHeight="1" x14ac:dyDescent="0.2">
      <c r="A1653" s="388"/>
      <c r="B1653" s="350"/>
      <c r="C1653" s="350"/>
      <c r="D1653" s="204"/>
      <c r="E1653" s="473"/>
      <c r="F1653" s="204"/>
      <c r="G1653" s="352"/>
      <c r="H1653" s="301"/>
      <c r="I1653" s="352"/>
      <c r="J1653" s="301"/>
      <c r="K1653" s="42"/>
      <c r="L1653" s="42"/>
      <c r="M1653" s="42"/>
      <c r="N1653" s="159"/>
      <c r="O1653" s="49">
        <v>0</v>
      </c>
      <c r="P1653" s="301"/>
      <c r="Q1653" s="301"/>
      <c r="R1653" s="301"/>
      <c r="S1653" s="205"/>
      <c r="T1653" s="205"/>
    </row>
    <row r="1654" spans="1:20" ht="12.75" customHeight="1" x14ac:dyDescent="0.2">
      <c r="A1654" s="388"/>
      <c r="B1654" s="350"/>
      <c r="C1654" s="350"/>
      <c r="D1654" s="204"/>
      <c r="E1654" s="473"/>
      <c r="F1654" s="204"/>
      <c r="G1654" s="352"/>
      <c r="H1654" s="301"/>
      <c r="I1654" s="352"/>
      <c r="J1654" s="301"/>
      <c r="K1654" s="42"/>
      <c r="L1654" s="42"/>
      <c r="M1654" s="68"/>
      <c r="N1654" s="159"/>
      <c r="O1654" s="49">
        <v>0</v>
      </c>
      <c r="P1654" s="301"/>
      <c r="Q1654" s="301"/>
      <c r="R1654" s="301"/>
      <c r="S1654" s="205"/>
      <c r="T1654" s="205"/>
    </row>
    <row r="1655" spans="1:20" ht="12.75" customHeight="1" x14ac:dyDescent="0.2">
      <c r="A1655" s="388"/>
      <c r="B1655" s="350"/>
      <c r="C1655" s="350"/>
      <c r="D1655" s="204"/>
      <c r="E1655" s="473"/>
      <c r="F1655" s="204"/>
      <c r="G1655" s="352"/>
      <c r="H1655" s="301"/>
      <c r="I1655" s="352"/>
      <c r="J1655" s="301"/>
      <c r="K1655" s="42"/>
      <c r="L1655" s="42"/>
      <c r="M1655" s="42"/>
      <c r="N1655" s="159"/>
      <c r="O1655" s="49">
        <v>0</v>
      </c>
      <c r="P1655" s="301"/>
      <c r="Q1655" s="301"/>
      <c r="R1655" s="301"/>
      <c r="S1655" s="205"/>
      <c r="T1655" s="205"/>
    </row>
    <row r="1656" spans="1:20" ht="12.75" customHeight="1" x14ac:dyDescent="0.2">
      <c r="A1656" s="328">
        <v>7</v>
      </c>
      <c r="B1656" s="350" t="s">
        <v>1239</v>
      </c>
      <c r="C1656" s="350" t="s">
        <v>1744</v>
      </c>
      <c r="D1656" s="350" t="s">
        <v>1303</v>
      </c>
      <c r="E1656" s="473">
        <v>2620</v>
      </c>
      <c r="F1656" s="204">
        <v>0.21978123040800002</v>
      </c>
      <c r="G1656" s="352">
        <v>7.4999999999999997E-2</v>
      </c>
      <c r="H1656" s="301">
        <v>0.14240250000000002</v>
      </c>
      <c r="I1656" s="352"/>
      <c r="J1656" s="301">
        <v>0</v>
      </c>
      <c r="K1656" s="159" t="s">
        <v>209</v>
      </c>
      <c r="L1656" s="159" t="s">
        <v>32</v>
      </c>
      <c r="M1656" s="159">
        <v>1.02</v>
      </c>
      <c r="N1656" s="159">
        <v>6.7000000000000004E-2</v>
      </c>
      <c r="O1656" s="49">
        <v>6.8340000000000012E-2</v>
      </c>
      <c r="P1656" s="301">
        <v>575.82682366896006</v>
      </c>
      <c r="Q1656" s="301">
        <v>6.8340000000000012E-2</v>
      </c>
      <c r="R1656" s="301">
        <v>7.7378730408000015E-2</v>
      </c>
      <c r="S1656" s="205"/>
      <c r="T1656" s="205"/>
    </row>
    <row r="1657" spans="1:20" ht="12.75" customHeight="1" x14ac:dyDescent="0.2">
      <c r="A1657" s="328"/>
      <c r="B1657" s="350"/>
      <c r="C1657" s="350"/>
      <c r="D1657" s="328"/>
      <c r="E1657" s="473"/>
      <c r="F1657" s="204"/>
      <c r="G1657" s="352"/>
      <c r="H1657" s="301"/>
      <c r="I1657" s="352"/>
      <c r="J1657" s="301"/>
      <c r="K1657" s="42"/>
      <c r="L1657" s="42"/>
      <c r="M1657" s="42"/>
      <c r="N1657" s="159"/>
      <c r="O1657" s="49">
        <v>0</v>
      </c>
      <c r="P1657" s="301"/>
      <c r="Q1657" s="301"/>
      <c r="R1657" s="301"/>
      <c r="S1657" s="205"/>
      <c r="T1657" s="205"/>
    </row>
    <row r="1658" spans="1:20" ht="12.75" customHeight="1" x14ac:dyDescent="0.2">
      <c r="A1658" s="328"/>
      <c r="B1658" s="350"/>
      <c r="C1658" s="350"/>
      <c r="D1658" s="328"/>
      <c r="E1658" s="473"/>
      <c r="F1658" s="204"/>
      <c r="G1658" s="352"/>
      <c r="H1658" s="301"/>
      <c r="I1658" s="352"/>
      <c r="J1658" s="301"/>
      <c r="K1658" s="42"/>
      <c r="L1658" s="42"/>
      <c r="M1658" s="68"/>
      <c r="N1658" s="159"/>
      <c r="O1658" s="49">
        <v>0</v>
      </c>
      <c r="P1658" s="301"/>
      <c r="Q1658" s="301"/>
      <c r="R1658" s="301"/>
      <c r="S1658" s="205"/>
      <c r="T1658" s="205"/>
    </row>
    <row r="1659" spans="1:20" ht="12.75" customHeight="1" x14ac:dyDescent="0.2">
      <c r="A1659" s="328"/>
      <c r="B1659" s="350"/>
      <c r="C1659" s="350"/>
      <c r="D1659" s="328"/>
      <c r="E1659" s="473"/>
      <c r="F1659" s="204"/>
      <c r="G1659" s="352"/>
      <c r="H1659" s="301"/>
      <c r="I1659" s="352"/>
      <c r="J1659" s="301"/>
      <c r="K1659" s="42"/>
      <c r="L1659" s="42"/>
      <c r="M1659" s="42"/>
      <c r="N1659" s="159"/>
      <c r="O1659" s="49">
        <v>0</v>
      </c>
      <c r="P1659" s="301"/>
      <c r="Q1659" s="301"/>
      <c r="R1659" s="301"/>
      <c r="S1659" s="205"/>
      <c r="T1659" s="205"/>
    </row>
    <row r="1660" spans="1:20" ht="12.75" customHeight="1" x14ac:dyDescent="0.2">
      <c r="A1660" s="328">
        <v>8</v>
      </c>
      <c r="B1660" s="350" t="s">
        <v>1239</v>
      </c>
      <c r="C1660" s="350" t="s">
        <v>1745</v>
      </c>
      <c r="D1660" s="350" t="s">
        <v>1303</v>
      </c>
      <c r="E1660" s="473">
        <v>22</v>
      </c>
      <c r="F1660" s="204">
        <v>0.35028565631999997</v>
      </c>
      <c r="G1660" s="352">
        <v>7.4999999999999997E-2</v>
      </c>
      <c r="H1660" s="301">
        <v>0.14240250000000002</v>
      </c>
      <c r="I1660" s="352"/>
      <c r="J1660" s="301">
        <v>0</v>
      </c>
      <c r="K1660" s="159" t="s">
        <v>209</v>
      </c>
      <c r="L1660" s="159" t="s">
        <v>32</v>
      </c>
      <c r="M1660" s="159">
        <v>1.02</v>
      </c>
      <c r="N1660" s="159">
        <v>0.18</v>
      </c>
      <c r="O1660" s="49">
        <v>0.18359999999999999</v>
      </c>
      <c r="P1660" s="301">
        <v>7.7062844390399992</v>
      </c>
      <c r="Q1660" s="301">
        <v>0.18359999999999999</v>
      </c>
      <c r="R1660" s="301">
        <v>0.20788315631999998</v>
      </c>
      <c r="S1660" s="205"/>
      <c r="T1660" s="205"/>
    </row>
    <row r="1661" spans="1:20" ht="12.75" customHeight="1" x14ac:dyDescent="0.2">
      <c r="A1661" s="328"/>
      <c r="B1661" s="350"/>
      <c r="C1661" s="350"/>
      <c r="D1661" s="328"/>
      <c r="E1661" s="473"/>
      <c r="F1661" s="204"/>
      <c r="G1661" s="352"/>
      <c r="H1661" s="301"/>
      <c r="I1661" s="352"/>
      <c r="J1661" s="301"/>
      <c r="K1661" s="42"/>
      <c r="L1661" s="42"/>
      <c r="M1661" s="42"/>
      <c r="N1661" s="159"/>
      <c r="O1661" s="49">
        <v>0</v>
      </c>
      <c r="P1661" s="301"/>
      <c r="Q1661" s="301"/>
      <c r="R1661" s="301"/>
      <c r="S1661" s="205"/>
      <c r="T1661" s="205"/>
    </row>
    <row r="1662" spans="1:20" ht="12.75" customHeight="1" x14ac:dyDescent="0.2">
      <c r="A1662" s="328"/>
      <c r="B1662" s="350"/>
      <c r="C1662" s="350"/>
      <c r="D1662" s="328"/>
      <c r="E1662" s="473"/>
      <c r="F1662" s="204"/>
      <c r="G1662" s="352"/>
      <c r="H1662" s="301"/>
      <c r="I1662" s="352"/>
      <c r="J1662" s="301"/>
      <c r="K1662" s="42"/>
      <c r="L1662" s="42"/>
      <c r="M1662" s="68"/>
      <c r="N1662" s="159"/>
      <c r="O1662" s="49">
        <v>0</v>
      </c>
      <c r="P1662" s="301"/>
      <c r="Q1662" s="301"/>
      <c r="R1662" s="301"/>
      <c r="S1662" s="205"/>
      <c r="T1662" s="205"/>
    </row>
    <row r="1663" spans="1:20" ht="12.75" customHeight="1" x14ac:dyDescent="0.2">
      <c r="A1663" s="328"/>
      <c r="B1663" s="350"/>
      <c r="C1663" s="350"/>
      <c r="D1663" s="328"/>
      <c r="E1663" s="473"/>
      <c r="F1663" s="204"/>
      <c r="G1663" s="352"/>
      <c r="H1663" s="301"/>
      <c r="I1663" s="352"/>
      <c r="J1663" s="301"/>
      <c r="K1663" s="42"/>
      <c r="L1663" s="42"/>
      <c r="M1663" s="42"/>
      <c r="N1663" s="159"/>
      <c r="O1663" s="49">
        <v>0</v>
      </c>
      <c r="P1663" s="301"/>
      <c r="Q1663" s="301"/>
      <c r="R1663" s="301"/>
      <c r="S1663" s="205"/>
      <c r="T1663" s="205"/>
    </row>
    <row r="1664" spans="1:20" ht="12.75" customHeight="1" x14ac:dyDescent="0.2">
      <c r="A1664" s="328">
        <v>9</v>
      </c>
      <c r="B1664" s="350" t="s">
        <v>46</v>
      </c>
      <c r="C1664" s="350" t="s">
        <v>1746</v>
      </c>
      <c r="D1664" s="469" t="s">
        <v>1433</v>
      </c>
      <c r="E1664" s="473">
        <v>10</v>
      </c>
      <c r="F1664" s="204">
        <v>7.9258284000000003</v>
      </c>
      <c r="G1664" s="352"/>
      <c r="H1664" s="301">
        <v>0</v>
      </c>
      <c r="I1664" s="352"/>
      <c r="J1664" s="301">
        <v>0</v>
      </c>
      <c r="K1664" s="42" t="s">
        <v>1262</v>
      </c>
      <c r="L1664" s="108" t="s">
        <v>27</v>
      </c>
      <c r="M1664" s="108">
        <v>1</v>
      </c>
      <c r="N1664" s="159">
        <v>7</v>
      </c>
      <c r="O1664" s="49">
        <v>7</v>
      </c>
      <c r="P1664" s="301">
        <v>79.258284000000003</v>
      </c>
      <c r="Q1664" s="301">
        <v>7</v>
      </c>
      <c r="R1664" s="301">
        <v>7.9258284000000003</v>
      </c>
      <c r="S1664" s="205"/>
      <c r="T1664" s="205"/>
    </row>
    <row r="1665" spans="1:20" ht="12.75" customHeight="1" x14ac:dyDescent="0.2">
      <c r="A1665" s="328"/>
      <c r="B1665" s="350"/>
      <c r="C1665" s="350"/>
      <c r="D1665" s="204"/>
      <c r="E1665" s="473"/>
      <c r="F1665" s="204"/>
      <c r="G1665" s="352"/>
      <c r="H1665" s="301"/>
      <c r="I1665" s="352"/>
      <c r="J1665" s="301"/>
      <c r="K1665" s="42"/>
      <c r="L1665" s="42"/>
      <c r="M1665" s="42"/>
      <c r="N1665" s="159"/>
      <c r="O1665" s="49">
        <v>0</v>
      </c>
      <c r="P1665" s="301"/>
      <c r="Q1665" s="301"/>
      <c r="R1665" s="301"/>
      <c r="S1665" s="205"/>
      <c r="T1665" s="205"/>
    </row>
    <row r="1666" spans="1:20" ht="12.75" customHeight="1" x14ac:dyDescent="0.2">
      <c r="A1666" s="328"/>
      <c r="B1666" s="350"/>
      <c r="C1666" s="350"/>
      <c r="D1666" s="204"/>
      <c r="E1666" s="473"/>
      <c r="F1666" s="204"/>
      <c r="G1666" s="352"/>
      <c r="H1666" s="301"/>
      <c r="I1666" s="352"/>
      <c r="J1666" s="301"/>
      <c r="K1666" s="42"/>
      <c r="L1666" s="42"/>
      <c r="M1666" s="68"/>
      <c r="N1666" s="159"/>
      <c r="O1666" s="49">
        <v>0</v>
      </c>
      <c r="P1666" s="301"/>
      <c r="Q1666" s="301"/>
      <c r="R1666" s="301"/>
      <c r="S1666" s="205"/>
      <c r="T1666" s="205"/>
    </row>
    <row r="1667" spans="1:20" ht="12.75" customHeight="1" x14ac:dyDescent="0.2">
      <c r="A1667" s="328"/>
      <c r="B1667" s="350"/>
      <c r="C1667" s="350"/>
      <c r="D1667" s="204"/>
      <c r="E1667" s="473"/>
      <c r="F1667" s="204"/>
      <c r="G1667" s="352"/>
      <c r="H1667" s="301"/>
      <c r="I1667" s="352"/>
      <c r="J1667" s="301"/>
      <c r="K1667" s="42"/>
      <c r="L1667" s="42"/>
      <c r="M1667" s="42"/>
      <c r="N1667" s="159"/>
      <c r="O1667" s="49">
        <v>0</v>
      </c>
      <c r="P1667" s="301"/>
      <c r="Q1667" s="301"/>
      <c r="R1667" s="301"/>
      <c r="S1667" s="205"/>
      <c r="T1667" s="205"/>
    </row>
    <row r="1668" spans="1:20" ht="12.75" customHeight="1" x14ac:dyDescent="0.2">
      <c r="A1668" s="328">
        <v>10</v>
      </c>
      <c r="B1668" s="350" t="s">
        <v>1243</v>
      </c>
      <c r="C1668" s="350" t="s">
        <v>1747</v>
      </c>
      <c r="D1668" s="495" t="s">
        <v>1463</v>
      </c>
      <c r="E1668" s="473">
        <v>4</v>
      </c>
      <c r="F1668" s="204">
        <v>29.7703557</v>
      </c>
      <c r="G1668" s="352">
        <v>1.58</v>
      </c>
      <c r="H1668" s="301">
        <v>2.9999460000000004</v>
      </c>
      <c r="I1668" s="352">
        <v>0.79</v>
      </c>
      <c r="J1668" s="301">
        <v>1.8606633000000001</v>
      </c>
      <c r="K1668" s="42" t="s">
        <v>1263</v>
      </c>
      <c r="L1668" s="108" t="s">
        <v>27</v>
      </c>
      <c r="M1668" s="108">
        <v>1</v>
      </c>
      <c r="N1668" s="159">
        <v>22</v>
      </c>
      <c r="O1668" s="49">
        <v>22</v>
      </c>
      <c r="P1668" s="301">
        <v>119.0814228</v>
      </c>
      <c r="Q1668" s="301">
        <v>22</v>
      </c>
      <c r="R1668" s="301">
        <v>24.9097464</v>
      </c>
      <c r="S1668" s="205"/>
      <c r="T1668" s="205"/>
    </row>
    <row r="1669" spans="1:20" ht="12.75" customHeight="1" x14ac:dyDescent="0.2">
      <c r="A1669" s="328"/>
      <c r="B1669" s="350"/>
      <c r="C1669" s="350"/>
      <c r="D1669" s="408"/>
      <c r="E1669" s="473"/>
      <c r="F1669" s="204"/>
      <c r="G1669" s="352"/>
      <c r="H1669" s="301"/>
      <c r="I1669" s="352"/>
      <c r="J1669" s="301"/>
      <c r="K1669" s="42"/>
      <c r="L1669" s="42"/>
      <c r="M1669" s="42"/>
      <c r="N1669" s="159"/>
      <c r="O1669" s="49">
        <v>0</v>
      </c>
      <c r="P1669" s="301"/>
      <c r="Q1669" s="301"/>
      <c r="R1669" s="301"/>
      <c r="S1669" s="205"/>
      <c r="T1669" s="205"/>
    </row>
    <row r="1670" spans="1:20" ht="12.75" customHeight="1" x14ac:dyDescent="0.2">
      <c r="A1670" s="328"/>
      <c r="B1670" s="350"/>
      <c r="C1670" s="350"/>
      <c r="D1670" s="408"/>
      <c r="E1670" s="473"/>
      <c r="F1670" s="204"/>
      <c r="G1670" s="352"/>
      <c r="H1670" s="301"/>
      <c r="I1670" s="352"/>
      <c r="J1670" s="301"/>
      <c r="K1670" s="42"/>
      <c r="L1670" s="42"/>
      <c r="M1670" s="68"/>
      <c r="N1670" s="159"/>
      <c r="O1670" s="49">
        <v>0</v>
      </c>
      <c r="P1670" s="301"/>
      <c r="Q1670" s="301"/>
      <c r="R1670" s="301"/>
      <c r="S1670" s="205"/>
      <c r="T1670" s="205"/>
    </row>
    <row r="1671" spans="1:20" ht="12.75" customHeight="1" x14ac:dyDescent="0.2">
      <c r="A1671" s="328"/>
      <c r="B1671" s="350"/>
      <c r="C1671" s="350"/>
      <c r="D1671" s="408"/>
      <c r="E1671" s="473"/>
      <c r="F1671" s="204"/>
      <c r="G1671" s="352"/>
      <c r="H1671" s="301"/>
      <c r="I1671" s="352"/>
      <c r="J1671" s="301"/>
      <c r="K1671" s="42"/>
      <c r="L1671" s="42"/>
      <c r="M1671" s="42"/>
      <c r="N1671" s="159"/>
      <c r="O1671" s="49">
        <v>0</v>
      </c>
      <c r="P1671" s="301"/>
      <c r="Q1671" s="301"/>
      <c r="R1671" s="301"/>
      <c r="S1671" s="205"/>
      <c r="T1671" s="205"/>
    </row>
    <row r="1672" spans="1:20" ht="12.75" customHeight="1" x14ac:dyDescent="0.2">
      <c r="A1672" s="328">
        <v>11</v>
      </c>
      <c r="B1672" s="350" t="s">
        <v>1245</v>
      </c>
      <c r="C1672" s="350" t="s">
        <v>1748</v>
      </c>
      <c r="D1672" s="495" t="s">
        <v>1463</v>
      </c>
      <c r="E1672" s="473">
        <v>10</v>
      </c>
      <c r="F1672" s="204">
        <v>19.770827069999999</v>
      </c>
      <c r="G1672" s="352">
        <v>0.34899999999999998</v>
      </c>
      <c r="H1672" s="301">
        <v>0.66264630000000002</v>
      </c>
      <c r="I1672" s="352">
        <v>0.30099999999999999</v>
      </c>
      <c r="J1672" s="301">
        <v>0.70893626999999992</v>
      </c>
      <c r="K1672" s="159" t="s">
        <v>214</v>
      </c>
      <c r="L1672" s="42" t="s">
        <v>27</v>
      </c>
      <c r="M1672" s="42">
        <v>1</v>
      </c>
      <c r="N1672" s="159">
        <v>16</v>
      </c>
      <c r="O1672" s="49">
        <v>16</v>
      </c>
      <c r="P1672" s="301">
        <v>197.70827069999999</v>
      </c>
      <c r="Q1672" s="301">
        <v>16.25</v>
      </c>
      <c r="R1672" s="301">
        <v>18.399244499999998</v>
      </c>
      <c r="S1672" s="205"/>
      <c r="T1672" s="205"/>
    </row>
    <row r="1673" spans="1:20" ht="12.75" customHeight="1" x14ac:dyDescent="0.2">
      <c r="A1673" s="328"/>
      <c r="B1673" s="350"/>
      <c r="C1673" s="350"/>
      <c r="D1673" s="408"/>
      <c r="E1673" s="473"/>
      <c r="F1673" s="204"/>
      <c r="G1673" s="352"/>
      <c r="H1673" s="301"/>
      <c r="I1673" s="352"/>
      <c r="J1673" s="301"/>
      <c r="K1673" s="42"/>
      <c r="L1673" s="42"/>
      <c r="M1673" s="42"/>
      <c r="N1673" s="159"/>
      <c r="O1673" s="49">
        <v>0</v>
      </c>
      <c r="P1673" s="301"/>
      <c r="Q1673" s="301"/>
      <c r="R1673" s="301"/>
      <c r="S1673" s="205"/>
      <c r="T1673" s="205"/>
    </row>
    <row r="1674" spans="1:20" ht="12.75" customHeight="1" x14ac:dyDescent="0.2">
      <c r="A1674" s="328"/>
      <c r="B1674" s="350"/>
      <c r="C1674" s="350"/>
      <c r="D1674" s="408"/>
      <c r="E1674" s="473"/>
      <c r="F1674" s="204"/>
      <c r="G1674" s="352"/>
      <c r="H1674" s="301"/>
      <c r="I1674" s="352"/>
      <c r="J1674" s="301"/>
      <c r="K1674" s="42" t="s">
        <v>1264</v>
      </c>
      <c r="L1674" s="42" t="s">
        <v>27</v>
      </c>
      <c r="M1674" s="109">
        <v>1</v>
      </c>
      <c r="N1674" s="159">
        <v>0.25</v>
      </c>
      <c r="O1674" s="49">
        <v>0.25</v>
      </c>
      <c r="P1674" s="301"/>
      <c r="Q1674" s="301"/>
      <c r="R1674" s="301"/>
      <c r="S1674" s="205"/>
      <c r="T1674" s="205"/>
    </row>
    <row r="1675" spans="1:20" ht="12.75" customHeight="1" x14ac:dyDescent="0.2">
      <c r="A1675" s="328"/>
      <c r="B1675" s="350"/>
      <c r="C1675" s="350"/>
      <c r="D1675" s="408"/>
      <c r="E1675" s="473"/>
      <c r="F1675" s="204"/>
      <c r="G1675" s="352"/>
      <c r="H1675" s="301"/>
      <c r="I1675" s="352"/>
      <c r="J1675" s="301"/>
      <c r="K1675" s="42"/>
      <c r="L1675" s="42"/>
      <c r="M1675" s="42"/>
      <c r="N1675" s="159"/>
      <c r="O1675" s="49">
        <v>0</v>
      </c>
      <c r="P1675" s="301"/>
      <c r="Q1675" s="301"/>
      <c r="R1675" s="301"/>
      <c r="S1675" s="205"/>
      <c r="T1675" s="205"/>
    </row>
    <row r="1676" spans="1:20" ht="12.75" customHeight="1" x14ac:dyDescent="0.2">
      <c r="A1676" s="328">
        <v>12</v>
      </c>
      <c r="B1676" s="350" t="s">
        <v>1247</v>
      </c>
      <c r="C1676" s="350" t="s">
        <v>1749</v>
      </c>
      <c r="D1676" s="469" t="s">
        <v>1433</v>
      </c>
      <c r="E1676" s="473">
        <v>40</v>
      </c>
      <c r="F1676" s="204">
        <v>0.702519</v>
      </c>
      <c r="G1676" s="352">
        <v>0.37</v>
      </c>
      <c r="H1676" s="301">
        <v>0.702519</v>
      </c>
      <c r="I1676" s="352"/>
      <c r="J1676" s="301">
        <v>0</v>
      </c>
      <c r="K1676" s="42"/>
      <c r="L1676" s="42"/>
      <c r="M1676" s="42"/>
      <c r="N1676" s="159"/>
      <c r="O1676" s="49">
        <v>0</v>
      </c>
      <c r="P1676" s="301">
        <v>28.100760000000001</v>
      </c>
      <c r="Q1676" s="301">
        <v>0</v>
      </c>
      <c r="R1676" s="301">
        <v>0</v>
      </c>
      <c r="S1676" s="205"/>
      <c r="T1676" s="205"/>
    </row>
    <row r="1677" spans="1:20" ht="12.75" customHeight="1" x14ac:dyDescent="0.2">
      <c r="A1677" s="328"/>
      <c r="B1677" s="350"/>
      <c r="C1677" s="350"/>
      <c r="D1677" s="204"/>
      <c r="E1677" s="473"/>
      <c r="F1677" s="204"/>
      <c r="G1677" s="352"/>
      <c r="H1677" s="301"/>
      <c r="I1677" s="352"/>
      <c r="J1677" s="301"/>
      <c r="K1677" s="42"/>
      <c r="L1677" s="42"/>
      <c r="M1677" s="42"/>
      <c r="N1677" s="159"/>
      <c r="O1677" s="49">
        <v>0</v>
      </c>
      <c r="P1677" s="301"/>
      <c r="Q1677" s="301"/>
      <c r="R1677" s="301"/>
      <c r="S1677" s="205"/>
      <c r="T1677" s="205"/>
    </row>
    <row r="1678" spans="1:20" ht="12.75" customHeight="1" x14ac:dyDescent="0.2">
      <c r="A1678" s="328"/>
      <c r="B1678" s="350"/>
      <c r="C1678" s="350"/>
      <c r="D1678" s="204"/>
      <c r="E1678" s="473"/>
      <c r="F1678" s="204"/>
      <c r="G1678" s="352"/>
      <c r="H1678" s="301"/>
      <c r="I1678" s="352"/>
      <c r="J1678" s="301"/>
      <c r="K1678" s="42"/>
      <c r="L1678" s="42"/>
      <c r="M1678" s="68"/>
      <c r="N1678" s="159"/>
      <c r="O1678" s="49">
        <v>0</v>
      </c>
      <c r="P1678" s="301"/>
      <c r="Q1678" s="301"/>
      <c r="R1678" s="301"/>
      <c r="S1678" s="205"/>
      <c r="T1678" s="205"/>
    </row>
    <row r="1679" spans="1:20" ht="12.75" customHeight="1" x14ac:dyDescent="0.2">
      <c r="A1679" s="328"/>
      <c r="B1679" s="350"/>
      <c r="C1679" s="350"/>
      <c r="D1679" s="204"/>
      <c r="E1679" s="473"/>
      <c r="F1679" s="204"/>
      <c r="G1679" s="352"/>
      <c r="H1679" s="301"/>
      <c r="I1679" s="352"/>
      <c r="J1679" s="301"/>
      <c r="K1679" s="42"/>
      <c r="L1679" s="42"/>
      <c r="M1679" s="42"/>
      <c r="N1679" s="159"/>
      <c r="O1679" s="49">
        <v>0</v>
      </c>
      <c r="P1679" s="301"/>
      <c r="Q1679" s="301"/>
      <c r="R1679" s="301"/>
      <c r="S1679" s="205"/>
      <c r="T1679" s="205"/>
    </row>
    <row r="1680" spans="1:20" ht="12.75" customHeight="1" x14ac:dyDescent="0.2">
      <c r="A1680" s="328">
        <v>13</v>
      </c>
      <c r="B1680" s="350" t="s">
        <v>303</v>
      </c>
      <c r="C1680" s="350" t="s">
        <v>1750</v>
      </c>
      <c r="D1680" s="469" t="s">
        <v>1433</v>
      </c>
      <c r="E1680" s="473">
        <v>20</v>
      </c>
      <c r="F1680" s="204">
        <v>0.97783050000000005</v>
      </c>
      <c r="G1680" s="352">
        <v>0.51500000000000001</v>
      </c>
      <c r="H1680" s="301">
        <v>0.97783050000000005</v>
      </c>
      <c r="I1680" s="352"/>
      <c r="J1680" s="301">
        <v>0</v>
      </c>
      <c r="K1680" s="42"/>
      <c r="L1680" s="42"/>
      <c r="M1680" s="42"/>
      <c r="N1680" s="159"/>
      <c r="O1680" s="49">
        <v>0</v>
      </c>
      <c r="P1680" s="301">
        <v>19.556609999999999</v>
      </c>
      <c r="Q1680" s="301">
        <v>0</v>
      </c>
      <c r="R1680" s="301">
        <v>0</v>
      </c>
      <c r="S1680" s="205"/>
      <c r="T1680" s="205"/>
    </row>
    <row r="1681" spans="1:20" ht="12.75" customHeight="1" x14ac:dyDescent="0.2">
      <c r="A1681" s="328"/>
      <c r="B1681" s="350"/>
      <c r="C1681" s="350"/>
      <c r="D1681" s="204"/>
      <c r="E1681" s="473"/>
      <c r="F1681" s="204"/>
      <c r="G1681" s="352"/>
      <c r="H1681" s="301"/>
      <c r="I1681" s="352"/>
      <c r="J1681" s="301"/>
      <c r="K1681" s="42"/>
      <c r="L1681" s="42"/>
      <c r="M1681" s="42"/>
      <c r="N1681" s="159"/>
      <c r="O1681" s="49">
        <v>0</v>
      </c>
      <c r="P1681" s="301"/>
      <c r="Q1681" s="301"/>
      <c r="R1681" s="301"/>
      <c r="S1681" s="205"/>
      <c r="T1681" s="205"/>
    </row>
    <row r="1682" spans="1:20" ht="12.75" customHeight="1" x14ac:dyDescent="0.2">
      <c r="A1682" s="328"/>
      <c r="B1682" s="350"/>
      <c r="C1682" s="350"/>
      <c r="D1682" s="204"/>
      <c r="E1682" s="473"/>
      <c r="F1682" s="204"/>
      <c r="G1682" s="352"/>
      <c r="H1682" s="301"/>
      <c r="I1682" s="352"/>
      <c r="J1682" s="301"/>
      <c r="K1682" s="42"/>
      <c r="L1682" s="42"/>
      <c r="M1682" s="68"/>
      <c r="N1682" s="159"/>
      <c r="O1682" s="49">
        <v>0</v>
      </c>
      <c r="P1682" s="301"/>
      <c r="Q1682" s="301"/>
      <c r="R1682" s="301"/>
      <c r="S1682" s="205"/>
      <c r="T1682" s="205"/>
    </row>
    <row r="1683" spans="1:20" ht="12.75" customHeight="1" x14ac:dyDescent="0.2">
      <c r="A1683" s="328"/>
      <c r="B1683" s="350"/>
      <c r="C1683" s="350"/>
      <c r="D1683" s="204"/>
      <c r="E1683" s="473"/>
      <c r="F1683" s="204"/>
      <c r="G1683" s="352"/>
      <c r="H1683" s="301"/>
      <c r="I1683" s="352"/>
      <c r="J1683" s="301"/>
      <c r="K1683" s="42"/>
      <c r="L1683" s="42"/>
      <c r="M1683" s="42"/>
      <c r="N1683" s="159"/>
      <c r="O1683" s="49">
        <v>0</v>
      </c>
      <c r="P1683" s="301"/>
      <c r="Q1683" s="301"/>
      <c r="R1683" s="301"/>
      <c r="S1683" s="205"/>
      <c r="T1683" s="205"/>
    </row>
    <row r="1684" spans="1:20" ht="12.75" customHeight="1" x14ac:dyDescent="0.2">
      <c r="A1684" s="328">
        <v>14</v>
      </c>
      <c r="B1684" s="350" t="s">
        <v>1250</v>
      </c>
      <c r="C1684" s="350" t="s">
        <v>1751</v>
      </c>
      <c r="D1684" s="350" t="s">
        <v>1303</v>
      </c>
      <c r="E1684" s="473">
        <v>260</v>
      </c>
      <c r="F1684" s="204">
        <v>0.61166541599999991</v>
      </c>
      <c r="G1684" s="352">
        <v>0.19</v>
      </c>
      <c r="H1684" s="301">
        <v>0.36075299999999999</v>
      </c>
      <c r="I1684" s="352">
        <v>0.02</v>
      </c>
      <c r="J1684" s="301">
        <v>4.7105400000000006E-2</v>
      </c>
      <c r="K1684" s="42" t="s">
        <v>1265</v>
      </c>
      <c r="L1684" s="159" t="s">
        <v>32</v>
      </c>
      <c r="M1684" s="159">
        <v>1</v>
      </c>
      <c r="N1684" s="159">
        <v>0.18</v>
      </c>
      <c r="O1684" s="49">
        <v>0.18</v>
      </c>
      <c r="P1684" s="301">
        <v>159.03300815999998</v>
      </c>
      <c r="Q1684" s="301">
        <v>0.18</v>
      </c>
      <c r="R1684" s="301">
        <v>0.20380701599999995</v>
      </c>
      <c r="S1684" s="205"/>
      <c r="T1684" s="205"/>
    </row>
    <row r="1685" spans="1:20" ht="12.75" customHeight="1" x14ac:dyDescent="0.2">
      <c r="A1685" s="328"/>
      <c r="B1685" s="350"/>
      <c r="C1685" s="350"/>
      <c r="D1685" s="328"/>
      <c r="E1685" s="473"/>
      <c r="F1685" s="204"/>
      <c r="G1685" s="352"/>
      <c r="H1685" s="301"/>
      <c r="I1685" s="352"/>
      <c r="J1685" s="301"/>
      <c r="K1685" s="42"/>
      <c r="L1685" s="42"/>
      <c r="M1685" s="42"/>
      <c r="N1685" s="159"/>
      <c r="O1685" s="49">
        <v>0</v>
      </c>
      <c r="P1685" s="301"/>
      <c r="Q1685" s="301"/>
      <c r="R1685" s="301"/>
      <c r="S1685" s="205"/>
      <c r="T1685" s="205"/>
    </row>
    <row r="1686" spans="1:20" ht="12.75" customHeight="1" x14ac:dyDescent="0.2">
      <c r="A1686" s="328"/>
      <c r="B1686" s="350"/>
      <c r="C1686" s="350"/>
      <c r="D1686" s="328"/>
      <c r="E1686" s="473"/>
      <c r="F1686" s="204"/>
      <c r="G1686" s="352"/>
      <c r="H1686" s="301"/>
      <c r="I1686" s="352"/>
      <c r="J1686" s="301"/>
      <c r="K1686" s="42"/>
      <c r="L1686" s="42"/>
      <c r="M1686" s="68"/>
      <c r="N1686" s="159"/>
      <c r="O1686" s="49">
        <v>0</v>
      </c>
      <c r="P1686" s="301"/>
      <c r="Q1686" s="301"/>
      <c r="R1686" s="301"/>
      <c r="S1686" s="205"/>
      <c r="T1686" s="205"/>
    </row>
    <row r="1687" spans="1:20" ht="12.75" customHeight="1" x14ac:dyDescent="0.2">
      <c r="A1687" s="328"/>
      <c r="B1687" s="350"/>
      <c r="C1687" s="350"/>
      <c r="D1687" s="328"/>
      <c r="E1687" s="473"/>
      <c r="F1687" s="204"/>
      <c r="G1687" s="352"/>
      <c r="H1687" s="301"/>
      <c r="I1687" s="352"/>
      <c r="J1687" s="301"/>
      <c r="K1687" s="42"/>
      <c r="L1687" s="42"/>
      <c r="M1687" s="42"/>
      <c r="N1687" s="159"/>
      <c r="O1687" s="49">
        <v>0</v>
      </c>
      <c r="P1687" s="301"/>
      <c r="Q1687" s="301"/>
      <c r="R1687" s="301"/>
      <c r="S1687" s="205"/>
      <c r="T1687" s="205"/>
    </row>
    <row r="1688" spans="1:20" ht="12.75" customHeight="1" x14ac:dyDescent="0.2">
      <c r="A1688" s="328">
        <v>15</v>
      </c>
      <c r="B1688" s="350" t="s">
        <v>1250</v>
      </c>
      <c r="C1688" s="350" t="s">
        <v>1752</v>
      </c>
      <c r="D1688" s="350" t="s">
        <v>1303</v>
      </c>
      <c r="E1688" s="473">
        <v>380</v>
      </c>
      <c r="F1688" s="204">
        <v>0.48711668400000002</v>
      </c>
      <c r="G1688" s="352">
        <v>0.19</v>
      </c>
      <c r="H1688" s="301">
        <v>0.36075299999999999</v>
      </c>
      <c r="I1688" s="352">
        <v>0.02</v>
      </c>
      <c r="J1688" s="301">
        <v>4.7105400000000006E-2</v>
      </c>
      <c r="K1688" s="42" t="s">
        <v>1265</v>
      </c>
      <c r="L1688" s="159" t="s">
        <v>32</v>
      </c>
      <c r="M1688" s="159">
        <v>1</v>
      </c>
      <c r="N1688" s="159">
        <v>7.0000000000000007E-2</v>
      </c>
      <c r="O1688" s="49">
        <v>7.0000000000000007E-2</v>
      </c>
      <c r="P1688" s="301">
        <v>185.10433992</v>
      </c>
      <c r="Q1688" s="301">
        <v>7.0000000000000007E-2</v>
      </c>
      <c r="R1688" s="301">
        <v>7.9258283999999998E-2</v>
      </c>
      <c r="S1688" s="205"/>
      <c r="T1688" s="205"/>
    </row>
    <row r="1689" spans="1:20" ht="12.75" customHeight="1" x14ac:dyDescent="0.2">
      <c r="A1689" s="328"/>
      <c r="B1689" s="350"/>
      <c r="C1689" s="350"/>
      <c r="D1689" s="328"/>
      <c r="E1689" s="473"/>
      <c r="F1689" s="204"/>
      <c r="G1689" s="352"/>
      <c r="H1689" s="301"/>
      <c r="I1689" s="352"/>
      <c r="J1689" s="301"/>
      <c r="K1689" s="42"/>
      <c r="L1689" s="42"/>
      <c r="M1689" s="42"/>
      <c r="N1689" s="159"/>
      <c r="O1689" s="49">
        <v>0</v>
      </c>
      <c r="P1689" s="301"/>
      <c r="Q1689" s="301"/>
      <c r="R1689" s="301"/>
      <c r="S1689" s="205"/>
      <c r="T1689" s="205"/>
    </row>
    <row r="1690" spans="1:20" ht="12.75" customHeight="1" x14ac:dyDescent="0.2">
      <c r="A1690" s="328"/>
      <c r="B1690" s="350"/>
      <c r="C1690" s="350"/>
      <c r="D1690" s="328"/>
      <c r="E1690" s="473"/>
      <c r="F1690" s="204"/>
      <c r="G1690" s="352"/>
      <c r="H1690" s="301"/>
      <c r="I1690" s="352"/>
      <c r="J1690" s="301"/>
      <c r="K1690" s="42"/>
      <c r="L1690" s="42"/>
      <c r="M1690" s="68"/>
      <c r="N1690" s="159"/>
      <c r="O1690" s="49">
        <v>0</v>
      </c>
      <c r="P1690" s="301"/>
      <c r="Q1690" s="301"/>
      <c r="R1690" s="301"/>
      <c r="S1690" s="205"/>
      <c r="T1690" s="205"/>
    </row>
    <row r="1691" spans="1:20" ht="12.75" customHeight="1" x14ac:dyDescent="0.2">
      <c r="A1691" s="328"/>
      <c r="B1691" s="350"/>
      <c r="C1691" s="350"/>
      <c r="D1691" s="328"/>
      <c r="E1691" s="473"/>
      <c r="F1691" s="204"/>
      <c r="G1691" s="352"/>
      <c r="H1691" s="301"/>
      <c r="I1691" s="352"/>
      <c r="J1691" s="301"/>
      <c r="K1691" s="42"/>
      <c r="L1691" s="42"/>
      <c r="M1691" s="42"/>
      <c r="N1691" s="159"/>
      <c r="O1691" s="49">
        <v>0</v>
      </c>
      <c r="P1691" s="301"/>
      <c r="Q1691" s="301"/>
      <c r="R1691" s="301"/>
      <c r="S1691" s="205"/>
      <c r="T1691" s="205"/>
    </row>
    <row r="1692" spans="1:20" ht="12.75" customHeight="1" x14ac:dyDescent="0.2">
      <c r="A1692" s="328">
        <v>16</v>
      </c>
      <c r="B1692" s="350" t="s">
        <v>46</v>
      </c>
      <c r="C1692" s="350" t="s">
        <v>1753</v>
      </c>
      <c r="D1692" s="469" t="s">
        <v>1433</v>
      </c>
      <c r="E1692" s="473">
        <v>400</v>
      </c>
      <c r="F1692" s="204">
        <v>0.22645224000000003</v>
      </c>
      <c r="G1692" s="352"/>
      <c r="H1692" s="301">
        <v>0</v>
      </c>
      <c r="I1692" s="352"/>
      <c r="J1692" s="301">
        <v>0</v>
      </c>
      <c r="K1692" s="42" t="s">
        <v>1266</v>
      </c>
      <c r="L1692" s="42" t="s">
        <v>27</v>
      </c>
      <c r="M1692" s="42">
        <v>1</v>
      </c>
      <c r="N1692" s="159">
        <v>0.2</v>
      </c>
      <c r="O1692" s="49">
        <v>0.2</v>
      </c>
      <c r="P1692" s="301">
        <v>90.58089600000001</v>
      </c>
      <c r="Q1692" s="301">
        <v>0.2</v>
      </c>
      <c r="R1692" s="301">
        <v>0.22645224000000003</v>
      </c>
      <c r="S1692" s="205"/>
      <c r="T1692" s="205"/>
    </row>
    <row r="1693" spans="1:20" ht="12.75" customHeight="1" x14ac:dyDescent="0.2">
      <c r="A1693" s="328"/>
      <c r="B1693" s="350"/>
      <c r="C1693" s="350"/>
      <c r="D1693" s="204"/>
      <c r="E1693" s="473"/>
      <c r="F1693" s="204"/>
      <c r="G1693" s="352"/>
      <c r="H1693" s="301"/>
      <c r="I1693" s="352"/>
      <c r="J1693" s="301"/>
      <c r="K1693" s="42"/>
      <c r="L1693" s="42"/>
      <c r="M1693" s="42"/>
      <c r="N1693" s="159"/>
      <c r="O1693" s="49">
        <v>0</v>
      </c>
      <c r="P1693" s="301"/>
      <c r="Q1693" s="301"/>
      <c r="R1693" s="301"/>
      <c r="S1693" s="205"/>
      <c r="T1693" s="205"/>
    </row>
    <row r="1694" spans="1:20" ht="12.75" customHeight="1" x14ac:dyDescent="0.2">
      <c r="A1694" s="328"/>
      <c r="B1694" s="350"/>
      <c r="C1694" s="350"/>
      <c r="D1694" s="204"/>
      <c r="E1694" s="473"/>
      <c r="F1694" s="204"/>
      <c r="G1694" s="352"/>
      <c r="H1694" s="301"/>
      <c r="I1694" s="352"/>
      <c r="J1694" s="301"/>
      <c r="K1694" s="42"/>
      <c r="L1694" s="42"/>
      <c r="M1694" s="68"/>
      <c r="N1694" s="159"/>
      <c r="O1694" s="49">
        <v>0</v>
      </c>
      <c r="P1694" s="301"/>
      <c r="Q1694" s="301"/>
      <c r="R1694" s="301"/>
      <c r="S1694" s="205"/>
      <c r="T1694" s="205"/>
    </row>
    <row r="1695" spans="1:20" ht="12.75" customHeight="1" x14ac:dyDescent="0.2">
      <c r="A1695" s="328"/>
      <c r="B1695" s="350"/>
      <c r="C1695" s="350"/>
      <c r="D1695" s="204"/>
      <c r="E1695" s="473"/>
      <c r="F1695" s="204"/>
      <c r="G1695" s="352"/>
      <c r="H1695" s="301"/>
      <c r="I1695" s="352"/>
      <c r="J1695" s="301"/>
      <c r="K1695" s="42"/>
      <c r="L1695" s="42"/>
      <c r="M1695" s="42"/>
      <c r="N1695" s="159"/>
      <c r="O1695" s="49">
        <v>0</v>
      </c>
      <c r="P1695" s="301"/>
      <c r="Q1695" s="301"/>
      <c r="R1695" s="301"/>
      <c r="S1695" s="205"/>
      <c r="T1695" s="205"/>
    </row>
    <row r="1696" spans="1:20" ht="12.75" customHeight="1" x14ac:dyDescent="0.2">
      <c r="A1696" s="328">
        <v>17</v>
      </c>
      <c r="B1696" s="350" t="s">
        <v>385</v>
      </c>
      <c r="C1696" s="350" t="s">
        <v>1754</v>
      </c>
      <c r="D1696" s="350" t="s">
        <v>1303</v>
      </c>
      <c r="E1696" s="473">
        <v>30</v>
      </c>
      <c r="F1696" s="204">
        <v>0.36329724960000004</v>
      </c>
      <c r="G1696" s="424">
        <v>7.6499999999999999E-2</v>
      </c>
      <c r="H1696" s="301">
        <v>0.14525055000000001</v>
      </c>
      <c r="I1696" s="424">
        <v>2.2000000000000001E-3</v>
      </c>
      <c r="J1696" s="301">
        <v>5.1815940000000003E-3</v>
      </c>
      <c r="K1696" s="159" t="s">
        <v>1267</v>
      </c>
      <c r="L1696" s="159" t="s">
        <v>32</v>
      </c>
      <c r="M1696" s="159">
        <v>1</v>
      </c>
      <c r="N1696" s="159">
        <v>0.188</v>
      </c>
      <c r="O1696" s="49">
        <v>0.188</v>
      </c>
      <c r="P1696" s="301">
        <v>10.898917488</v>
      </c>
      <c r="Q1696" s="301">
        <v>0.188</v>
      </c>
      <c r="R1696" s="301">
        <v>0.21286510560000002</v>
      </c>
      <c r="S1696" s="205"/>
      <c r="T1696" s="205"/>
    </row>
    <row r="1697" spans="1:20" ht="12.75" customHeight="1" x14ac:dyDescent="0.2">
      <c r="A1697" s="328"/>
      <c r="B1697" s="350"/>
      <c r="C1697" s="350"/>
      <c r="D1697" s="328"/>
      <c r="E1697" s="473"/>
      <c r="F1697" s="204"/>
      <c r="G1697" s="424"/>
      <c r="H1697" s="301"/>
      <c r="I1697" s="424"/>
      <c r="J1697" s="301"/>
      <c r="K1697" s="42"/>
      <c r="L1697" s="42"/>
      <c r="M1697" s="42"/>
      <c r="N1697" s="159"/>
      <c r="O1697" s="49">
        <v>0</v>
      </c>
      <c r="P1697" s="301"/>
      <c r="Q1697" s="301"/>
      <c r="R1697" s="301"/>
      <c r="S1697" s="205"/>
      <c r="T1697" s="205"/>
    </row>
    <row r="1698" spans="1:20" ht="12.75" customHeight="1" x14ac:dyDescent="0.2">
      <c r="A1698" s="328"/>
      <c r="B1698" s="350"/>
      <c r="C1698" s="350"/>
      <c r="D1698" s="328"/>
      <c r="E1698" s="473"/>
      <c r="F1698" s="204"/>
      <c r="G1698" s="424"/>
      <c r="H1698" s="301"/>
      <c r="I1698" s="424"/>
      <c r="J1698" s="301"/>
      <c r="K1698" s="42"/>
      <c r="L1698" s="42"/>
      <c r="M1698" s="68"/>
      <c r="N1698" s="159"/>
      <c r="O1698" s="49">
        <v>0</v>
      </c>
      <c r="P1698" s="301"/>
      <c r="Q1698" s="301"/>
      <c r="R1698" s="301"/>
      <c r="S1698" s="205"/>
      <c r="T1698" s="205"/>
    </row>
    <row r="1699" spans="1:20" ht="12.75" customHeight="1" x14ac:dyDescent="0.2">
      <c r="A1699" s="328"/>
      <c r="B1699" s="350"/>
      <c r="C1699" s="350"/>
      <c r="D1699" s="328"/>
      <c r="E1699" s="473"/>
      <c r="F1699" s="204"/>
      <c r="G1699" s="424"/>
      <c r="H1699" s="301"/>
      <c r="I1699" s="424"/>
      <c r="J1699" s="301"/>
      <c r="K1699" s="42"/>
      <c r="L1699" s="42"/>
      <c r="M1699" s="42"/>
      <c r="N1699" s="159"/>
      <c r="O1699" s="49">
        <v>0</v>
      </c>
      <c r="P1699" s="301"/>
      <c r="Q1699" s="301"/>
      <c r="R1699" s="301"/>
      <c r="S1699" s="205"/>
      <c r="T1699" s="205"/>
    </row>
    <row r="1700" spans="1:20" ht="12.75" customHeight="1" x14ac:dyDescent="0.2">
      <c r="A1700" s="328">
        <v>18</v>
      </c>
      <c r="B1700" s="350" t="s">
        <v>1255</v>
      </c>
      <c r="C1700" s="350" t="s">
        <v>1755</v>
      </c>
      <c r="D1700" s="350" t="s">
        <v>1303</v>
      </c>
      <c r="E1700" s="473">
        <v>10</v>
      </c>
      <c r="F1700" s="204">
        <v>0.42650812019999995</v>
      </c>
      <c r="G1700" s="424">
        <v>8.8499999999999995E-2</v>
      </c>
      <c r="H1700" s="301">
        <v>0.16803495000000002</v>
      </c>
      <c r="I1700" s="424">
        <v>3.5000000000000001E-3</v>
      </c>
      <c r="J1700" s="301">
        <v>8.2434450000000003E-3</v>
      </c>
      <c r="K1700" s="159" t="s">
        <v>1267</v>
      </c>
      <c r="L1700" s="159" t="s">
        <v>32</v>
      </c>
      <c r="M1700" s="159">
        <v>1</v>
      </c>
      <c r="N1700" s="159">
        <v>0.221</v>
      </c>
      <c r="O1700" s="49">
        <v>0.221</v>
      </c>
      <c r="P1700" s="301">
        <v>4.2650812019999993</v>
      </c>
      <c r="Q1700" s="301">
        <v>0.221</v>
      </c>
      <c r="R1700" s="301">
        <v>0.25022972519999997</v>
      </c>
      <c r="S1700" s="205"/>
      <c r="T1700" s="205"/>
    </row>
    <row r="1701" spans="1:20" ht="12.75" customHeight="1" x14ac:dyDescent="0.2">
      <c r="A1701" s="328"/>
      <c r="B1701" s="350"/>
      <c r="C1701" s="350"/>
      <c r="D1701" s="328"/>
      <c r="E1701" s="473"/>
      <c r="F1701" s="204"/>
      <c r="G1701" s="424"/>
      <c r="H1701" s="301"/>
      <c r="I1701" s="424"/>
      <c r="J1701" s="301"/>
      <c r="K1701" s="42"/>
      <c r="L1701" s="42"/>
      <c r="M1701" s="42"/>
      <c r="N1701" s="159"/>
      <c r="O1701" s="49">
        <v>0</v>
      </c>
      <c r="P1701" s="301"/>
      <c r="Q1701" s="301"/>
      <c r="R1701" s="301"/>
      <c r="S1701" s="205"/>
      <c r="T1701" s="205"/>
    </row>
    <row r="1702" spans="1:20" ht="12.75" customHeight="1" x14ac:dyDescent="0.2">
      <c r="A1702" s="328"/>
      <c r="B1702" s="350"/>
      <c r="C1702" s="350"/>
      <c r="D1702" s="328"/>
      <c r="E1702" s="473"/>
      <c r="F1702" s="204"/>
      <c r="G1702" s="424"/>
      <c r="H1702" s="301"/>
      <c r="I1702" s="424"/>
      <c r="J1702" s="301"/>
      <c r="K1702" s="42"/>
      <c r="L1702" s="42"/>
      <c r="M1702" s="68"/>
      <c r="N1702" s="159"/>
      <c r="O1702" s="49">
        <v>0</v>
      </c>
      <c r="P1702" s="301"/>
      <c r="Q1702" s="301"/>
      <c r="R1702" s="301"/>
      <c r="S1702" s="205"/>
      <c r="T1702" s="205"/>
    </row>
    <row r="1703" spans="1:20" ht="12.75" customHeight="1" x14ac:dyDescent="0.2">
      <c r="A1703" s="328"/>
      <c r="B1703" s="350"/>
      <c r="C1703" s="350"/>
      <c r="D1703" s="328"/>
      <c r="E1703" s="473"/>
      <c r="F1703" s="204"/>
      <c r="G1703" s="424"/>
      <c r="H1703" s="301"/>
      <c r="I1703" s="424"/>
      <c r="J1703" s="301"/>
      <c r="K1703" s="42"/>
      <c r="L1703" s="42"/>
      <c r="M1703" s="42"/>
      <c r="N1703" s="159"/>
      <c r="O1703" s="49">
        <v>0</v>
      </c>
      <c r="P1703" s="301"/>
      <c r="Q1703" s="301"/>
      <c r="R1703" s="301"/>
      <c r="S1703" s="205"/>
      <c r="T1703" s="205"/>
    </row>
    <row r="1704" spans="1:20" ht="12.75" customHeight="1" x14ac:dyDescent="0.2">
      <c r="A1704" s="328">
        <v>19</v>
      </c>
      <c r="B1704" s="350" t="s">
        <v>1239</v>
      </c>
      <c r="C1704" s="350" t="s">
        <v>1756</v>
      </c>
      <c r="D1704" s="350" t="s">
        <v>1303</v>
      </c>
      <c r="E1704" s="473">
        <v>260</v>
      </c>
      <c r="F1704" s="204">
        <v>0.28099127087999998</v>
      </c>
      <c r="G1704" s="352">
        <v>7.4999999999999997E-2</v>
      </c>
      <c r="H1704" s="301">
        <v>0.14240250000000002</v>
      </c>
      <c r="I1704" s="352"/>
      <c r="J1704" s="301">
        <v>0</v>
      </c>
      <c r="K1704" s="159" t="s">
        <v>209</v>
      </c>
      <c r="L1704" s="159" t="s">
        <v>32</v>
      </c>
      <c r="M1704" s="159">
        <v>1.02</v>
      </c>
      <c r="N1704" s="159">
        <v>0.12</v>
      </c>
      <c r="O1704" s="49">
        <v>0.12239999999999999</v>
      </c>
      <c r="P1704" s="301">
        <v>73.057730428799999</v>
      </c>
      <c r="Q1704" s="301">
        <v>0.12239999999999999</v>
      </c>
      <c r="R1704" s="301">
        <v>0.13858877087999999</v>
      </c>
      <c r="S1704" s="205"/>
      <c r="T1704" s="205"/>
    </row>
    <row r="1705" spans="1:20" ht="12.75" customHeight="1" x14ac:dyDescent="0.2">
      <c r="A1705" s="328"/>
      <c r="B1705" s="350"/>
      <c r="C1705" s="350"/>
      <c r="D1705" s="328"/>
      <c r="E1705" s="473"/>
      <c r="F1705" s="204"/>
      <c r="G1705" s="352"/>
      <c r="H1705" s="301"/>
      <c r="I1705" s="352"/>
      <c r="J1705" s="301"/>
      <c r="K1705" s="42"/>
      <c r="L1705" s="42"/>
      <c r="M1705" s="42"/>
      <c r="N1705" s="159"/>
      <c r="O1705" s="49">
        <v>0</v>
      </c>
      <c r="P1705" s="301"/>
      <c r="Q1705" s="301"/>
      <c r="R1705" s="301"/>
      <c r="S1705" s="205"/>
      <c r="T1705" s="205"/>
    </row>
    <row r="1706" spans="1:20" ht="12.75" customHeight="1" x14ac:dyDescent="0.2">
      <c r="A1706" s="328"/>
      <c r="B1706" s="350"/>
      <c r="C1706" s="350"/>
      <c r="D1706" s="328"/>
      <c r="E1706" s="473"/>
      <c r="F1706" s="204"/>
      <c r="G1706" s="352"/>
      <c r="H1706" s="301"/>
      <c r="I1706" s="352"/>
      <c r="J1706" s="301"/>
      <c r="K1706" s="42"/>
      <c r="L1706" s="42"/>
      <c r="M1706" s="68"/>
      <c r="N1706" s="159"/>
      <c r="O1706" s="49">
        <v>0</v>
      </c>
      <c r="P1706" s="301"/>
      <c r="Q1706" s="301"/>
      <c r="R1706" s="301"/>
      <c r="S1706" s="205"/>
      <c r="T1706" s="205"/>
    </row>
    <row r="1707" spans="1:20" ht="12.75" customHeight="1" x14ac:dyDescent="0.2">
      <c r="A1707" s="328"/>
      <c r="B1707" s="350"/>
      <c r="C1707" s="350"/>
      <c r="D1707" s="328"/>
      <c r="E1707" s="473"/>
      <c r="F1707" s="204"/>
      <c r="G1707" s="352"/>
      <c r="H1707" s="301"/>
      <c r="I1707" s="352"/>
      <c r="J1707" s="301"/>
      <c r="K1707" s="42"/>
      <c r="L1707" s="42"/>
      <c r="M1707" s="42"/>
      <c r="N1707" s="159"/>
      <c r="O1707" s="49">
        <v>0</v>
      </c>
      <c r="P1707" s="301"/>
      <c r="Q1707" s="301"/>
      <c r="R1707" s="301"/>
      <c r="S1707" s="205"/>
      <c r="T1707" s="205"/>
    </row>
    <row r="1708" spans="1:20" s="44" customFormat="1" ht="12.75" customHeight="1" x14ac:dyDescent="0.2">
      <c r="A1708" s="456"/>
      <c r="B1708" s="459"/>
      <c r="C1708" s="462" t="s">
        <v>1319</v>
      </c>
      <c r="D1708" s="459"/>
      <c r="E1708" s="474"/>
      <c r="F1708" s="477">
        <v>0</v>
      </c>
      <c r="G1708" s="500"/>
      <c r="H1708" s="470">
        <v>0</v>
      </c>
      <c r="I1708" s="497"/>
      <c r="J1708" s="470">
        <v>0</v>
      </c>
      <c r="K1708" s="88"/>
      <c r="L1708" s="88"/>
      <c r="M1708" s="88"/>
      <c r="N1708" s="89"/>
      <c r="O1708" s="90">
        <v>0</v>
      </c>
      <c r="P1708" s="470">
        <v>0</v>
      </c>
      <c r="Q1708" s="470">
        <v>0</v>
      </c>
      <c r="R1708" s="470">
        <v>0</v>
      </c>
      <c r="S1708" s="480"/>
      <c r="T1708" s="503"/>
    </row>
    <row r="1709" spans="1:20" s="44" customFormat="1" ht="12.75" customHeight="1" x14ac:dyDescent="0.2">
      <c r="A1709" s="457"/>
      <c r="B1709" s="460"/>
      <c r="C1709" s="463"/>
      <c r="D1709" s="460"/>
      <c r="E1709" s="475"/>
      <c r="F1709" s="478"/>
      <c r="G1709" s="501"/>
      <c r="H1709" s="471"/>
      <c r="I1709" s="498"/>
      <c r="J1709" s="471"/>
      <c r="K1709" s="88"/>
      <c r="L1709" s="88"/>
      <c r="M1709" s="88"/>
      <c r="N1709" s="89"/>
      <c r="O1709" s="90">
        <v>0</v>
      </c>
      <c r="P1709" s="471"/>
      <c r="Q1709" s="471"/>
      <c r="R1709" s="471"/>
      <c r="S1709" s="480"/>
      <c r="T1709" s="503"/>
    </row>
    <row r="1710" spans="1:20" s="44" customFormat="1" ht="12.75" customHeight="1" x14ac:dyDescent="0.2">
      <c r="A1710" s="457"/>
      <c r="B1710" s="460"/>
      <c r="C1710" s="463"/>
      <c r="D1710" s="460"/>
      <c r="E1710" s="475"/>
      <c r="F1710" s="478"/>
      <c r="G1710" s="501"/>
      <c r="H1710" s="471"/>
      <c r="I1710" s="498"/>
      <c r="J1710" s="471"/>
      <c r="K1710" s="88"/>
      <c r="L1710" s="88"/>
      <c r="M1710" s="88"/>
      <c r="N1710" s="89"/>
      <c r="O1710" s="90">
        <v>0</v>
      </c>
      <c r="P1710" s="471"/>
      <c r="Q1710" s="471"/>
      <c r="R1710" s="471"/>
      <c r="S1710" s="480"/>
      <c r="T1710" s="503"/>
    </row>
    <row r="1711" spans="1:20" s="44" customFormat="1" ht="12.75" customHeight="1" x14ac:dyDescent="0.2">
      <c r="A1711" s="458"/>
      <c r="B1711" s="461"/>
      <c r="C1711" s="464"/>
      <c r="D1711" s="461"/>
      <c r="E1711" s="476"/>
      <c r="F1711" s="479"/>
      <c r="G1711" s="502"/>
      <c r="H1711" s="472"/>
      <c r="I1711" s="499"/>
      <c r="J1711" s="472"/>
      <c r="K1711" s="88"/>
      <c r="L1711" s="88"/>
      <c r="M1711" s="88"/>
      <c r="N1711" s="89"/>
      <c r="O1711" s="90">
        <v>0</v>
      </c>
      <c r="P1711" s="472"/>
      <c r="Q1711" s="472"/>
      <c r="R1711" s="472"/>
      <c r="S1711" s="480"/>
      <c r="T1711" s="503"/>
    </row>
    <row r="1712" spans="1:20" s="44" customFormat="1" ht="12.75" customHeight="1" x14ac:dyDescent="0.2">
      <c r="A1712" s="456"/>
      <c r="B1712" s="459"/>
      <c r="C1712" s="462" t="s">
        <v>1320</v>
      </c>
      <c r="D1712" s="459"/>
      <c r="E1712" s="474"/>
      <c r="F1712" s="477">
        <v>0</v>
      </c>
      <c r="G1712" s="500"/>
      <c r="H1712" s="470">
        <v>0</v>
      </c>
      <c r="I1712" s="497"/>
      <c r="J1712" s="470">
        <v>0</v>
      </c>
      <c r="K1712" s="88"/>
      <c r="L1712" s="88"/>
      <c r="M1712" s="88"/>
      <c r="N1712" s="89"/>
      <c r="O1712" s="90">
        <v>0</v>
      </c>
      <c r="P1712" s="470">
        <v>0</v>
      </c>
      <c r="Q1712" s="470">
        <v>0</v>
      </c>
      <c r="R1712" s="470">
        <v>0</v>
      </c>
      <c r="S1712" s="480"/>
      <c r="T1712" s="481">
        <v>8.5395229152504526E-3</v>
      </c>
    </row>
    <row r="1713" spans="1:20" s="44" customFormat="1" ht="12.75" customHeight="1" x14ac:dyDescent="0.2">
      <c r="A1713" s="457"/>
      <c r="B1713" s="460"/>
      <c r="C1713" s="463"/>
      <c r="D1713" s="460"/>
      <c r="E1713" s="475"/>
      <c r="F1713" s="478"/>
      <c r="G1713" s="501"/>
      <c r="H1713" s="471"/>
      <c r="I1713" s="498"/>
      <c r="J1713" s="471"/>
      <c r="K1713" s="88"/>
      <c r="L1713" s="88"/>
      <c r="M1713" s="88"/>
      <c r="N1713" s="89"/>
      <c r="O1713" s="90">
        <v>0</v>
      </c>
      <c r="P1713" s="471"/>
      <c r="Q1713" s="471"/>
      <c r="R1713" s="471"/>
      <c r="S1713" s="480"/>
      <c r="T1713" s="481"/>
    </row>
    <row r="1714" spans="1:20" s="44" customFormat="1" ht="12.75" customHeight="1" x14ac:dyDescent="0.2">
      <c r="A1714" s="457"/>
      <c r="B1714" s="460"/>
      <c r="C1714" s="463"/>
      <c r="D1714" s="460"/>
      <c r="E1714" s="475"/>
      <c r="F1714" s="478"/>
      <c r="G1714" s="501"/>
      <c r="H1714" s="471"/>
      <c r="I1714" s="498"/>
      <c r="J1714" s="471"/>
      <c r="K1714" s="88"/>
      <c r="L1714" s="88"/>
      <c r="M1714" s="88"/>
      <c r="N1714" s="89"/>
      <c r="O1714" s="90">
        <v>0</v>
      </c>
      <c r="P1714" s="471"/>
      <c r="Q1714" s="471"/>
      <c r="R1714" s="471"/>
      <c r="S1714" s="480"/>
      <c r="T1714" s="481"/>
    </row>
    <row r="1715" spans="1:20" s="44" customFormat="1" ht="12.75" customHeight="1" x14ac:dyDescent="0.2">
      <c r="A1715" s="458"/>
      <c r="B1715" s="461"/>
      <c r="C1715" s="464"/>
      <c r="D1715" s="461"/>
      <c r="E1715" s="476"/>
      <c r="F1715" s="479"/>
      <c r="G1715" s="502"/>
      <c r="H1715" s="472"/>
      <c r="I1715" s="499"/>
      <c r="J1715" s="472"/>
      <c r="K1715" s="88"/>
      <c r="L1715" s="88"/>
      <c r="M1715" s="88"/>
      <c r="N1715" s="89"/>
      <c r="O1715" s="90">
        <v>0</v>
      </c>
      <c r="P1715" s="472"/>
      <c r="Q1715" s="472"/>
      <c r="R1715" s="472"/>
      <c r="S1715" s="480"/>
      <c r="T1715" s="481"/>
    </row>
    <row r="1716" spans="1:20" ht="12.75" customHeight="1" x14ac:dyDescent="0.2">
      <c r="A1716" s="232"/>
      <c r="B1716" s="235"/>
      <c r="C1716" s="425" t="s">
        <v>1757</v>
      </c>
      <c r="D1716" s="232"/>
      <c r="E1716" s="321"/>
      <c r="F1716" s="221">
        <v>0</v>
      </c>
      <c r="G1716" s="225"/>
      <c r="H1716" s="205">
        <v>0</v>
      </c>
      <c r="I1716" s="225"/>
      <c r="J1716" s="205">
        <v>0</v>
      </c>
      <c r="K1716" s="23"/>
      <c r="L1716" s="23"/>
      <c r="M1716" s="23"/>
      <c r="N1716" s="147"/>
      <c r="O1716" s="45">
        <v>0</v>
      </c>
      <c r="P1716" s="211">
        <v>0</v>
      </c>
      <c r="Q1716" s="211">
        <v>0</v>
      </c>
      <c r="R1716" s="211">
        <v>0</v>
      </c>
      <c r="S1716" s="205">
        <v>0</v>
      </c>
      <c r="T1716" s="205">
        <v>0</v>
      </c>
    </row>
    <row r="1717" spans="1:20" ht="12.75" customHeight="1" x14ac:dyDescent="0.2">
      <c r="A1717" s="233"/>
      <c r="B1717" s="236"/>
      <c r="C1717" s="426"/>
      <c r="D1717" s="233"/>
      <c r="E1717" s="321"/>
      <c r="F1717" s="221"/>
      <c r="G1717" s="225"/>
      <c r="H1717" s="205"/>
      <c r="I1717" s="225"/>
      <c r="J1717" s="205"/>
      <c r="K1717" s="23"/>
      <c r="L1717" s="23"/>
      <c r="M1717" s="23"/>
      <c r="N1717" s="144"/>
      <c r="O1717" s="45">
        <v>0</v>
      </c>
      <c r="P1717" s="212"/>
      <c r="Q1717" s="212"/>
      <c r="R1717" s="212"/>
      <c r="S1717" s="205"/>
      <c r="T1717" s="205"/>
    </row>
    <row r="1718" spans="1:20" ht="12.75" customHeight="1" x14ac:dyDescent="0.2">
      <c r="A1718" s="233"/>
      <c r="B1718" s="236"/>
      <c r="C1718" s="426"/>
      <c r="D1718" s="233"/>
      <c r="E1718" s="321"/>
      <c r="F1718" s="221"/>
      <c r="G1718" s="225"/>
      <c r="H1718" s="205"/>
      <c r="I1718" s="225"/>
      <c r="J1718" s="205"/>
      <c r="K1718" s="23"/>
      <c r="L1718" s="23"/>
      <c r="M1718" s="23"/>
      <c r="N1718" s="144"/>
      <c r="O1718" s="45">
        <v>0</v>
      </c>
      <c r="P1718" s="212"/>
      <c r="Q1718" s="212"/>
      <c r="R1718" s="212"/>
      <c r="S1718" s="205"/>
      <c r="T1718" s="205"/>
    </row>
    <row r="1719" spans="1:20" ht="12.75" customHeight="1" x14ac:dyDescent="0.2">
      <c r="A1719" s="234"/>
      <c r="B1719" s="237"/>
      <c r="C1719" s="427"/>
      <c r="D1719" s="234"/>
      <c r="E1719" s="321"/>
      <c r="F1719" s="221"/>
      <c r="G1719" s="225"/>
      <c r="H1719" s="205"/>
      <c r="I1719" s="225"/>
      <c r="J1719" s="205"/>
      <c r="K1719" s="23"/>
      <c r="L1719" s="23"/>
      <c r="M1719" s="23"/>
      <c r="N1719" s="144"/>
      <c r="O1719" s="45">
        <v>0</v>
      </c>
      <c r="P1719" s="213"/>
      <c r="Q1719" s="213"/>
      <c r="R1719" s="213"/>
      <c r="S1719" s="205"/>
      <c r="T1719" s="205"/>
    </row>
    <row r="1720" spans="1:20" ht="12.75" customHeight="1" x14ac:dyDescent="0.2">
      <c r="A1720" s="214"/>
      <c r="B1720" s="217"/>
      <c r="C1720" s="425" t="s">
        <v>1758</v>
      </c>
      <c r="D1720" s="214"/>
      <c r="E1720" s="339"/>
      <c r="F1720" s="196">
        <v>0</v>
      </c>
      <c r="G1720" s="222"/>
      <c r="H1720" s="200">
        <v>0</v>
      </c>
      <c r="I1720" s="222"/>
      <c r="J1720" s="200">
        <v>0</v>
      </c>
      <c r="K1720" s="47"/>
      <c r="L1720" s="47"/>
      <c r="M1720" s="47"/>
      <c r="N1720" s="139"/>
      <c r="O1720" s="49">
        <v>0</v>
      </c>
      <c r="P1720" s="200">
        <v>0</v>
      </c>
      <c r="Q1720" s="200">
        <v>0</v>
      </c>
      <c r="R1720" s="200">
        <v>0</v>
      </c>
      <c r="S1720" s="205">
        <v>0</v>
      </c>
      <c r="T1720" s="205">
        <v>0</v>
      </c>
    </row>
    <row r="1721" spans="1:20" ht="12.75" customHeight="1" x14ac:dyDescent="0.2">
      <c r="A1721" s="215"/>
      <c r="B1721" s="218"/>
      <c r="C1721" s="426"/>
      <c r="D1721" s="215"/>
      <c r="E1721" s="340"/>
      <c r="F1721" s="197"/>
      <c r="G1721" s="223"/>
      <c r="H1721" s="201"/>
      <c r="I1721" s="223"/>
      <c r="J1721" s="201"/>
      <c r="K1721" s="47"/>
      <c r="L1721" s="47"/>
      <c r="M1721" s="47"/>
      <c r="N1721" s="139"/>
      <c r="O1721" s="49">
        <v>0</v>
      </c>
      <c r="P1721" s="201"/>
      <c r="Q1721" s="201"/>
      <c r="R1721" s="201"/>
      <c r="S1721" s="205"/>
      <c r="T1721" s="205"/>
    </row>
    <row r="1722" spans="1:20" ht="12.75" customHeight="1" x14ac:dyDescent="0.2">
      <c r="A1722" s="215"/>
      <c r="B1722" s="218"/>
      <c r="C1722" s="426"/>
      <c r="D1722" s="215"/>
      <c r="E1722" s="340"/>
      <c r="F1722" s="197"/>
      <c r="G1722" s="223"/>
      <c r="H1722" s="201"/>
      <c r="I1722" s="223"/>
      <c r="J1722" s="201"/>
      <c r="K1722" s="47"/>
      <c r="L1722" s="47"/>
      <c r="M1722" s="50"/>
      <c r="N1722" s="139"/>
      <c r="O1722" s="49">
        <v>0</v>
      </c>
      <c r="P1722" s="201"/>
      <c r="Q1722" s="201"/>
      <c r="R1722" s="201"/>
      <c r="S1722" s="205"/>
      <c r="T1722" s="205"/>
    </row>
    <row r="1723" spans="1:20" ht="12.75" customHeight="1" x14ac:dyDescent="0.2">
      <c r="A1723" s="216"/>
      <c r="B1723" s="219"/>
      <c r="C1723" s="427"/>
      <c r="D1723" s="216"/>
      <c r="E1723" s="341"/>
      <c r="F1723" s="198"/>
      <c r="G1723" s="224"/>
      <c r="H1723" s="202"/>
      <c r="I1723" s="224"/>
      <c r="J1723" s="202"/>
      <c r="K1723" s="47"/>
      <c r="L1723" s="47"/>
      <c r="M1723" s="47"/>
      <c r="N1723" s="139"/>
      <c r="O1723" s="49">
        <v>0</v>
      </c>
      <c r="P1723" s="202"/>
      <c r="Q1723" s="202"/>
      <c r="R1723" s="202"/>
      <c r="S1723" s="205"/>
      <c r="T1723" s="205"/>
    </row>
    <row r="1724" spans="1:20" ht="12.75" customHeight="1" x14ac:dyDescent="0.2">
      <c r="A1724" s="214">
        <v>1</v>
      </c>
      <c r="B1724" s="194" t="s">
        <v>556</v>
      </c>
      <c r="C1724" s="194" t="s">
        <v>1759</v>
      </c>
      <c r="D1724" s="217" t="s">
        <v>1296</v>
      </c>
      <c r="E1724" s="206">
        <v>290</v>
      </c>
      <c r="F1724" s="196">
        <v>5.6960999999999998E-2</v>
      </c>
      <c r="G1724" s="344">
        <v>0.03</v>
      </c>
      <c r="H1724" s="200">
        <v>5.6960999999999998E-2</v>
      </c>
      <c r="I1724" s="199"/>
      <c r="J1724" s="200">
        <v>0</v>
      </c>
      <c r="K1724" s="47"/>
      <c r="L1724" s="47"/>
      <c r="M1724" s="47"/>
      <c r="N1724" s="154"/>
      <c r="O1724" s="49">
        <v>0</v>
      </c>
      <c r="P1724" s="200">
        <v>16.518689999999999</v>
      </c>
      <c r="Q1724" s="200">
        <v>0</v>
      </c>
      <c r="R1724" s="200">
        <v>0</v>
      </c>
      <c r="S1724" s="205"/>
      <c r="T1724" s="205"/>
    </row>
    <row r="1725" spans="1:20" ht="12.75" customHeight="1" x14ac:dyDescent="0.2">
      <c r="A1725" s="215"/>
      <c r="B1725" s="194"/>
      <c r="C1725" s="194"/>
      <c r="D1725" s="218"/>
      <c r="E1725" s="206"/>
      <c r="F1725" s="197"/>
      <c r="G1725" s="344"/>
      <c r="H1725" s="201"/>
      <c r="I1725" s="199"/>
      <c r="J1725" s="201"/>
      <c r="K1725" s="47"/>
      <c r="L1725" s="47"/>
      <c r="M1725" s="47"/>
      <c r="N1725" s="154"/>
      <c r="O1725" s="49">
        <v>0</v>
      </c>
      <c r="P1725" s="201"/>
      <c r="Q1725" s="201"/>
      <c r="R1725" s="201"/>
      <c r="S1725" s="205"/>
      <c r="T1725" s="205"/>
    </row>
    <row r="1726" spans="1:20" ht="12.75" customHeight="1" x14ac:dyDescent="0.2">
      <c r="A1726" s="215"/>
      <c r="B1726" s="194"/>
      <c r="C1726" s="194"/>
      <c r="D1726" s="218"/>
      <c r="E1726" s="206"/>
      <c r="F1726" s="197"/>
      <c r="G1726" s="344"/>
      <c r="H1726" s="201"/>
      <c r="I1726" s="199"/>
      <c r="J1726" s="201"/>
      <c r="K1726" s="47"/>
      <c r="L1726" s="47"/>
      <c r="M1726" s="47"/>
      <c r="N1726" s="154"/>
      <c r="O1726" s="49">
        <v>0</v>
      </c>
      <c r="P1726" s="201"/>
      <c r="Q1726" s="201"/>
      <c r="R1726" s="201"/>
      <c r="S1726" s="205"/>
      <c r="T1726" s="205"/>
    </row>
    <row r="1727" spans="1:20" ht="12.75" customHeight="1" x14ac:dyDescent="0.2">
      <c r="A1727" s="216"/>
      <c r="B1727" s="194"/>
      <c r="C1727" s="194"/>
      <c r="D1727" s="219"/>
      <c r="E1727" s="206"/>
      <c r="F1727" s="198"/>
      <c r="G1727" s="344"/>
      <c r="H1727" s="202"/>
      <c r="I1727" s="199"/>
      <c r="J1727" s="202"/>
      <c r="K1727" s="47"/>
      <c r="L1727" s="47"/>
      <c r="M1727" s="47"/>
      <c r="N1727" s="154"/>
      <c r="O1727" s="49">
        <v>0</v>
      </c>
      <c r="P1727" s="202"/>
      <c r="Q1727" s="202"/>
      <c r="R1727" s="202"/>
      <c r="S1727" s="205"/>
      <c r="T1727" s="205"/>
    </row>
    <row r="1728" spans="1:20" ht="12.75" customHeight="1" x14ac:dyDescent="0.2">
      <c r="A1728" s="214">
        <v>2</v>
      </c>
      <c r="B1728" s="194" t="s">
        <v>557</v>
      </c>
      <c r="C1728" s="194" t="s">
        <v>1760</v>
      </c>
      <c r="D1728" s="217" t="s">
        <v>1297</v>
      </c>
      <c r="E1728" s="206">
        <v>34.799999999999997</v>
      </c>
      <c r="F1728" s="196">
        <v>0.42727209300000002</v>
      </c>
      <c r="G1728" s="344">
        <v>7.0099999999999996E-2</v>
      </c>
      <c r="H1728" s="200">
        <v>0.13309887000000001</v>
      </c>
      <c r="I1728" s="199">
        <v>0.1249</v>
      </c>
      <c r="J1728" s="200">
        <v>0.29417322299999998</v>
      </c>
      <c r="K1728" s="47"/>
      <c r="L1728" s="47"/>
      <c r="M1728" s="47"/>
      <c r="N1728" s="154"/>
      <c r="O1728" s="49">
        <v>0</v>
      </c>
      <c r="P1728" s="200">
        <v>14.8690688364</v>
      </c>
      <c r="Q1728" s="200">
        <v>0</v>
      </c>
      <c r="R1728" s="200">
        <v>0</v>
      </c>
      <c r="S1728" s="205"/>
      <c r="T1728" s="205"/>
    </row>
    <row r="1729" spans="1:20" ht="12.75" customHeight="1" x14ac:dyDescent="0.2">
      <c r="A1729" s="215"/>
      <c r="B1729" s="194"/>
      <c r="C1729" s="194"/>
      <c r="D1729" s="218"/>
      <c r="E1729" s="206"/>
      <c r="F1729" s="197"/>
      <c r="G1729" s="344"/>
      <c r="H1729" s="201"/>
      <c r="I1729" s="199"/>
      <c r="J1729" s="201"/>
      <c r="K1729" s="47"/>
      <c r="L1729" s="47"/>
      <c r="M1729" s="47"/>
      <c r="N1729" s="154"/>
      <c r="O1729" s="49">
        <v>0</v>
      </c>
      <c r="P1729" s="201"/>
      <c r="Q1729" s="201"/>
      <c r="R1729" s="201"/>
      <c r="S1729" s="205"/>
      <c r="T1729" s="205"/>
    </row>
    <row r="1730" spans="1:20" ht="12.75" customHeight="1" x14ac:dyDescent="0.2">
      <c r="A1730" s="215"/>
      <c r="B1730" s="194"/>
      <c r="C1730" s="194"/>
      <c r="D1730" s="218"/>
      <c r="E1730" s="206"/>
      <c r="F1730" s="197"/>
      <c r="G1730" s="344"/>
      <c r="H1730" s="201"/>
      <c r="I1730" s="199"/>
      <c r="J1730" s="201"/>
      <c r="K1730" s="47"/>
      <c r="L1730" s="47"/>
      <c r="M1730" s="47"/>
      <c r="N1730" s="154"/>
      <c r="O1730" s="49">
        <v>0</v>
      </c>
      <c r="P1730" s="201"/>
      <c r="Q1730" s="201"/>
      <c r="R1730" s="201"/>
      <c r="S1730" s="205"/>
      <c r="T1730" s="205"/>
    </row>
    <row r="1731" spans="1:20" ht="12.75" customHeight="1" x14ac:dyDescent="0.2">
      <c r="A1731" s="216"/>
      <c r="B1731" s="194"/>
      <c r="C1731" s="194"/>
      <c r="D1731" s="219"/>
      <c r="E1731" s="206"/>
      <c r="F1731" s="198"/>
      <c r="G1731" s="344"/>
      <c r="H1731" s="202"/>
      <c r="I1731" s="199"/>
      <c r="J1731" s="202"/>
      <c r="K1731" s="47"/>
      <c r="L1731" s="47"/>
      <c r="M1731" s="47"/>
      <c r="N1731" s="154"/>
      <c r="O1731" s="49">
        <v>0</v>
      </c>
      <c r="P1731" s="202"/>
      <c r="Q1731" s="202"/>
      <c r="R1731" s="202"/>
      <c r="S1731" s="205"/>
      <c r="T1731" s="205"/>
    </row>
    <row r="1732" spans="1:20" ht="12.75" customHeight="1" x14ac:dyDescent="0.2">
      <c r="A1732" s="214">
        <v>3</v>
      </c>
      <c r="B1732" s="217" t="s">
        <v>559</v>
      </c>
      <c r="C1732" s="217" t="s">
        <v>1761</v>
      </c>
      <c r="D1732" s="217" t="s">
        <v>1297</v>
      </c>
      <c r="E1732" s="206">
        <v>263</v>
      </c>
      <c r="F1732" s="204">
        <v>0.28981628700000001</v>
      </c>
      <c r="G1732" s="199">
        <v>4.8999999999999998E-3</v>
      </c>
      <c r="H1732" s="301">
        <v>9.3036300000000002E-3</v>
      </c>
      <c r="I1732" s="199">
        <v>0.1191</v>
      </c>
      <c r="J1732" s="301">
        <v>0.280512657</v>
      </c>
      <c r="K1732" s="47"/>
      <c r="L1732" s="47"/>
      <c r="M1732" s="47"/>
      <c r="N1732" s="159"/>
      <c r="O1732" s="49">
        <v>0</v>
      </c>
      <c r="P1732" s="200">
        <v>76.221683480999999</v>
      </c>
      <c r="Q1732" s="200">
        <v>0</v>
      </c>
      <c r="R1732" s="200">
        <v>0</v>
      </c>
      <c r="S1732" s="205"/>
      <c r="T1732" s="205"/>
    </row>
    <row r="1733" spans="1:20" ht="12.75" customHeight="1" x14ac:dyDescent="0.2">
      <c r="A1733" s="215"/>
      <c r="B1733" s="218"/>
      <c r="C1733" s="218"/>
      <c r="D1733" s="218"/>
      <c r="E1733" s="206"/>
      <c r="F1733" s="204"/>
      <c r="G1733" s="199"/>
      <c r="H1733" s="301"/>
      <c r="I1733" s="199"/>
      <c r="J1733" s="301"/>
      <c r="K1733" s="47"/>
      <c r="L1733" s="47"/>
      <c r="M1733" s="47"/>
      <c r="N1733" s="154"/>
      <c r="O1733" s="49">
        <v>0</v>
      </c>
      <c r="P1733" s="201"/>
      <c r="Q1733" s="201"/>
      <c r="R1733" s="201"/>
      <c r="S1733" s="205"/>
      <c r="T1733" s="205"/>
    </row>
    <row r="1734" spans="1:20" ht="12.75" customHeight="1" x14ac:dyDescent="0.2">
      <c r="A1734" s="215"/>
      <c r="B1734" s="218"/>
      <c r="C1734" s="218"/>
      <c r="D1734" s="218"/>
      <c r="E1734" s="206"/>
      <c r="F1734" s="204"/>
      <c r="G1734" s="199"/>
      <c r="H1734" s="301"/>
      <c r="I1734" s="199"/>
      <c r="J1734" s="301"/>
      <c r="K1734" s="47"/>
      <c r="L1734" s="47"/>
      <c r="M1734" s="47"/>
      <c r="N1734" s="154"/>
      <c r="O1734" s="49">
        <v>0</v>
      </c>
      <c r="P1734" s="201"/>
      <c r="Q1734" s="201"/>
      <c r="R1734" s="201"/>
      <c r="S1734" s="205"/>
      <c r="T1734" s="205"/>
    </row>
    <row r="1735" spans="1:20" ht="12.75" customHeight="1" x14ac:dyDescent="0.2">
      <c r="A1735" s="216"/>
      <c r="B1735" s="219"/>
      <c r="C1735" s="219"/>
      <c r="D1735" s="219"/>
      <c r="E1735" s="206"/>
      <c r="F1735" s="204"/>
      <c r="G1735" s="199"/>
      <c r="H1735" s="301"/>
      <c r="I1735" s="199"/>
      <c r="J1735" s="301"/>
      <c r="K1735" s="47"/>
      <c r="L1735" s="47"/>
      <c r="M1735" s="47"/>
      <c r="N1735" s="154"/>
      <c r="O1735" s="49">
        <v>0</v>
      </c>
      <c r="P1735" s="202"/>
      <c r="Q1735" s="202"/>
      <c r="R1735" s="202"/>
      <c r="S1735" s="205"/>
      <c r="T1735" s="205"/>
    </row>
    <row r="1736" spans="1:20" ht="12.75" customHeight="1" x14ac:dyDescent="0.2">
      <c r="A1736" s="214">
        <v>4</v>
      </c>
      <c r="B1736" s="217" t="s">
        <v>43</v>
      </c>
      <c r="C1736" s="217" t="s">
        <v>1762</v>
      </c>
      <c r="D1736" s="217" t="s">
        <v>1297</v>
      </c>
      <c r="E1736" s="206">
        <v>65.98</v>
      </c>
      <c r="F1736" s="204">
        <v>2.0885700000000003</v>
      </c>
      <c r="G1736" s="199">
        <v>1.1000000000000001</v>
      </c>
      <c r="H1736" s="301">
        <v>2.0885700000000003</v>
      </c>
      <c r="I1736" s="199"/>
      <c r="J1736" s="301">
        <v>0</v>
      </c>
      <c r="K1736" s="47"/>
      <c r="L1736" s="47"/>
      <c r="M1736" s="47"/>
      <c r="N1736" s="159"/>
      <c r="O1736" s="49">
        <v>0</v>
      </c>
      <c r="P1736" s="200">
        <v>137.80384860000004</v>
      </c>
      <c r="Q1736" s="200">
        <v>0</v>
      </c>
      <c r="R1736" s="200">
        <v>0</v>
      </c>
      <c r="S1736" s="205"/>
      <c r="T1736" s="205"/>
    </row>
    <row r="1737" spans="1:20" ht="12.75" customHeight="1" x14ac:dyDescent="0.2">
      <c r="A1737" s="215"/>
      <c r="B1737" s="218"/>
      <c r="C1737" s="218"/>
      <c r="D1737" s="218"/>
      <c r="E1737" s="206"/>
      <c r="F1737" s="204"/>
      <c r="G1737" s="199"/>
      <c r="H1737" s="301"/>
      <c r="I1737" s="199"/>
      <c r="J1737" s="301"/>
      <c r="K1737" s="47"/>
      <c r="L1737" s="47"/>
      <c r="M1737" s="47"/>
      <c r="N1737" s="154"/>
      <c r="O1737" s="49">
        <v>0</v>
      </c>
      <c r="P1737" s="201"/>
      <c r="Q1737" s="201"/>
      <c r="R1737" s="201"/>
      <c r="S1737" s="205"/>
      <c r="T1737" s="205"/>
    </row>
    <row r="1738" spans="1:20" ht="12.75" customHeight="1" x14ac:dyDescent="0.2">
      <c r="A1738" s="215"/>
      <c r="B1738" s="218"/>
      <c r="C1738" s="218"/>
      <c r="D1738" s="218"/>
      <c r="E1738" s="206"/>
      <c r="F1738" s="204"/>
      <c r="G1738" s="199"/>
      <c r="H1738" s="301"/>
      <c r="I1738" s="199"/>
      <c r="J1738" s="301"/>
      <c r="K1738" s="47"/>
      <c r="L1738" s="47"/>
      <c r="M1738" s="47"/>
      <c r="N1738" s="154"/>
      <c r="O1738" s="49">
        <v>0</v>
      </c>
      <c r="P1738" s="201"/>
      <c r="Q1738" s="201"/>
      <c r="R1738" s="201"/>
      <c r="S1738" s="205"/>
      <c r="T1738" s="205"/>
    </row>
    <row r="1739" spans="1:20" ht="12.75" customHeight="1" x14ac:dyDescent="0.2">
      <c r="A1739" s="216"/>
      <c r="B1739" s="219"/>
      <c r="C1739" s="219"/>
      <c r="D1739" s="219"/>
      <c r="E1739" s="206"/>
      <c r="F1739" s="204"/>
      <c r="G1739" s="199"/>
      <c r="H1739" s="301"/>
      <c r="I1739" s="199"/>
      <c r="J1739" s="301"/>
      <c r="K1739" s="47"/>
      <c r="L1739" s="47"/>
      <c r="M1739" s="47"/>
      <c r="N1739" s="154"/>
      <c r="O1739" s="49">
        <v>0</v>
      </c>
      <c r="P1739" s="202"/>
      <c r="Q1739" s="202"/>
      <c r="R1739" s="202"/>
      <c r="S1739" s="205"/>
      <c r="T1739" s="205"/>
    </row>
    <row r="1740" spans="1:20" ht="12.75" customHeight="1" x14ac:dyDescent="0.2">
      <c r="A1740" s="214">
        <v>5</v>
      </c>
      <c r="B1740" s="217" t="s">
        <v>561</v>
      </c>
      <c r="C1740" s="194" t="s">
        <v>1763</v>
      </c>
      <c r="D1740" s="217" t="s">
        <v>1296</v>
      </c>
      <c r="E1740" s="206">
        <v>322</v>
      </c>
      <c r="F1740" s="204">
        <v>1.356298478352</v>
      </c>
      <c r="G1740" s="335">
        <v>0.35599999999999998</v>
      </c>
      <c r="H1740" s="301">
        <v>0.67593720000000002</v>
      </c>
      <c r="I1740" s="428">
        <v>4.9000000000000002E-2</v>
      </c>
      <c r="J1740" s="301">
        <v>0.11540823</v>
      </c>
      <c r="K1740" s="47" t="s">
        <v>47</v>
      </c>
      <c r="L1740" s="154" t="s">
        <v>33</v>
      </c>
      <c r="M1740" s="47">
        <v>1.89E-2</v>
      </c>
      <c r="N1740" s="154">
        <v>26.4</v>
      </c>
      <c r="O1740" s="49">
        <v>0.49895999999999996</v>
      </c>
      <c r="P1740" s="200">
        <v>436.72811002934401</v>
      </c>
      <c r="Q1740" s="200">
        <v>0.49895999999999996</v>
      </c>
      <c r="R1740" s="200">
        <v>0.56495304835199989</v>
      </c>
      <c r="S1740" s="205"/>
      <c r="T1740" s="205"/>
    </row>
    <row r="1741" spans="1:20" ht="12.75" customHeight="1" x14ac:dyDescent="0.2">
      <c r="A1741" s="215"/>
      <c r="B1741" s="218"/>
      <c r="C1741" s="194"/>
      <c r="D1741" s="218"/>
      <c r="E1741" s="206"/>
      <c r="F1741" s="204"/>
      <c r="G1741" s="335"/>
      <c r="H1741" s="301"/>
      <c r="I1741" s="428"/>
      <c r="J1741" s="301"/>
      <c r="K1741" s="47"/>
      <c r="L1741" s="47"/>
      <c r="M1741" s="47"/>
      <c r="N1741" s="154"/>
      <c r="O1741" s="49">
        <v>0</v>
      </c>
      <c r="P1741" s="201"/>
      <c r="Q1741" s="201"/>
      <c r="R1741" s="201"/>
      <c r="S1741" s="205"/>
      <c r="T1741" s="205"/>
    </row>
    <row r="1742" spans="1:20" ht="12.75" customHeight="1" x14ac:dyDescent="0.2">
      <c r="A1742" s="215"/>
      <c r="B1742" s="218"/>
      <c r="C1742" s="194"/>
      <c r="D1742" s="218"/>
      <c r="E1742" s="206"/>
      <c r="F1742" s="204"/>
      <c r="G1742" s="335"/>
      <c r="H1742" s="301"/>
      <c r="I1742" s="428"/>
      <c r="J1742" s="301"/>
      <c r="K1742" s="47"/>
      <c r="L1742" s="47"/>
      <c r="M1742" s="47"/>
      <c r="N1742" s="154"/>
      <c r="O1742" s="49">
        <v>0</v>
      </c>
      <c r="P1742" s="201"/>
      <c r="Q1742" s="201"/>
      <c r="R1742" s="201"/>
      <c r="S1742" s="205"/>
      <c r="T1742" s="205"/>
    </row>
    <row r="1743" spans="1:20" ht="12.75" customHeight="1" x14ac:dyDescent="0.2">
      <c r="A1743" s="216"/>
      <c r="B1743" s="219"/>
      <c r="C1743" s="194"/>
      <c r="D1743" s="219"/>
      <c r="E1743" s="206"/>
      <c r="F1743" s="204"/>
      <c r="G1743" s="335"/>
      <c r="H1743" s="301"/>
      <c r="I1743" s="428"/>
      <c r="J1743" s="301"/>
      <c r="K1743" s="47"/>
      <c r="L1743" s="47"/>
      <c r="M1743" s="47"/>
      <c r="N1743" s="154"/>
      <c r="O1743" s="49">
        <v>0</v>
      </c>
      <c r="P1743" s="202"/>
      <c r="Q1743" s="202"/>
      <c r="R1743" s="202"/>
      <c r="S1743" s="205"/>
      <c r="T1743" s="205"/>
    </row>
    <row r="1744" spans="1:20" ht="12.75" customHeight="1" x14ac:dyDescent="0.2">
      <c r="A1744" s="214">
        <v>6</v>
      </c>
      <c r="B1744" s="217" t="s">
        <v>562</v>
      </c>
      <c r="C1744" s="194" t="s">
        <v>1764</v>
      </c>
      <c r="D1744" s="217" t="s">
        <v>1296</v>
      </c>
      <c r="E1744" s="206">
        <v>322</v>
      </c>
      <c r="F1744" s="204">
        <v>4.0395201515999997</v>
      </c>
      <c r="G1744" s="199">
        <v>0.28199999999999997</v>
      </c>
      <c r="H1744" s="301">
        <v>0.53543340000000006</v>
      </c>
      <c r="I1744" s="199">
        <v>3.3300000000000003E-2</v>
      </c>
      <c r="J1744" s="301">
        <v>7.8430491000000005E-2</v>
      </c>
      <c r="K1744" s="47" t="s">
        <v>686</v>
      </c>
      <c r="L1744" s="154" t="s">
        <v>23</v>
      </c>
      <c r="M1744" s="47">
        <v>2.2999999999999998</v>
      </c>
      <c r="N1744" s="159">
        <v>1.083</v>
      </c>
      <c r="O1744" s="49">
        <v>2.4908999999999999</v>
      </c>
      <c r="P1744" s="200">
        <v>1300.7254888151999</v>
      </c>
      <c r="Q1744" s="200">
        <v>3.0255000000000001</v>
      </c>
      <c r="R1744" s="200">
        <v>3.4256562605999998</v>
      </c>
      <c r="S1744" s="205"/>
      <c r="T1744" s="205"/>
    </row>
    <row r="1745" spans="1:20" ht="12.75" customHeight="1" x14ac:dyDescent="0.2">
      <c r="A1745" s="215"/>
      <c r="B1745" s="218"/>
      <c r="C1745" s="194"/>
      <c r="D1745" s="218"/>
      <c r="E1745" s="206"/>
      <c r="F1745" s="204"/>
      <c r="G1745" s="199"/>
      <c r="H1745" s="301"/>
      <c r="I1745" s="199"/>
      <c r="J1745" s="301"/>
      <c r="K1745" s="47"/>
      <c r="L1745" s="47"/>
      <c r="M1745" s="47"/>
      <c r="N1745" s="154"/>
      <c r="O1745" s="49">
        <v>0</v>
      </c>
      <c r="P1745" s="201"/>
      <c r="Q1745" s="201"/>
      <c r="R1745" s="201"/>
      <c r="S1745" s="205"/>
      <c r="T1745" s="205"/>
    </row>
    <row r="1746" spans="1:20" ht="12.75" customHeight="1" x14ac:dyDescent="0.2">
      <c r="A1746" s="215"/>
      <c r="B1746" s="218"/>
      <c r="C1746" s="194"/>
      <c r="D1746" s="218"/>
      <c r="E1746" s="206"/>
      <c r="F1746" s="204"/>
      <c r="G1746" s="199"/>
      <c r="H1746" s="301"/>
      <c r="I1746" s="199"/>
      <c r="J1746" s="301"/>
      <c r="K1746" s="47" t="s">
        <v>533</v>
      </c>
      <c r="L1746" s="47" t="s">
        <v>28</v>
      </c>
      <c r="M1746" s="47">
        <v>4.4000000000000003E-3</v>
      </c>
      <c r="N1746" s="154">
        <v>121.5</v>
      </c>
      <c r="O1746" s="49">
        <v>0.53460000000000008</v>
      </c>
      <c r="P1746" s="201"/>
      <c r="Q1746" s="201"/>
      <c r="R1746" s="201"/>
      <c r="S1746" s="205"/>
      <c r="T1746" s="205"/>
    </row>
    <row r="1747" spans="1:20" ht="12.75" customHeight="1" x14ac:dyDescent="0.2">
      <c r="A1747" s="216"/>
      <c r="B1747" s="219"/>
      <c r="C1747" s="194"/>
      <c r="D1747" s="219"/>
      <c r="E1747" s="206"/>
      <c r="F1747" s="204"/>
      <c r="G1747" s="199"/>
      <c r="H1747" s="301"/>
      <c r="I1747" s="199"/>
      <c r="J1747" s="301"/>
      <c r="K1747" s="47"/>
      <c r="L1747" s="47"/>
      <c r="M1747" s="47"/>
      <c r="N1747" s="154"/>
      <c r="O1747" s="49">
        <v>0</v>
      </c>
      <c r="P1747" s="202"/>
      <c r="Q1747" s="202"/>
      <c r="R1747" s="202"/>
      <c r="S1747" s="205"/>
      <c r="T1747" s="205"/>
    </row>
    <row r="1748" spans="1:20" ht="12.75" customHeight="1" x14ac:dyDescent="0.2">
      <c r="A1748" s="214">
        <v>7</v>
      </c>
      <c r="B1748" s="217" t="s">
        <v>561</v>
      </c>
      <c r="C1748" s="194" t="s">
        <v>1763</v>
      </c>
      <c r="D1748" s="217" t="s">
        <v>1296</v>
      </c>
      <c r="E1748" s="206">
        <v>322</v>
      </c>
      <c r="F1748" s="204">
        <v>1.356298478352</v>
      </c>
      <c r="G1748" s="335">
        <v>0.35599999999999998</v>
      </c>
      <c r="H1748" s="301">
        <v>0.67593720000000002</v>
      </c>
      <c r="I1748" s="428">
        <v>4.9000000000000002E-2</v>
      </c>
      <c r="J1748" s="301">
        <v>0.11540823</v>
      </c>
      <c r="K1748" s="47" t="s">
        <v>47</v>
      </c>
      <c r="L1748" s="154" t="s">
        <v>33</v>
      </c>
      <c r="M1748" s="47">
        <v>1.89E-2</v>
      </c>
      <c r="N1748" s="154">
        <v>26.4</v>
      </c>
      <c r="O1748" s="49">
        <v>0.49895999999999996</v>
      </c>
      <c r="P1748" s="200">
        <v>436.72811002934401</v>
      </c>
      <c r="Q1748" s="200">
        <v>0.49895999999999996</v>
      </c>
      <c r="R1748" s="200">
        <v>0.56495304835199989</v>
      </c>
      <c r="S1748" s="205"/>
      <c r="T1748" s="205"/>
    </row>
    <row r="1749" spans="1:20" ht="12.75" customHeight="1" x14ac:dyDescent="0.2">
      <c r="A1749" s="215"/>
      <c r="B1749" s="218"/>
      <c r="C1749" s="194"/>
      <c r="D1749" s="218"/>
      <c r="E1749" s="206"/>
      <c r="F1749" s="204"/>
      <c r="G1749" s="335"/>
      <c r="H1749" s="301"/>
      <c r="I1749" s="428"/>
      <c r="J1749" s="301"/>
      <c r="K1749" s="47"/>
      <c r="L1749" s="47"/>
      <c r="M1749" s="47"/>
      <c r="N1749" s="154"/>
      <c r="O1749" s="49">
        <v>0</v>
      </c>
      <c r="P1749" s="201"/>
      <c r="Q1749" s="201"/>
      <c r="R1749" s="201"/>
      <c r="S1749" s="205"/>
      <c r="T1749" s="205"/>
    </row>
    <row r="1750" spans="1:20" ht="12.75" customHeight="1" x14ac:dyDescent="0.2">
      <c r="A1750" s="215"/>
      <c r="B1750" s="218"/>
      <c r="C1750" s="194"/>
      <c r="D1750" s="218"/>
      <c r="E1750" s="206"/>
      <c r="F1750" s="204"/>
      <c r="G1750" s="335"/>
      <c r="H1750" s="301"/>
      <c r="I1750" s="428"/>
      <c r="J1750" s="301"/>
      <c r="K1750" s="47"/>
      <c r="L1750" s="47"/>
      <c r="M1750" s="47"/>
      <c r="N1750" s="154"/>
      <c r="O1750" s="49">
        <v>0</v>
      </c>
      <c r="P1750" s="201"/>
      <c r="Q1750" s="201"/>
      <c r="R1750" s="201"/>
      <c r="S1750" s="205"/>
      <c r="T1750" s="205"/>
    </row>
    <row r="1751" spans="1:20" ht="12.75" customHeight="1" x14ac:dyDescent="0.2">
      <c r="A1751" s="216"/>
      <c r="B1751" s="219"/>
      <c r="C1751" s="194"/>
      <c r="D1751" s="219"/>
      <c r="E1751" s="206"/>
      <c r="F1751" s="204"/>
      <c r="G1751" s="335"/>
      <c r="H1751" s="301"/>
      <c r="I1751" s="428"/>
      <c r="J1751" s="301"/>
      <c r="K1751" s="47"/>
      <c r="L1751" s="47"/>
      <c r="M1751" s="47"/>
      <c r="N1751" s="154"/>
      <c r="O1751" s="49">
        <v>0</v>
      </c>
      <c r="P1751" s="202"/>
      <c r="Q1751" s="202"/>
      <c r="R1751" s="202"/>
      <c r="S1751" s="205"/>
      <c r="T1751" s="205"/>
    </row>
    <row r="1752" spans="1:20" ht="12.75" customHeight="1" x14ac:dyDescent="0.2">
      <c r="A1752" s="214">
        <v>8</v>
      </c>
      <c r="B1752" s="194" t="s">
        <v>563</v>
      </c>
      <c r="C1752" s="194" t="s">
        <v>1765</v>
      </c>
      <c r="D1752" s="217" t="s">
        <v>1297</v>
      </c>
      <c r="E1752" s="206">
        <v>263</v>
      </c>
      <c r="F1752" s="204">
        <v>0.35564576999999997</v>
      </c>
      <c r="G1752" s="199"/>
      <c r="H1752" s="301">
        <v>0</v>
      </c>
      <c r="I1752" s="300">
        <v>0.151</v>
      </c>
      <c r="J1752" s="301">
        <v>0.35564576999999997</v>
      </c>
      <c r="K1752" s="47"/>
      <c r="L1752" s="47"/>
      <c r="M1752" s="47"/>
      <c r="N1752" s="159"/>
      <c r="O1752" s="49">
        <v>0</v>
      </c>
      <c r="P1752" s="200">
        <v>93.534837509999988</v>
      </c>
      <c r="Q1752" s="200">
        <v>0</v>
      </c>
      <c r="R1752" s="200">
        <v>0</v>
      </c>
      <c r="S1752" s="205"/>
      <c r="T1752" s="205"/>
    </row>
    <row r="1753" spans="1:20" ht="12.75" customHeight="1" x14ac:dyDescent="0.2">
      <c r="A1753" s="215"/>
      <c r="B1753" s="194"/>
      <c r="C1753" s="194"/>
      <c r="D1753" s="218"/>
      <c r="E1753" s="206"/>
      <c r="F1753" s="204"/>
      <c r="G1753" s="199"/>
      <c r="H1753" s="301"/>
      <c r="I1753" s="300"/>
      <c r="J1753" s="301"/>
      <c r="K1753" s="47"/>
      <c r="L1753" s="47"/>
      <c r="M1753" s="47"/>
      <c r="N1753" s="154"/>
      <c r="O1753" s="49">
        <v>0</v>
      </c>
      <c r="P1753" s="201"/>
      <c r="Q1753" s="201"/>
      <c r="R1753" s="201"/>
      <c r="S1753" s="205"/>
      <c r="T1753" s="205"/>
    </row>
    <row r="1754" spans="1:20" ht="12.75" customHeight="1" x14ac:dyDescent="0.2">
      <c r="A1754" s="215"/>
      <c r="B1754" s="194"/>
      <c r="C1754" s="194"/>
      <c r="D1754" s="218"/>
      <c r="E1754" s="206"/>
      <c r="F1754" s="204"/>
      <c r="G1754" s="199"/>
      <c r="H1754" s="301"/>
      <c r="I1754" s="300"/>
      <c r="J1754" s="301"/>
      <c r="K1754" s="47"/>
      <c r="L1754" s="47"/>
      <c r="M1754" s="47"/>
      <c r="N1754" s="154"/>
      <c r="O1754" s="49">
        <v>0</v>
      </c>
      <c r="P1754" s="201"/>
      <c r="Q1754" s="201"/>
      <c r="R1754" s="201"/>
      <c r="S1754" s="205"/>
      <c r="T1754" s="205"/>
    </row>
    <row r="1755" spans="1:20" ht="12.75" customHeight="1" x14ac:dyDescent="0.2">
      <c r="A1755" s="216"/>
      <c r="B1755" s="194"/>
      <c r="C1755" s="194"/>
      <c r="D1755" s="219"/>
      <c r="E1755" s="206"/>
      <c r="F1755" s="204"/>
      <c r="G1755" s="199"/>
      <c r="H1755" s="301"/>
      <c r="I1755" s="300"/>
      <c r="J1755" s="301"/>
      <c r="K1755" s="47"/>
      <c r="L1755" s="47"/>
      <c r="M1755" s="47"/>
      <c r="N1755" s="154"/>
      <c r="O1755" s="49">
        <v>0</v>
      </c>
      <c r="P1755" s="202"/>
      <c r="Q1755" s="202"/>
      <c r="R1755" s="202"/>
      <c r="S1755" s="205"/>
      <c r="T1755" s="205"/>
    </row>
    <row r="1756" spans="1:20" ht="12.75" customHeight="1" x14ac:dyDescent="0.2">
      <c r="A1756" s="214">
        <v>9</v>
      </c>
      <c r="B1756" s="194" t="s">
        <v>328</v>
      </c>
      <c r="C1756" s="194" t="s">
        <v>1766</v>
      </c>
      <c r="D1756" s="217" t="s">
        <v>1297</v>
      </c>
      <c r="E1756" s="339">
        <v>44.2</v>
      </c>
      <c r="F1756" s="204">
        <v>1.0670694000000001</v>
      </c>
      <c r="G1756" s="199">
        <v>0.56200000000000006</v>
      </c>
      <c r="H1756" s="301">
        <v>1.0670694000000001</v>
      </c>
      <c r="I1756" s="199"/>
      <c r="J1756" s="301">
        <v>0</v>
      </c>
      <c r="K1756" s="47"/>
      <c r="L1756" s="47"/>
      <c r="M1756" s="47"/>
      <c r="N1756" s="159"/>
      <c r="O1756" s="49">
        <v>0</v>
      </c>
      <c r="P1756" s="200">
        <v>47.164467480000006</v>
      </c>
      <c r="Q1756" s="200">
        <v>0</v>
      </c>
      <c r="R1756" s="200">
        <v>0</v>
      </c>
      <c r="S1756" s="205"/>
      <c r="T1756" s="205"/>
    </row>
    <row r="1757" spans="1:20" ht="12.75" customHeight="1" x14ac:dyDescent="0.2">
      <c r="A1757" s="215"/>
      <c r="B1757" s="194"/>
      <c r="C1757" s="194"/>
      <c r="D1757" s="218"/>
      <c r="E1757" s="340"/>
      <c r="F1757" s="204"/>
      <c r="G1757" s="199"/>
      <c r="H1757" s="301"/>
      <c r="I1757" s="199"/>
      <c r="J1757" s="301"/>
      <c r="K1757" s="47"/>
      <c r="L1757" s="47"/>
      <c r="M1757" s="47"/>
      <c r="N1757" s="154"/>
      <c r="O1757" s="49">
        <v>0</v>
      </c>
      <c r="P1757" s="201"/>
      <c r="Q1757" s="201"/>
      <c r="R1757" s="201"/>
      <c r="S1757" s="205"/>
      <c r="T1757" s="205"/>
    </row>
    <row r="1758" spans="1:20" ht="12.75" customHeight="1" x14ac:dyDescent="0.2">
      <c r="A1758" s="215"/>
      <c r="B1758" s="194"/>
      <c r="C1758" s="194"/>
      <c r="D1758" s="218"/>
      <c r="E1758" s="340"/>
      <c r="F1758" s="204"/>
      <c r="G1758" s="199"/>
      <c r="H1758" s="301"/>
      <c r="I1758" s="199"/>
      <c r="J1758" s="301"/>
      <c r="K1758" s="47"/>
      <c r="L1758" s="47"/>
      <c r="M1758" s="47"/>
      <c r="N1758" s="154"/>
      <c r="O1758" s="49">
        <v>0</v>
      </c>
      <c r="P1758" s="201"/>
      <c r="Q1758" s="201"/>
      <c r="R1758" s="201"/>
      <c r="S1758" s="205"/>
      <c r="T1758" s="205"/>
    </row>
    <row r="1759" spans="1:20" ht="12.75" customHeight="1" x14ac:dyDescent="0.2">
      <c r="A1759" s="216"/>
      <c r="B1759" s="194"/>
      <c r="C1759" s="194"/>
      <c r="D1759" s="219"/>
      <c r="E1759" s="341"/>
      <c r="F1759" s="204"/>
      <c r="G1759" s="199"/>
      <c r="H1759" s="301"/>
      <c r="I1759" s="199"/>
      <c r="J1759" s="301"/>
      <c r="K1759" s="47"/>
      <c r="L1759" s="47"/>
      <c r="M1759" s="47"/>
      <c r="N1759" s="154"/>
      <c r="O1759" s="49">
        <v>0</v>
      </c>
      <c r="P1759" s="202"/>
      <c r="Q1759" s="202"/>
      <c r="R1759" s="202"/>
      <c r="S1759" s="205"/>
      <c r="T1759" s="205"/>
    </row>
    <row r="1760" spans="1:20" ht="12.75" customHeight="1" x14ac:dyDescent="0.2">
      <c r="A1760" s="214">
        <v>10</v>
      </c>
      <c r="B1760" s="217" t="s">
        <v>55</v>
      </c>
      <c r="C1760" s="217" t="s">
        <v>1767</v>
      </c>
      <c r="D1760" s="217" t="s">
        <v>1434</v>
      </c>
      <c r="E1760" s="206">
        <v>39.200000000000003</v>
      </c>
      <c r="F1760" s="204">
        <v>2.8792230000000001</v>
      </c>
      <c r="G1760" s="210">
        <v>0.4</v>
      </c>
      <c r="H1760" s="301">
        <v>0.75948000000000004</v>
      </c>
      <c r="I1760" s="210">
        <v>0.9</v>
      </c>
      <c r="J1760" s="301">
        <v>2.1197430000000002</v>
      </c>
      <c r="K1760" s="47"/>
      <c r="L1760" s="47"/>
      <c r="M1760" s="47"/>
      <c r="N1760" s="159"/>
      <c r="O1760" s="49">
        <v>0</v>
      </c>
      <c r="P1760" s="200">
        <v>112.86554160000001</v>
      </c>
      <c r="Q1760" s="200">
        <v>0</v>
      </c>
      <c r="R1760" s="200">
        <v>0</v>
      </c>
      <c r="S1760" s="205"/>
      <c r="T1760" s="205"/>
    </row>
    <row r="1761" spans="1:20" ht="12.75" customHeight="1" x14ac:dyDescent="0.2">
      <c r="A1761" s="215"/>
      <c r="B1761" s="218"/>
      <c r="C1761" s="218"/>
      <c r="D1761" s="215"/>
      <c r="E1761" s="206"/>
      <c r="F1761" s="204"/>
      <c r="G1761" s="210"/>
      <c r="H1761" s="301"/>
      <c r="I1761" s="210"/>
      <c r="J1761" s="301"/>
      <c r="K1761" s="47"/>
      <c r="L1761" s="47"/>
      <c r="M1761" s="47"/>
      <c r="N1761" s="154"/>
      <c r="O1761" s="49">
        <v>0</v>
      </c>
      <c r="P1761" s="201"/>
      <c r="Q1761" s="201"/>
      <c r="R1761" s="201"/>
      <c r="S1761" s="205"/>
      <c r="T1761" s="205"/>
    </row>
    <row r="1762" spans="1:20" ht="12.75" customHeight="1" x14ac:dyDescent="0.2">
      <c r="A1762" s="215"/>
      <c r="B1762" s="218"/>
      <c r="C1762" s="218"/>
      <c r="D1762" s="215"/>
      <c r="E1762" s="206"/>
      <c r="F1762" s="204"/>
      <c r="G1762" s="210"/>
      <c r="H1762" s="301"/>
      <c r="I1762" s="210"/>
      <c r="J1762" s="301"/>
      <c r="K1762" s="47"/>
      <c r="L1762" s="47"/>
      <c r="M1762" s="47"/>
      <c r="N1762" s="154"/>
      <c r="O1762" s="49">
        <v>0</v>
      </c>
      <c r="P1762" s="201"/>
      <c r="Q1762" s="201"/>
      <c r="R1762" s="201"/>
      <c r="S1762" s="205"/>
      <c r="T1762" s="205"/>
    </row>
    <row r="1763" spans="1:20" ht="12.75" customHeight="1" x14ac:dyDescent="0.2">
      <c r="A1763" s="216"/>
      <c r="B1763" s="219"/>
      <c r="C1763" s="219"/>
      <c r="D1763" s="216"/>
      <c r="E1763" s="206"/>
      <c r="F1763" s="204"/>
      <c r="G1763" s="210"/>
      <c r="H1763" s="301"/>
      <c r="I1763" s="210"/>
      <c r="J1763" s="301"/>
      <c r="K1763" s="47"/>
      <c r="L1763" s="47"/>
      <c r="M1763" s="47"/>
      <c r="N1763" s="154"/>
      <c r="O1763" s="49">
        <v>0</v>
      </c>
      <c r="P1763" s="202"/>
      <c r="Q1763" s="202"/>
      <c r="R1763" s="202"/>
      <c r="S1763" s="205"/>
      <c r="T1763" s="205"/>
    </row>
    <row r="1764" spans="1:20" s="44" customFormat="1" ht="12.75" customHeight="1" x14ac:dyDescent="0.2">
      <c r="A1764" s="456"/>
      <c r="B1764" s="459"/>
      <c r="C1764" s="462" t="s">
        <v>1319</v>
      </c>
      <c r="D1764" s="459"/>
      <c r="E1764" s="474"/>
      <c r="F1764" s="477">
        <v>0</v>
      </c>
      <c r="G1764" s="500"/>
      <c r="H1764" s="470">
        <v>0</v>
      </c>
      <c r="I1764" s="497"/>
      <c r="J1764" s="470">
        <v>0</v>
      </c>
      <c r="K1764" s="88"/>
      <c r="L1764" s="88"/>
      <c r="M1764" s="88"/>
      <c r="N1764" s="89"/>
      <c r="O1764" s="90">
        <v>0</v>
      </c>
      <c r="P1764" s="470">
        <v>0</v>
      </c>
      <c r="Q1764" s="470">
        <v>0</v>
      </c>
      <c r="R1764" s="470">
        <v>0</v>
      </c>
      <c r="S1764" s="480"/>
      <c r="T1764" s="503"/>
    </row>
    <row r="1765" spans="1:20" s="44" customFormat="1" ht="12.75" customHeight="1" x14ac:dyDescent="0.2">
      <c r="A1765" s="457"/>
      <c r="B1765" s="460"/>
      <c r="C1765" s="463"/>
      <c r="D1765" s="460"/>
      <c r="E1765" s="475"/>
      <c r="F1765" s="478"/>
      <c r="G1765" s="501"/>
      <c r="H1765" s="471"/>
      <c r="I1765" s="498"/>
      <c r="J1765" s="471"/>
      <c r="K1765" s="88"/>
      <c r="L1765" s="88"/>
      <c r="M1765" s="88"/>
      <c r="N1765" s="89"/>
      <c r="O1765" s="90">
        <v>0</v>
      </c>
      <c r="P1765" s="471"/>
      <c r="Q1765" s="471"/>
      <c r="R1765" s="471"/>
      <c r="S1765" s="480"/>
      <c r="T1765" s="503"/>
    </row>
    <row r="1766" spans="1:20" s="44" customFormat="1" ht="12.75" customHeight="1" x14ac:dyDescent="0.2">
      <c r="A1766" s="457"/>
      <c r="B1766" s="460"/>
      <c r="C1766" s="463"/>
      <c r="D1766" s="460"/>
      <c r="E1766" s="475"/>
      <c r="F1766" s="478"/>
      <c r="G1766" s="501"/>
      <c r="H1766" s="471"/>
      <c r="I1766" s="498"/>
      <c r="J1766" s="471"/>
      <c r="K1766" s="88"/>
      <c r="L1766" s="88"/>
      <c r="M1766" s="88"/>
      <c r="N1766" s="89"/>
      <c r="O1766" s="90">
        <v>0</v>
      </c>
      <c r="P1766" s="471"/>
      <c r="Q1766" s="471"/>
      <c r="R1766" s="471"/>
      <c r="S1766" s="480"/>
      <c r="T1766" s="503"/>
    </row>
    <row r="1767" spans="1:20" s="44" customFormat="1" ht="12.75" customHeight="1" x14ac:dyDescent="0.2">
      <c r="A1767" s="458"/>
      <c r="B1767" s="461"/>
      <c r="C1767" s="464"/>
      <c r="D1767" s="461"/>
      <c r="E1767" s="476"/>
      <c r="F1767" s="479"/>
      <c r="G1767" s="502"/>
      <c r="H1767" s="472"/>
      <c r="I1767" s="499"/>
      <c r="J1767" s="472"/>
      <c r="K1767" s="88"/>
      <c r="L1767" s="88"/>
      <c r="M1767" s="88"/>
      <c r="N1767" s="89"/>
      <c r="O1767" s="90">
        <v>0</v>
      </c>
      <c r="P1767" s="472"/>
      <c r="Q1767" s="472"/>
      <c r="R1767" s="472"/>
      <c r="S1767" s="480"/>
      <c r="T1767" s="503"/>
    </row>
    <row r="1768" spans="1:20" s="44" customFormat="1" ht="12.75" customHeight="1" x14ac:dyDescent="0.2">
      <c r="A1768" s="456"/>
      <c r="B1768" s="459"/>
      <c r="C1768" s="462" t="s">
        <v>1320</v>
      </c>
      <c r="D1768" s="459"/>
      <c r="E1768" s="474"/>
      <c r="F1768" s="477">
        <v>0</v>
      </c>
      <c r="G1768" s="500"/>
      <c r="H1768" s="470">
        <v>0</v>
      </c>
      <c r="I1768" s="497"/>
      <c r="J1768" s="470">
        <v>0</v>
      </c>
      <c r="K1768" s="88"/>
      <c r="L1768" s="88"/>
      <c r="M1768" s="88"/>
      <c r="N1768" s="89"/>
      <c r="O1768" s="90">
        <v>0</v>
      </c>
      <c r="P1768" s="470">
        <v>0</v>
      </c>
      <c r="Q1768" s="470">
        <v>0</v>
      </c>
      <c r="R1768" s="470">
        <v>0</v>
      </c>
      <c r="S1768" s="480"/>
      <c r="T1768" s="481">
        <v>1.2823160371804695E-2</v>
      </c>
    </row>
    <row r="1769" spans="1:20" s="44" customFormat="1" ht="12.75" customHeight="1" x14ac:dyDescent="0.2">
      <c r="A1769" s="457"/>
      <c r="B1769" s="460"/>
      <c r="C1769" s="463"/>
      <c r="D1769" s="460"/>
      <c r="E1769" s="475"/>
      <c r="F1769" s="478"/>
      <c r="G1769" s="501"/>
      <c r="H1769" s="471"/>
      <c r="I1769" s="498"/>
      <c r="J1769" s="471"/>
      <c r="K1769" s="88"/>
      <c r="L1769" s="88"/>
      <c r="M1769" s="88"/>
      <c r="N1769" s="89"/>
      <c r="O1769" s="90">
        <v>0</v>
      </c>
      <c r="P1769" s="471"/>
      <c r="Q1769" s="471"/>
      <c r="R1769" s="471"/>
      <c r="S1769" s="480"/>
      <c r="T1769" s="481"/>
    </row>
    <row r="1770" spans="1:20" s="44" customFormat="1" ht="12.75" customHeight="1" x14ac:dyDescent="0.2">
      <c r="A1770" s="457"/>
      <c r="B1770" s="460"/>
      <c r="C1770" s="463"/>
      <c r="D1770" s="460"/>
      <c r="E1770" s="475"/>
      <c r="F1770" s="478"/>
      <c r="G1770" s="501"/>
      <c r="H1770" s="471"/>
      <c r="I1770" s="498"/>
      <c r="J1770" s="471"/>
      <c r="K1770" s="88"/>
      <c r="L1770" s="88"/>
      <c r="M1770" s="88"/>
      <c r="N1770" s="89"/>
      <c r="O1770" s="90">
        <v>0</v>
      </c>
      <c r="P1770" s="471"/>
      <c r="Q1770" s="471"/>
      <c r="R1770" s="471"/>
      <c r="S1770" s="480"/>
      <c r="T1770" s="481"/>
    </row>
    <row r="1771" spans="1:20" s="44" customFormat="1" ht="12.75" customHeight="1" x14ac:dyDescent="0.2">
      <c r="A1771" s="458"/>
      <c r="B1771" s="461"/>
      <c r="C1771" s="464"/>
      <c r="D1771" s="461"/>
      <c r="E1771" s="476"/>
      <c r="F1771" s="479"/>
      <c r="G1771" s="502"/>
      <c r="H1771" s="472"/>
      <c r="I1771" s="499"/>
      <c r="J1771" s="472"/>
      <c r="K1771" s="88"/>
      <c r="L1771" s="88"/>
      <c r="M1771" s="88"/>
      <c r="N1771" s="89"/>
      <c r="O1771" s="90">
        <v>0</v>
      </c>
      <c r="P1771" s="472"/>
      <c r="Q1771" s="472"/>
      <c r="R1771" s="472"/>
      <c r="S1771" s="480"/>
      <c r="T1771" s="481"/>
    </row>
    <row r="1772" spans="1:20" ht="12.75" customHeight="1" x14ac:dyDescent="0.2">
      <c r="A1772" s="214"/>
      <c r="B1772" s="194"/>
      <c r="C1772" s="425" t="s">
        <v>1768</v>
      </c>
      <c r="D1772" s="364"/>
      <c r="E1772" s="206"/>
      <c r="F1772" s="204">
        <v>0</v>
      </c>
      <c r="G1772" s="199"/>
      <c r="H1772" s="301">
        <v>0</v>
      </c>
      <c r="I1772" s="199"/>
      <c r="J1772" s="301">
        <v>0</v>
      </c>
      <c r="K1772" s="47"/>
      <c r="L1772" s="47"/>
      <c r="M1772" s="47"/>
      <c r="N1772" s="137"/>
      <c r="O1772" s="49">
        <v>0</v>
      </c>
      <c r="P1772" s="200">
        <v>0</v>
      </c>
      <c r="Q1772" s="200">
        <v>0</v>
      </c>
      <c r="R1772" s="200">
        <v>0</v>
      </c>
      <c r="S1772" s="205">
        <v>0</v>
      </c>
      <c r="T1772" s="205">
        <v>0</v>
      </c>
    </row>
    <row r="1773" spans="1:20" ht="12.75" customHeight="1" x14ac:dyDescent="0.2">
      <c r="A1773" s="215"/>
      <c r="B1773" s="194"/>
      <c r="C1773" s="426"/>
      <c r="D1773" s="365"/>
      <c r="E1773" s="206"/>
      <c r="F1773" s="204"/>
      <c r="G1773" s="199"/>
      <c r="H1773" s="301"/>
      <c r="I1773" s="199"/>
      <c r="J1773" s="301"/>
      <c r="K1773" s="47"/>
      <c r="L1773" s="47"/>
      <c r="M1773" s="47"/>
      <c r="N1773" s="139"/>
      <c r="O1773" s="49">
        <v>0</v>
      </c>
      <c r="P1773" s="201"/>
      <c r="Q1773" s="201"/>
      <c r="R1773" s="201"/>
      <c r="S1773" s="205"/>
      <c r="T1773" s="205"/>
    </row>
    <row r="1774" spans="1:20" ht="12.75" customHeight="1" x14ac:dyDescent="0.2">
      <c r="A1774" s="215"/>
      <c r="B1774" s="194"/>
      <c r="C1774" s="426"/>
      <c r="D1774" s="365"/>
      <c r="E1774" s="206"/>
      <c r="F1774" s="204"/>
      <c r="G1774" s="199"/>
      <c r="H1774" s="301"/>
      <c r="I1774" s="199"/>
      <c r="J1774" s="301"/>
      <c r="K1774" s="47"/>
      <c r="L1774" s="47"/>
      <c r="M1774" s="47"/>
      <c r="N1774" s="139"/>
      <c r="O1774" s="49">
        <v>0</v>
      </c>
      <c r="P1774" s="201"/>
      <c r="Q1774" s="201"/>
      <c r="R1774" s="201"/>
      <c r="S1774" s="205"/>
      <c r="T1774" s="205"/>
    </row>
    <row r="1775" spans="1:20" ht="12.75" customHeight="1" x14ac:dyDescent="0.2">
      <c r="A1775" s="216"/>
      <c r="B1775" s="194"/>
      <c r="C1775" s="427"/>
      <c r="D1775" s="365"/>
      <c r="E1775" s="206"/>
      <c r="F1775" s="204"/>
      <c r="G1775" s="199"/>
      <c r="H1775" s="301"/>
      <c r="I1775" s="199"/>
      <c r="J1775" s="301"/>
      <c r="K1775" s="47"/>
      <c r="L1775" s="47"/>
      <c r="M1775" s="47"/>
      <c r="N1775" s="139"/>
      <c r="O1775" s="49">
        <v>0</v>
      </c>
      <c r="P1775" s="202"/>
      <c r="Q1775" s="202"/>
      <c r="R1775" s="202"/>
      <c r="S1775" s="205"/>
      <c r="T1775" s="205"/>
    </row>
    <row r="1776" spans="1:20" ht="12.75" customHeight="1" x14ac:dyDescent="0.2">
      <c r="A1776" s="214"/>
      <c r="B1776" s="194"/>
      <c r="C1776" s="425" t="s">
        <v>1442</v>
      </c>
      <c r="D1776" s="364"/>
      <c r="E1776" s="206"/>
      <c r="F1776" s="204">
        <v>0</v>
      </c>
      <c r="G1776" s="199"/>
      <c r="H1776" s="301">
        <v>0</v>
      </c>
      <c r="I1776" s="199"/>
      <c r="J1776" s="301">
        <v>0</v>
      </c>
      <c r="K1776" s="47"/>
      <c r="L1776" s="47"/>
      <c r="M1776" s="47"/>
      <c r="N1776" s="137"/>
      <c r="O1776" s="49">
        <v>0</v>
      </c>
      <c r="P1776" s="200">
        <v>0</v>
      </c>
      <c r="Q1776" s="200">
        <v>0</v>
      </c>
      <c r="R1776" s="200">
        <v>0</v>
      </c>
      <c r="S1776" s="205">
        <v>0</v>
      </c>
      <c r="T1776" s="205">
        <v>0</v>
      </c>
    </row>
    <row r="1777" spans="1:20" ht="12.75" customHeight="1" x14ac:dyDescent="0.2">
      <c r="A1777" s="215"/>
      <c r="B1777" s="194"/>
      <c r="C1777" s="426"/>
      <c r="D1777" s="365"/>
      <c r="E1777" s="206"/>
      <c r="F1777" s="204"/>
      <c r="G1777" s="199"/>
      <c r="H1777" s="301"/>
      <c r="I1777" s="199"/>
      <c r="J1777" s="301"/>
      <c r="K1777" s="47"/>
      <c r="L1777" s="47"/>
      <c r="M1777" s="47"/>
      <c r="N1777" s="139"/>
      <c r="O1777" s="49">
        <v>0</v>
      </c>
      <c r="P1777" s="201"/>
      <c r="Q1777" s="201"/>
      <c r="R1777" s="201"/>
      <c r="S1777" s="205"/>
      <c r="T1777" s="205"/>
    </row>
    <row r="1778" spans="1:20" ht="12.75" customHeight="1" x14ac:dyDescent="0.2">
      <c r="A1778" s="215"/>
      <c r="B1778" s="194"/>
      <c r="C1778" s="426"/>
      <c r="D1778" s="365"/>
      <c r="E1778" s="206"/>
      <c r="F1778" s="204"/>
      <c r="G1778" s="199"/>
      <c r="H1778" s="301"/>
      <c r="I1778" s="199"/>
      <c r="J1778" s="301"/>
      <c r="K1778" s="47"/>
      <c r="L1778" s="47"/>
      <c r="M1778" s="47"/>
      <c r="N1778" s="139"/>
      <c r="O1778" s="49">
        <v>0</v>
      </c>
      <c r="P1778" s="201"/>
      <c r="Q1778" s="201"/>
      <c r="R1778" s="201"/>
      <c r="S1778" s="205"/>
      <c r="T1778" s="205"/>
    </row>
    <row r="1779" spans="1:20" ht="12.75" customHeight="1" x14ac:dyDescent="0.2">
      <c r="A1779" s="216"/>
      <c r="B1779" s="194"/>
      <c r="C1779" s="427"/>
      <c r="D1779" s="365"/>
      <c r="E1779" s="206"/>
      <c r="F1779" s="204"/>
      <c r="G1779" s="199"/>
      <c r="H1779" s="301"/>
      <c r="I1779" s="199"/>
      <c r="J1779" s="301"/>
      <c r="K1779" s="47"/>
      <c r="L1779" s="47"/>
      <c r="M1779" s="47"/>
      <c r="N1779" s="139"/>
      <c r="O1779" s="49">
        <v>0</v>
      </c>
      <c r="P1779" s="202"/>
      <c r="Q1779" s="202"/>
      <c r="R1779" s="202"/>
      <c r="S1779" s="205"/>
      <c r="T1779" s="205"/>
    </row>
    <row r="1780" spans="1:20" ht="12.75" customHeight="1" x14ac:dyDescent="0.2">
      <c r="A1780" s="214">
        <v>1</v>
      </c>
      <c r="B1780" s="220" t="s">
        <v>45</v>
      </c>
      <c r="C1780" s="194" t="s">
        <v>1769</v>
      </c>
      <c r="D1780" s="217" t="s">
        <v>1296</v>
      </c>
      <c r="E1780" s="339">
        <v>8</v>
      </c>
      <c r="F1780" s="196">
        <v>0.40497414000000004</v>
      </c>
      <c r="G1780" s="259">
        <v>0.186</v>
      </c>
      <c r="H1780" s="200">
        <v>0.35315820000000003</v>
      </c>
      <c r="I1780" s="250">
        <v>2.1999999999999999E-2</v>
      </c>
      <c r="J1780" s="200">
        <v>5.1815939999999998E-2</v>
      </c>
      <c r="K1780" s="47"/>
      <c r="L1780" s="47"/>
      <c r="M1780" s="47"/>
      <c r="N1780" s="154"/>
      <c r="O1780" s="49">
        <v>0</v>
      </c>
      <c r="P1780" s="200">
        <v>3.2397931200000003</v>
      </c>
      <c r="Q1780" s="200">
        <v>0</v>
      </c>
      <c r="R1780" s="200">
        <v>0</v>
      </c>
      <c r="S1780" s="205"/>
      <c r="T1780" s="205"/>
    </row>
    <row r="1781" spans="1:20" ht="12.75" customHeight="1" x14ac:dyDescent="0.2">
      <c r="A1781" s="215"/>
      <c r="B1781" s="220"/>
      <c r="C1781" s="194"/>
      <c r="D1781" s="218"/>
      <c r="E1781" s="340"/>
      <c r="F1781" s="197"/>
      <c r="G1781" s="260"/>
      <c r="H1781" s="201"/>
      <c r="I1781" s="251"/>
      <c r="J1781" s="201"/>
      <c r="K1781" s="47"/>
      <c r="L1781" s="47"/>
      <c r="M1781" s="47"/>
      <c r="N1781" s="154"/>
      <c r="O1781" s="49">
        <v>0</v>
      </c>
      <c r="P1781" s="201"/>
      <c r="Q1781" s="201"/>
      <c r="R1781" s="201"/>
      <c r="S1781" s="205"/>
      <c r="T1781" s="205"/>
    </row>
    <row r="1782" spans="1:20" ht="12.75" customHeight="1" x14ac:dyDescent="0.2">
      <c r="A1782" s="215"/>
      <c r="B1782" s="220"/>
      <c r="C1782" s="194"/>
      <c r="D1782" s="218"/>
      <c r="E1782" s="340"/>
      <c r="F1782" s="197"/>
      <c r="G1782" s="260"/>
      <c r="H1782" s="201"/>
      <c r="I1782" s="251"/>
      <c r="J1782" s="201"/>
      <c r="K1782" s="47"/>
      <c r="L1782" s="47"/>
      <c r="M1782" s="47"/>
      <c r="N1782" s="154"/>
      <c r="O1782" s="49">
        <v>0</v>
      </c>
      <c r="P1782" s="201"/>
      <c r="Q1782" s="201"/>
      <c r="R1782" s="201"/>
      <c r="S1782" s="205"/>
      <c r="T1782" s="205"/>
    </row>
    <row r="1783" spans="1:20" ht="12.75" customHeight="1" x14ac:dyDescent="0.2">
      <c r="A1783" s="216"/>
      <c r="B1783" s="220"/>
      <c r="C1783" s="194"/>
      <c r="D1783" s="219"/>
      <c r="E1783" s="341"/>
      <c r="F1783" s="198"/>
      <c r="G1783" s="261"/>
      <c r="H1783" s="202"/>
      <c r="I1783" s="252"/>
      <c r="J1783" s="202"/>
      <c r="K1783" s="47"/>
      <c r="L1783" s="47"/>
      <c r="M1783" s="47"/>
      <c r="N1783" s="154"/>
      <c r="O1783" s="49">
        <v>0</v>
      </c>
      <c r="P1783" s="202"/>
      <c r="Q1783" s="202"/>
      <c r="R1783" s="202"/>
      <c r="S1783" s="205"/>
      <c r="T1783" s="205"/>
    </row>
    <row r="1784" spans="1:20" ht="12.75" customHeight="1" x14ac:dyDescent="0.2">
      <c r="A1784" s="214">
        <v>2</v>
      </c>
      <c r="B1784" s="194" t="s">
        <v>527</v>
      </c>
      <c r="C1784" s="194" t="s">
        <v>1770</v>
      </c>
      <c r="D1784" s="364" t="s">
        <v>1303</v>
      </c>
      <c r="E1784" s="206">
        <v>268</v>
      </c>
      <c r="F1784" s="204">
        <v>0.83542799999999995</v>
      </c>
      <c r="G1784" s="199">
        <v>0.44</v>
      </c>
      <c r="H1784" s="301">
        <v>0.83542799999999995</v>
      </c>
      <c r="I1784" s="199"/>
      <c r="J1784" s="301">
        <v>0</v>
      </c>
      <c r="K1784" s="47"/>
      <c r="L1784" s="47"/>
      <c r="M1784" s="47"/>
      <c r="N1784" s="159"/>
      <c r="O1784" s="49">
        <v>0</v>
      </c>
      <c r="P1784" s="200">
        <v>223.89470399999999</v>
      </c>
      <c r="Q1784" s="200">
        <v>0</v>
      </c>
      <c r="R1784" s="200">
        <v>0</v>
      </c>
      <c r="S1784" s="205"/>
      <c r="T1784" s="205"/>
    </row>
    <row r="1785" spans="1:20" ht="12.75" customHeight="1" x14ac:dyDescent="0.2">
      <c r="A1785" s="215"/>
      <c r="B1785" s="194"/>
      <c r="C1785" s="194"/>
      <c r="D1785" s="365"/>
      <c r="E1785" s="206"/>
      <c r="F1785" s="204"/>
      <c r="G1785" s="199"/>
      <c r="H1785" s="301"/>
      <c r="I1785" s="199"/>
      <c r="J1785" s="301"/>
      <c r="K1785" s="47"/>
      <c r="L1785" s="47"/>
      <c r="M1785" s="47"/>
      <c r="N1785" s="154"/>
      <c r="O1785" s="49">
        <v>0</v>
      </c>
      <c r="P1785" s="201"/>
      <c r="Q1785" s="201"/>
      <c r="R1785" s="201"/>
      <c r="S1785" s="205"/>
      <c r="T1785" s="205"/>
    </row>
    <row r="1786" spans="1:20" ht="12.75" customHeight="1" x14ac:dyDescent="0.2">
      <c r="A1786" s="215"/>
      <c r="B1786" s="194"/>
      <c r="C1786" s="194"/>
      <c r="D1786" s="365"/>
      <c r="E1786" s="206"/>
      <c r="F1786" s="204"/>
      <c r="G1786" s="199"/>
      <c r="H1786" s="301"/>
      <c r="I1786" s="199"/>
      <c r="J1786" s="301"/>
      <c r="K1786" s="47"/>
      <c r="L1786" s="47"/>
      <c r="M1786" s="47"/>
      <c r="N1786" s="154"/>
      <c r="O1786" s="49">
        <v>0</v>
      </c>
      <c r="P1786" s="201"/>
      <c r="Q1786" s="201"/>
      <c r="R1786" s="201"/>
      <c r="S1786" s="205"/>
      <c r="T1786" s="205"/>
    </row>
    <row r="1787" spans="1:20" ht="12.75" customHeight="1" x14ac:dyDescent="0.2">
      <c r="A1787" s="216"/>
      <c r="B1787" s="194"/>
      <c r="C1787" s="194"/>
      <c r="D1787" s="365"/>
      <c r="E1787" s="206"/>
      <c r="F1787" s="204"/>
      <c r="G1787" s="199"/>
      <c r="H1787" s="301"/>
      <c r="I1787" s="199"/>
      <c r="J1787" s="301"/>
      <c r="K1787" s="47"/>
      <c r="L1787" s="47"/>
      <c r="M1787" s="47"/>
      <c r="N1787" s="154"/>
      <c r="O1787" s="49">
        <v>0</v>
      </c>
      <c r="P1787" s="202"/>
      <c r="Q1787" s="202"/>
      <c r="R1787" s="202"/>
      <c r="S1787" s="205"/>
      <c r="T1787" s="205"/>
    </row>
    <row r="1788" spans="1:20" ht="12.75" customHeight="1" x14ac:dyDescent="0.2">
      <c r="A1788" s="214">
        <v>3</v>
      </c>
      <c r="B1788" s="217" t="s">
        <v>55</v>
      </c>
      <c r="C1788" s="217" t="s">
        <v>565</v>
      </c>
      <c r="D1788" s="217" t="s">
        <v>1434</v>
      </c>
      <c r="E1788" s="206">
        <v>20.399999999999999</v>
      </c>
      <c r="F1788" s="204">
        <v>2.8602360000000004</v>
      </c>
      <c r="G1788" s="410">
        <v>0.39</v>
      </c>
      <c r="H1788" s="301">
        <v>0.74049300000000007</v>
      </c>
      <c r="I1788" s="210">
        <v>0.9</v>
      </c>
      <c r="J1788" s="301">
        <v>2.1197430000000002</v>
      </c>
      <c r="K1788" s="47"/>
      <c r="L1788" s="47"/>
      <c r="M1788" s="47"/>
      <c r="N1788" s="159"/>
      <c r="O1788" s="49">
        <v>0</v>
      </c>
      <c r="P1788" s="200">
        <v>58.348814400000002</v>
      </c>
      <c r="Q1788" s="200">
        <v>0</v>
      </c>
      <c r="R1788" s="200">
        <v>0</v>
      </c>
      <c r="S1788" s="205"/>
      <c r="T1788" s="205"/>
    </row>
    <row r="1789" spans="1:20" ht="12.75" customHeight="1" x14ac:dyDescent="0.2">
      <c r="A1789" s="215"/>
      <c r="B1789" s="218"/>
      <c r="C1789" s="218"/>
      <c r="D1789" s="215"/>
      <c r="E1789" s="206"/>
      <c r="F1789" s="204"/>
      <c r="G1789" s="410"/>
      <c r="H1789" s="301"/>
      <c r="I1789" s="210"/>
      <c r="J1789" s="301"/>
      <c r="K1789" s="47"/>
      <c r="L1789" s="47"/>
      <c r="M1789" s="47"/>
      <c r="N1789" s="154"/>
      <c r="O1789" s="49">
        <v>0</v>
      </c>
      <c r="P1789" s="201"/>
      <c r="Q1789" s="201"/>
      <c r="R1789" s="201"/>
      <c r="S1789" s="205"/>
      <c r="T1789" s="205"/>
    </row>
    <row r="1790" spans="1:20" ht="12.75" customHeight="1" x14ac:dyDescent="0.2">
      <c r="A1790" s="215"/>
      <c r="B1790" s="218"/>
      <c r="C1790" s="218"/>
      <c r="D1790" s="215"/>
      <c r="E1790" s="206"/>
      <c r="F1790" s="204"/>
      <c r="G1790" s="410"/>
      <c r="H1790" s="301"/>
      <c r="I1790" s="210"/>
      <c r="J1790" s="301"/>
      <c r="K1790" s="47"/>
      <c r="L1790" s="47"/>
      <c r="M1790" s="47"/>
      <c r="N1790" s="154"/>
      <c r="O1790" s="49">
        <v>0</v>
      </c>
      <c r="P1790" s="201"/>
      <c r="Q1790" s="201"/>
      <c r="R1790" s="201"/>
      <c r="S1790" s="205"/>
      <c r="T1790" s="205"/>
    </row>
    <row r="1791" spans="1:20" ht="12.75" customHeight="1" x14ac:dyDescent="0.2">
      <c r="A1791" s="216"/>
      <c r="B1791" s="219"/>
      <c r="C1791" s="219"/>
      <c r="D1791" s="216"/>
      <c r="E1791" s="206"/>
      <c r="F1791" s="204"/>
      <c r="G1791" s="410"/>
      <c r="H1791" s="301"/>
      <c r="I1791" s="210"/>
      <c r="J1791" s="301"/>
      <c r="K1791" s="47"/>
      <c r="L1791" s="47"/>
      <c r="M1791" s="47"/>
      <c r="N1791" s="154"/>
      <c r="O1791" s="49">
        <v>0</v>
      </c>
      <c r="P1791" s="202"/>
      <c r="Q1791" s="202"/>
      <c r="R1791" s="202"/>
      <c r="S1791" s="205"/>
      <c r="T1791" s="205"/>
    </row>
    <row r="1792" spans="1:20" s="44" customFormat="1" ht="12.75" customHeight="1" x14ac:dyDescent="0.2">
      <c r="A1792" s="456"/>
      <c r="B1792" s="459"/>
      <c r="C1792" s="462" t="s">
        <v>1319</v>
      </c>
      <c r="D1792" s="459"/>
      <c r="E1792" s="474"/>
      <c r="F1792" s="477">
        <v>0</v>
      </c>
      <c r="G1792" s="500"/>
      <c r="H1792" s="470">
        <v>0</v>
      </c>
      <c r="I1792" s="497"/>
      <c r="J1792" s="470">
        <v>0</v>
      </c>
      <c r="K1792" s="88"/>
      <c r="L1792" s="88"/>
      <c r="M1792" s="88"/>
      <c r="N1792" s="89"/>
      <c r="O1792" s="90">
        <v>0</v>
      </c>
      <c r="P1792" s="470">
        <v>0</v>
      </c>
      <c r="Q1792" s="470">
        <v>0</v>
      </c>
      <c r="R1792" s="470">
        <v>0</v>
      </c>
      <c r="S1792" s="480"/>
      <c r="T1792" s="503"/>
    </row>
    <row r="1793" spans="1:20" s="44" customFormat="1" ht="12.75" customHeight="1" x14ac:dyDescent="0.2">
      <c r="A1793" s="457"/>
      <c r="B1793" s="460"/>
      <c r="C1793" s="463"/>
      <c r="D1793" s="460"/>
      <c r="E1793" s="475"/>
      <c r="F1793" s="478"/>
      <c r="G1793" s="501"/>
      <c r="H1793" s="471"/>
      <c r="I1793" s="498"/>
      <c r="J1793" s="471"/>
      <c r="K1793" s="88"/>
      <c r="L1793" s="88"/>
      <c r="M1793" s="88"/>
      <c r="N1793" s="89"/>
      <c r="O1793" s="90">
        <v>0</v>
      </c>
      <c r="P1793" s="471"/>
      <c r="Q1793" s="471"/>
      <c r="R1793" s="471"/>
      <c r="S1793" s="480"/>
      <c r="T1793" s="503"/>
    </row>
    <row r="1794" spans="1:20" s="44" customFormat="1" ht="12.75" customHeight="1" x14ac:dyDescent="0.2">
      <c r="A1794" s="457"/>
      <c r="B1794" s="460"/>
      <c r="C1794" s="463"/>
      <c r="D1794" s="460"/>
      <c r="E1794" s="475"/>
      <c r="F1794" s="478"/>
      <c r="G1794" s="501"/>
      <c r="H1794" s="471"/>
      <c r="I1794" s="498"/>
      <c r="J1794" s="471"/>
      <c r="K1794" s="88"/>
      <c r="L1794" s="88"/>
      <c r="M1794" s="88"/>
      <c r="N1794" s="89"/>
      <c r="O1794" s="90">
        <v>0</v>
      </c>
      <c r="P1794" s="471"/>
      <c r="Q1794" s="471"/>
      <c r="R1794" s="471"/>
      <c r="S1794" s="480"/>
      <c r="T1794" s="503"/>
    </row>
    <row r="1795" spans="1:20" s="44" customFormat="1" ht="12.75" customHeight="1" x14ac:dyDescent="0.2">
      <c r="A1795" s="458"/>
      <c r="B1795" s="461"/>
      <c r="C1795" s="464"/>
      <c r="D1795" s="461"/>
      <c r="E1795" s="476"/>
      <c r="F1795" s="479"/>
      <c r="G1795" s="502"/>
      <c r="H1795" s="472"/>
      <c r="I1795" s="499"/>
      <c r="J1795" s="472"/>
      <c r="K1795" s="88"/>
      <c r="L1795" s="88"/>
      <c r="M1795" s="88"/>
      <c r="N1795" s="89"/>
      <c r="O1795" s="90">
        <v>0</v>
      </c>
      <c r="P1795" s="472"/>
      <c r="Q1795" s="472"/>
      <c r="R1795" s="472"/>
      <c r="S1795" s="480"/>
      <c r="T1795" s="503"/>
    </row>
    <row r="1796" spans="1:20" s="44" customFormat="1" ht="12.75" customHeight="1" x14ac:dyDescent="0.2">
      <c r="A1796" s="456"/>
      <c r="B1796" s="459"/>
      <c r="C1796" s="462" t="s">
        <v>1320</v>
      </c>
      <c r="D1796" s="459"/>
      <c r="E1796" s="474"/>
      <c r="F1796" s="477">
        <v>0</v>
      </c>
      <c r="G1796" s="500"/>
      <c r="H1796" s="470">
        <v>0</v>
      </c>
      <c r="I1796" s="497"/>
      <c r="J1796" s="470">
        <v>0</v>
      </c>
      <c r="K1796" s="88"/>
      <c r="L1796" s="88"/>
      <c r="M1796" s="88"/>
      <c r="N1796" s="89"/>
      <c r="O1796" s="90">
        <v>0</v>
      </c>
      <c r="P1796" s="470">
        <v>0</v>
      </c>
      <c r="Q1796" s="470">
        <v>0</v>
      </c>
      <c r="R1796" s="470">
        <v>0</v>
      </c>
      <c r="S1796" s="480"/>
      <c r="T1796" s="481">
        <v>1.369464789788212E-3</v>
      </c>
    </row>
    <row r="1797" spans="1:20" s="44" customFormat="1" ht="12.75" customHeight="1" x14ac:dyDescent="0.2">
      <c r="A1797" s="457"/>
      <c r="B1797" s="460"/>
      <c r="C1797" s="463"/>
      <c r="D1797" s="460"/>
      <c r="E1797" s="475"/>
      <c r="F1797" s="478"/>
      <c r="G1797" s="501"/>
      <c r="H1797" s="471"/>
      <c r="I1797" s="498"/>
      <c r="J1797" s="471"/>
      <c r="K1797" s="88"/>
      <c r="L1797" s="88"/>
      <c r="M1797" s="88"/>
      <c r="N1797" s="89"/>
      <c r="O1797" s="90">
        <v>0</v>
      </c>
      <c r="P1797" s="471"/>
      <c r="Q1797" s="471"/>
      <c r="R1797" s="471"/>
      <c r="S1797" s="480"/>
      <c r="T1797" s="481"/>
    </row>
    <row r="1798" spans="1:20" s="44" customFormat="1" ht="12.75" customHeight="1" x14ac:dyDescent="0.2">
      <c r="A1798" s="457"/>
      <c r="B1798" s="460"/>
      <c r="C1798" s="463"/>
      <c r="D1798" s="460"/>
      <c r="E1798" s="475"/>
      <c r="F1798" s="478"/>
      <c r="G1798" s="501"/>
      <c r="H1798" s="471"/>
      <c r="I1798" s="498"/>
      <c r="J1798" s="471"/>
      <c r="K1798" s="88"/>
      <c r="L1798" s="88"/>
      <c r="M1798" s="88"/>
      <c r="N1798" s="89"/>
      <c r="O1798" s="90">
        <v>0</v>
      </c>
      <c r="P1798" s="471"/>
      <c r="Q1798" s="471"/>
      <c r="R1798" s="471"/>
      <c r="S1798" s="480"/>
      <c r="T1798" s="481"/>
    </row>
    <row r="1799" spans="1:20" s="44" customFormat="1" ht="12.75" customHeight="1" x14ac:dyDescent="0.2">
      <c r="A1799" s="458"/>
      <c r="B1799" s="461"/>
      <c r="C1799" s="464"/>
      <c r="D1799" s="461"/>
      <c r="E1799" s="476"/>
      <c r="F1799" s="479"/>
      <c r="G1799" s="502"/>
      <c r="H1799" s="472"/>
      <c r="I1799" s="499"/>
      <c r="J1799" s="472"/>
      <c r="K1799" s="88"/>
      <c r="L1799" s="88"/>
      <c r="M1799" s="88"/>
      <c r="N1799" s="89"/>
      <c r="O1799" s="90">
        <v>0</v>
      </c>
      <c r="P1799" s="472"/>
      <c r="Q1799" s="472"/>
      <c r="R1799" s="472"/>
      <c r="S1799" s="480"/>
      <c r="T1799" s="481"/>
    </row>
    <row r="1800" spans="1:20" ht="12.75" customHeight="1" x14ac:dyDescent="0.2">
      <c r="A1800" s="214"/>
      <c r="B1800" s="194"/>
      <c r="C1800" s="425" t="s">
        <v>1395</v>
      </c>
      <c r="D1800" s="364"/>
      <c r="E1800" s="339"/>
      <c r="F1800" s="204">
        <v>0</v>
      </c>
      <c r="G1800" s="199"/>
      <c r="H1800" s="301">
        <v>0</v>
      </c>
      <c r="I1800" s="199"/>
      <c r="J1800" s="301">
        <v>0</v>
      </c>
      <c r="K1800" s="47"/>
      <c r="L1800" s="47"/>
      <c r="M1800" s="47"/>
      <c r="N1800" s="137"/>
      <c r="O1800" s="49">
        <v>0</v>
      </c>
      <c r="P1800" s="200">
        <v>0</v>
      </c>
      <c r="Q1800" s="200">
        <v>0</v>
      </c>
      <c r="R1800" s="200">
        <v>0</v>
      </c>
      <c r="S1800" s="205">
        <v>0</v>
      </c>
      <c r="T1800" s="205">
        <v>0</v>
      </c>
    </row>
    <row r="1801" spans="1:20" ht="12.75" customHeight="1" x14ac:dyDescent="0.2">
      <c r="A1801" s="215"/>
      <c r="B1801" s="194"/>
      <c r="C1801" s="426"/>
      <c r="D1801" s="365"/>
      <c r="E1801" s="340"/>
      <c r="F1801" s="204"/>
      <c r="G1801" s="199"/>
      <c r="H1801" s="301"/>
      <c r="I1801" s="199"/>
      <c r="J1801" s="301"/>
      <c r="K1801" s="47"/>
      <c r="L1801" s="47"/>
      <c r="M1801" s="47"/>
      <c r="N1801" s="139"/>
      <c r="O1801" s="49">
        <v>0</v>
      </c>
      <c r="P1801" s="201"/>
      <c r="Q1801" s="201"/>
      <c r="R1801" s="201"/>
      <c r="S1801" s="205"/>
      <c r="T1801" s="205"/>
    </row>
    <row r="1802" spans="1:20" ht="12.75" customHeight="1" x14ac:dyDescent="0.2">
      <c r="A1802" s="215"/>
      <c r="B1802" s="194"/>
      <c r="C1802" s="426"/>
      <c r="D1802" s="365"/>
      <c r="E1802" s="340"/>
      <c r="F1802" s="204"/>
      <c r="G1802" s="199"/>
      <c r="H1802" s="301"/>
      <c r="I1802" s="199"/>
      <c r="J1802" s="301"/>
      <c r="K1802" s="47"/>
      <c r="L1802" s="47"/>
      <c r="M1802" s="47"/>
      <c r="N1802" s="139"/>
      <c r="O1802" s="49">
        <v>0</v>
      </c>
      <c r="P1802" s="201"/>
      <c r="Q1802" s="201"/>
      <c r="R1802" s="201"/>
      <c r="S1802" s="205"/>
      <c r="T1802" s="205"/>
    </row>
    <row r="1803" spans="1:20" ht="12.75" customHeight="1" x14ac:dyDescent="0.2">
      <c r="A1803" s="216"/>
      <c r="B1803" s="194"/>
      <c r="C1803" s="427"/>
      <c r="D1803" s="365"/>
      <c r="E1803" s="341"/>
      <c r="F1803" s="204"/>
      <c r="G1803" s="199"/>
      <c r="H1803" s="301"/>
      <c r="I1803" s="199"/>
      <c r="J1803" s="301"/>
      <c r="K1803" s="47"/>
      <c r="L1803" s="47"/>
      <c r="M1803" s="47"/>
      <c r="N1803" s="139"/>
      <c r="O1803" s="49">
        <v>0</v>
      </c>
      <c r="P1803" s="202"/>
      <c r="Q1803" s="202"/>
      <c r="R1803" s="202"/>
      <c r="S1803" s="205"/>
      <c r="T1803" s="205"/>
    </row>
    <row r="1804" spans="1:20" ht="12.75" customHeight="1" x14ac:dyDescent="0.2">
      <c r="A1804" s="324"/>
      <c r="B1804" s="194"/>
      <c r="C1804" s="429" t="s">
        <v>1771</v>
      </c>
      <c r="D1804" s="193"/>
      <c r="E1804" s="206"/>
      <c r="F1804" s="204">
        <v>0</v>
      </c>
      <c r="G1804" s="222"/>
      <c r="H1804" s="301">
        <v>0</v>
      </c>
      <c r="I1804" s="222"/>
      <c r="J1804" s="301">
        <v>0</v>
      </c>
      <c r="K1804" s="47"/>
      <c r="L1804" s="47"/>
      <c r="M1804" s="47"/>
      <c r="N1804" s="139"/>
      <c r="O1804" s="49">
        <v>0</v>
      </c>
      <c r="P1804" s="200">
        <v>0</v>
      </c>
      <c r="Q1804" s="200">
        <v>0</v>
      </c>
      <c r="R1804" s="200">
        <v>0</v>
      </c>
      <c r="S1804" s="205">
        <v>0</v>
      </c>
      <c r="T1804" s="205">
        <v>0</v>
      </c>
    </row>
    <row r="1805" spans="1:20" ht="12.75" customHeight="1" x14ac:dyDescent="0.2">
      <c r="A1805" s="324"/>
      <c r="B1805" s="194"/>
      <c r="C1805" s="429"/>
      <c r="D1805" s="193"/>
      <c r="E1805" s="206"/>
      <c r="F1805" s="204"/>
      <c r="G1805" s="223"/>
      <c r="H1805" s="301"/>
      <c r="I1805" s="223"/>
      <c r="J1805" s="301"/>
      <c r="K1805" s="47"/>
      <c r="L1805" s="47"/>
      <c r="M1805" s="47"/>
      <c r="N1805" s="47"/>
      <c r="O1805" s="49">
        <v>0</v>
      </c>
      <c r="P1805" s="201"/>
      <c r="Q1805" s="201"/>
      <c r="R1805" s="201"/>
      <c r="S1805" s="205"/>
      <c r="T1805" s="205"/>
    </row>
    <row r="1806" spans="1:20" ht="12.75" customHeight="1" x14ac:dyDescent="0.2">
      <c r="A1806" s="324"/>
      <c r="B1806" s="194"/>
      <c r="C1806" s="429"/>
      <c r="D1806" s="193"/>
      <c r="E1806" s="206"/>
      <c r="F1806" s="204"/>
      <c r="G1806" s="223"/>
      <c r="H1806" s="301"/>
      <c r="I1806" s="223"/>
      <c r="J1806" s="301"/>
      <c r="K1806" s="47"/>
      <c r="L1806" s="47"/>
      <c r="M1806" s="50"/>
      <c r="N1806" s="139"/>
      <c r="O1806" s="49">
        <v>0</v>
      </c>
      <c r="P1806" s="201"/>
      <c r="Q1806" s="201"/>
      <c r="R1806" s="201"/>
      <c r="S1806" s="205"/>
      <c r="T1806" s="205"/>
    </row>
    <row r="1807" spans="1:20" ht="12.75" customHeight="1" x14ac:dyDescent="0.2">
      <c r="A1807" s="324"/>
      <c r="B1807" s="194"/>
      <c r="C1807" s="429"/>
      <c r="D1807" s="193"/>
      <c r="E1807" s="206"/>
      <c r="F1807" s="204"/>
      <c r="G1807" s="224"/>
      <c r="H1807" s="301"/>
      <c r="I1807" s="224"/>
      <c r="J1807" s="301"/>
      <c r="K1807" s="47"/>
      <c r="L1807" s="47"/>
      <c r="M1807" s="47"/>
      <c r="N1807" s="139"/>
      <c r="O1807" s="49">
        <v>0</v>
      </c>
      <c r="P1807" s="202"/>
      <c r="Q1807" s="202"/>
      <c r="R1807" s="202"/>
      <c r="S1807" s="205"/>
      <c r="T1807" s="205"/>
    </row>
    <row r="1808" spans="1:20" ht="12.75" customHeight="1" x14ac:dyDescent="0.2">
      <c r="A1808" s="324">
        <v>1</v>
      </c>
      <c r="B1808" s="194" t="s">
        <v>566</v>
      </c>
      <c r="C1808" s="350" t="s">
        <v>1772</v>
      </c>
      <c r="D1808" s="217" t="s">
        <v>1296</v>
      </c>
      <c r="E1808" s="206">
        <v>518</v>
      </c>
      <c r="F1808" s="204">
        <v>1.2419801587919999</v>
      </c>
      <c r="G1808" s="300">
        <v>1.7399999999999999E-2</v>
      </c>
      <c r="H1808" s="301">
        <v>3.3037379999999998E-2</v>
      </c>
      <c r="I1808" s="300">
        <v>0.1106</v>
      </c>
      <c r="J1808" s="301">
        <v>0.26049286199999999</v>
      </c>
      <c r="K1808" s="47" t="s">
        <v>569</v>
      </c>
      <c r="L1808" s="47" t="s">
        <v>33</v>
      </c>
      <c r="M1808" s="47">
        <v>0.189</v>
      </c>
      <c r="N1808" s="154">
        <v>4</v>
      </c>
      <c r="O1808" s="49">
        <v>0.75600000000000001</v>
      </c>
      <c r="P1808" s="200">
        <v>643.34572225425597</v>
      </c>
      <c r="Q1808" s="200">
        <v>0.83765999999999996</v>
      </c>
      <c r="R1808" s="200">
        <v>0.94844991679199997</v>
      </c>
      <c r="S1808" s="205"/>
      <c r="T1808" s="205"/>
    </row>
    <row r="1809" spans="1:20" ht="12.75" customHeight="1" x14ac:dyDescent="0.2">
      <c r="A1809" s="324"/>
      <c r="B1809" s="194"/>
      <c r="C1809" s="350"/>
      <c r="D1809" s="218"/>
      <c r="E1809" s="206"/>
      <c r="F1809" s="204"/>
      <c r="G1809" s="300"/>
      <c r="H1809" s="301"/>
      <c r="I1809" s="300"/>
      <c r="J1809" s="301"/>
      <c r="K1809" s="47" t="s">
        <v>570</v>
      </c>
      <c r="L1809" s="47" t="s">
        <v>33</v>
      </c>
      <c r="M1809" s="47">
        <v>1.4999999999999999E-2</v>
      </c>
      <c r="N1809" s="154">
        <v>5.1440000000000001</v>
      </c>
      <c r="O1809" s="49">
        <v>7.7159999999999992E-2</v>
      </c>
      <c r="P1809" s="201"/>
      <c r="Q1809" s="201"/>
      <c r="R1809" s="201"/>
      <c r="S1809" s="205"/>
      <c r="T1809" s="205"/>
    </row>
    <row r="1810" spans="1:20" ht="12.75" customHeight="1" x14ac:dyDescent="0.2">
      <c r="A1810" s="324"/>
      <c r="B1810" s="194"/>
      <c r="C1810" s="350"/>
      <c r="D1810" s="218"/>
      <c r="E1810" s="206"/>
      <c r="F1810" s="204"/>
      <c r="G1810" s="300"/>
      <c r="H1810" s="301"/>
      <c r="I1810" s="300"/>
      <c r="J1810" s="301"/>
      <c r="K1810" s="47" t="s">
        <v>48</v>
      </c>
      <c r="L1810" s="47" t="s">
        <v>33</v>
      </c>
      <c r="M1810" s="10">
        <v>0.03</v>
      </c>
      <c r="N1810" s="154">
        <v>0.15</v>
      </c>
      <c r="O1810" s="49">
        <v>4.4999999999999997E-3</v>
      </c>
      <c r="P1810" s="201"/>
      <c r="Q1810" s="201"/>
      <c r="R1810" s="201"/>
      <c r="S1810" s="205"/>
      <c r="T1810" s="205"/>
    </row>
    <row r="1811" spans="1:20" ht="12.75" customHeight="1" x14ac:dyDescent="0.2">
      <c r="A1811" s="324"/>
      <c r="B1811" s="194"/>
      <c r="C1811" s="350"/>
      <c r="D1811" s="219"/>
      <c r="E1811" s="206"/>
      <c r="F1811" s="204"/>
      <c r="G1811" s="300"/>
      <c r="H1811" s="301"/>
      <c r="I1811" s="300"/>
      <c r="J1811" s="301"/>
      <c r="K1811" s="47"/>
      <c r="L1811" s="47"/>
      <c r="M1811" s="47"/>
      <c r="N1811" s="154"/>
      <c r="O1811" s="49">
        <v>0</v>
      </c>
      <c r="P1811" s="202"/>
      <c r="Q1811" s="202"/>
      <c r="R1811" s="202"/>
      <c r="S1811" s="205"/>
      <c r="T1811" s="205"/>
    </row>
    <row r="1812" spans="1:20" ht="12.75" customHeight="1" x14ac:dyDescent="0.2">
      <c r="A1812" s="324">
        <v>2</v>
      </c>
      <c r="B1812" s="194" t="s">
        <v>571</v>
      </c>
      <c r="C1812" s="194" t="s">
        <v>1773</v>
      </c>
      <c r="D1812" s="217" t="s">
        <v>1434</v>
      </c>
      <c r="E1812" s="206">
        <v>2.1339999999999999</v>
      </c>
      <c r="F1812" s="204">
        <v>146.878421874</v>
      </c>
      <c r="G1812" s="199"/>
      <c r="H1812" s="301">
        <v>0</v>
      </c>
      <c r="I1812" s="199">
        <v>2.2000000000000002</v>
      </c>
      <c r="J1812" s="301">
        <v>5.1815940000000005</v>
      </c>
      <c r="K1812" s="47" t="s">
        <v>533</v>
      </c>
      <c r="L1812" s="47" t="s">
        <v>28</v>
      </c>
      <c r="M1812" s="47">
        <v>1.03</v>
      </c>
      <c r="N1812" s="154">
        <v>121.5</v>
      </c>
      <c r="O1812" s="49">
        <v>125.14500000000001</v>
      </c>
      <c r="P1812" s="200">
        <v>313.43855227911598</v>
      </c>
      <c r="Q1812" s="200">
        <v>125.14500000000001</v>
      </c>
      <c r="R1812" s="200">
        <v>141.69682787400001</v>
      </c>
      <c r="S1812" s="205"/>
      <c r="T1812" s="205"/>
    </row>
    <row r="1813" spans="1:20" ht="12.75" customHeight="1" x14ac:dyDescent="0.2">
      <c r="A1813" s="324"/>
      <c r="B1813" s="194"/>
      <c r="C1813" s="194"/>
      <c r="D1813" s="215"/>
      <c r="E1813" s="206"/>
      <c r="F1813" s="204"/>
      <c r="G1813" s="199"/>
      <c r="H1813" s="301"/>
      <c r="I1813" s="199"/>
      <c r="J1813" s="301"/>
      <c r="K1813" s="47"/>
      <c r="L1813" s="47"/>
      <c r="M1813" s="47"/>
      <c r="N1813" s="154"/>
      <c r="O1813" s="49">
        <v>0</v>
      </c>
      <c r="P1813" s="201"/>
      <c r="Q1813" s="201"/>
      <c r="R1813" s="201"/>
      <c r="S1813" s="205"/>
      <c r="T1813" s="205"/>
    </row>
    <row r="1814" spans="1:20" ht="12.75" customHeight="1" x14ac:dyDescent="0.2">
      <c r="A1814" s="324"/>
      <c r="B1814" s="194"/>
      <c r="C1814" s="194"/>
      <c r="D1814" s="215"/>
      <c r="E1814" s="206"/>
      <c r="F1814" s="204"/>
      <c r="G1814" s="199"/>
      <c r="H1814" s="301"/>
      <c r="I1814" s="199"/>
      <c r="J1814" s="301"/>
      <c r="K1814" s="47"/>
      <c r="L1814" s="47"/>
      <c r="M1814" s="50"/>
      <c r="N1814" s="154"/>
      <c r="O1814" s="49">
        <v>0</v>
      </c>
      <c r="P1814" s="201"/>
      <c r="Q1814" s="201"/>
      <c r="R1814" s="201"/>
      <c r="S1814" s="205"/>
      <c r="T1814" s="205"/>
    </row>
    <row r="1815" spans="1:20" ht="12.75" customHeight="1" x14ac:dyDescent="0.2">
      <c r="A1815" s="324"/>
      <c r="B1815" s="194"/>
      <c r="C1815" s="194"/>
      <c r="D1815" s="216"/>
      <c r="E1815" s="206"/>
      <c r="F1815" s="204"/>
      <c r="G1815" s="199"/>
      <c r="H1815" s="301"/>
      <c r="I1815" s="199"/>
      <c r="J1815" s="301"/>
      <c r="K1815" s="47"/>
      <c r="L1815" s="47"/>
      <c r="M1815" s="47"/>
      <c r="N1815" s="154"/>
      <c r="O1815" s="49">
        <v>0</v>
      </c>
      <c r="P1815" s="202"/>
      <c r="Q1815" s="202"/>
      <c r="R1815" s="202"/>
      <c r="S1815" s="205"/>
      <c r="T1815" s="205"/>
    </row>
    <row r="1816" spans="1:20" ht="12.75" customHeight="1" x14ac:dyDescent="0.2">
      <c r="A1816" s="324">
        <v>3</v>
      </c>
      <c r="B1816" s="194" t="s">
        <v>572</v>
      </c>
      <c r="C1816" s="350" t="s">
        <v>1774</v>
      </c>
      <c r="D1816" s="217" t="s">
        <v>1296</v>
      </c>
      <c r="E1816" s="206">
        <v>518</v>
      </c>
      <c r="F1816" s="204">
        <v>3.4566630640800002</v>
      </c>
      <c r="G1816" s="430">
        <v>2.1399999999999999E-2</v>
      </c>
      <c r="H1816" s="301">
        <v>4.0632179999999997E-2</v>
      </c>
      <c r="I1816" s="300">
        <v>4.7399999999999998E-2</v>
      </c>
      <c r="J1816" s="301">
        <v>0.111639798</v>
      </c>
      <c r="K1816" s="47" t="s">
        <v>534</v>
      </c>
      <c r="L1816" s="47" t="s">
        <v>28</v>
      </c>
      <c r="M1816" s="47">
        <v>0.1216</v>
      </c>
      <c r="N1816" s="154">
        <v>24</v>
      </c>
      <c r="O1816" s="49">
        <v>2.9184000000000001</v>
      </c>
      <c r="P1816" s="200">
        <v>1790.5514671934402</v>
      </c>
      <c r="Q1816" s="200">
        <v>2.9184000000000001</v>
      </c>
      <c r="R1816" s="200">
        <v>3.3043910860800003</v>
      </c>
      <c r="S1816" s="205"/>
      <c r="T1816" s="205"/>
    </row>
    <row r="1817" spans="1:20" ht="12.75" customHeight="1" x14ac:dyDescent="0.2">
      <c r="A1817" s="324"/>
      <c r="B1817" s="194"/>
      <c r="C1817" s="350"/>
      <c r="D1817" s="218"/>
      <c r="E1817" s="206"/>
      <c r="F1817" s="204"/>
      <c r="G1817" s="430"/>
      <c r="H1817" s="301"/>
      <c r="I1817" s="300"/>
      <c r="J1817" s="301"/>
      <c r="K1817" s="47" t="s">
        <v>659</v>
      </c>
      <c r="L1817" s="47"/>
      <c r="M1817" s="47"/>
      <c r="N1817" s="154"/>
      <c r="O1817" s="49">
        <v>0</v>
      </c>
      <c r="P1817" s="201"/>
      <c r="Q1817" s="201"/>
      <c r="R1817" s="201"/>
      <c r="S1817" s="205"/>
      <c r="T1817" s="205"/>
    </row>
    <row r="1818" spans="1:20" ht="12.75" customHeight="1" x14ac:dyDescent="0.2">
      <c r="A1818" s="324"/>
      <c r="B1818" s="194"/>
      <c r="C1818" s="350"/>
      <c r="D1818" s="218"/>
      <c r="E1818" s="206"/>
      <c r="F1818" s="204"/>
      <c r="G1818" s="430"/>
      <c r="H1818" s="301"/>
      <c r="I1818" s="300"/>
      <c r="J1818" s="301"/>
      <c r="K1818" s="47"/>
      <c r="L1818" s="47"/>
      <c r="M1818" s="50"/>
      <c r="N1818" s="154"/>
      <c r="O1818" s="49">
        <v>0</v>
      </c>
      <c r="P1818" s="201"/>
      <c r="Q1818" s="201"/>
      <c r="R1818" s="201"/>
      <c r="S1818" s="205"/>
      <c r="T1818" s="205"/>
    </row>
    <row r="1819" spans="1:20" ht="12.75" customHeight="1" x14ac:dyDescent="0.2">
      <c r="A1819" s="324"/>
      <c r="B1819" s="194"/>
      <c r="C1819" s="350"/>
      <c r="D1819" s="219"/>
      <c r="E1819" s="206"/>
      <c r="F1819" s="204"/>
      <c r="G1819" s="430"/>
      <c r="H1819" s="301"/>
      <c r="I1819" s="300"/>
      <c r="J1819" s="301"/>
      <c r="K1819" s="47"/>
      <c r="L1819" s="47"/>
      <c r="M1819" s="47"/>
      <c r="N1819" s="154"/>
      <c r="O1819" s="49">
        <v>0</v>
      </c>
      <c r="P1819" s="202"/>
      <c r="Q1819" s="202"/>
      <c r="R1819" s="202"/>
      <c r="S1819" s="205"/>
      <c r="T1819" s="205"/>
    </row>
    <row r="1820" spans="1:20" s="44" customFormat="1" ht="12.75" customHeight="1" x14ac:dyDescent="0.2">
      <c r="A1820" s="456"/>
      <c r="B1820" s="459"/>
      <c r="C1820" s="462" t="s">
        <v>1319</v>
      </c>
      <c r="D1820" s="459"/>
      <c r="E1820" s="474"/>
      <c r="F1820" s="477">
        <v>0</v>
      </c>
      <c r="G1820" s="500"/>
      <c r="H1820" s="470">
        <v>0</v>
      </c>
      <c r="I1820" s="497"/>
      <c r="J1820" s="470">
        <v>0</v>
      </c>
      <c r="K1820" s="88"/>
      <c r="L1820" s="88"/>
      <c r="M1820" s="88"/>
      <c r="N1820" s="89"/>
      <c r="O1820" s="90">
        <v>0</v>
      </c>
      <c r="P1820" s="470">
        <v>0</v>
      </c>
      <c r="Q1820" s="470">
        <v>0</v>
      </c>
      <c r="R1820" s="470">
        <v>0</v>
      </c>
      <c r="S1820" s="480"/>
      <c r="T1820" s="503"/>
    </row>
    <row r="1821" spans="1:20" s="44" customFormat="1" ht="12.75" customHeight="1" x14ac:dyDescent="0.2">
      <c r="A1821" s="457"/>
      <c r="B1821" s="460"/>
      <c r="C1821" s="463"/>
      <c r="D1821" s="460"/>
      <c r="E1821" s="475"/>
      <c r="F1821" s="478"/>
      <c r="G1821" s="501"/>
      <c r="H1821" s="471"/>
      <c r="I1821" s="498"/>
      <c r="J1821" s="471"/>
      <c r="K1821" s="88"/>
      <c r="L1821" s="88"/>
      <c r="M1821" s="88"/>
      <c r="N1821" s="89"/>
      <c r="O1821" s="90">
        <v>0</v>
      </c>
      <c r="P1821" s="471"/>
      <c r="Q1821" s="471"/>
      <c r="R1821" s="471"/>
      <c r="S1821" s="480"/>
      <c r="T1821" s="503"/>
    </row>
    <row r="1822" spans="1:20" s="44" customFormat="1" ht="12.75" customHeight="1" x14ac:dyDescent="0.2">
      <c r="A1822" s="457"/>
      <c r="B1822" s="460"/>
      <c r="C1822" s="463"/>
      <c r="D1822" s="460"/>
      <c r="E1822" s="475"/>
      <c r="F1822" s="478"/>
      <c r="G1822" s="501"/>
      <c r="H1822" s="471"/>
      <c r="I1822" s="498"/>
      <c r="J1822" s="471"/>
      <c r="K1822" s="88"/>
      <c r="L1822" s="88"/>
      <c r="M1822" s="88"/>
      <c r="N1822" s="89"/>
      <c r="O1822" s="90">
        <v>0</v>
      </c>
      <c r="P1822" s="471"/>
      <c r="Q1822" s="471"/>
      <c r="R1822" s="471"/>
      <c r="S1822" s="480"/>
      <c r="T1822" s="503"/>
    </row>
    <row r="1823" spans="1:20" s="44" customFormat="1" ht="12.75" customHeight="1" x14ac:dyDescent="0.2">
      <c r="A1823" s="458"/>
      <c r="B1823" s="461"/>
      <c r="C1823" s="464"/>
      <c r="D1823" s="461"/>
      <c r="E1823" s="476"/>
      <c r="F1823" s="479"/>
      <c r="G1823" s="502"/>
      <c r="H1823" s="472"/>
      <c r="I1823" s="499"/>
      <c r="J1823" s="472"/>
      <c r="K1823" s="88"/>
      <c r="L1823" s="88"/>
      <c r="M1823" s="88"/>
      <c r="N1823" s="89"/>
      <c r="O1823" s="90">
        <v>0</v>
      </c>
      <c r="P1823" s="472"/>
      <c r="Q1823" s="472"/>
      <c r="R1823" s="472"/>
      <c r="S1823" s="480"/>
      <c r="T1823" s="503"/>
    </row>
    <row r="1824" spans="1:20" s="44" customFormat="1" ht="12.75" customHeight="1" x14ac:dyDescent="0.2">
      <c r="A1824" s="456"/>
      <c r="B1824" s="459"/>
      <c r="C1824" s="462" t="s">
        <v>1320</v>
      </c>
      <c r="D1824" s="459"/>
      <c r="E1824" s="474"/>
      <c r="F1824" s="477">
        <v>0</v>
      </c>
      <c r="G1824" s="500"/>
      <c r="H1824" s="470">
        <v>0</v>
      </c>
      <c r="I1824" s="497"/>
      <c r="J1824" s="470">
        <v>0</v>
      </c>
      <c r="K1824" s="88"/>
      <c r="L1824" s="88"/>
      <c r="M1824" s="88"/>
      <c r="N1824" s="89"/>
      <c r="O1824" s="90">
        <v>0</v>
      </c>
      <c r="P1824" s="470">
        <v>0</v>
      </c>
      <c r="Q1824" s="470">
        <v>0</v>
      </c>
      <c r="R1824" s="470">
        <v>0</v>
      </c>
      <c r="S1824" s="480"/>
      <c r="T1824" s="481">
        <v>1.3178982491093774E-2</v>
      </c>
    </row>
    <row r="1825" spans="1:20" s="44" customFormat="1" ht="12.75" customHeight="1" x14ac:dyDescent="0.2">
      <c r="A1825" s="457"/>
      <c r="B1825" s="460"/>
      <c r="C1825" s="463"/>
      <c r="D1825" s="460"/>
      <c r="E1825" s="475"/>
      <c r="F1825" s="478"/>
      <c r="G1825" s="501"/>
      <c r="H1825" s="471"/>
      <c r="I1825" s="498"/>
      <c r="J1825" s="471"/>
      <c r="K1825" s="88"/>
      <c r="L1825" s="88"/>
      <c r="M1825" s="88"/>
      <c r="N1825" s="89"/>
      <c r="O1825" s="90">
        <v>0</v>
      </c>
      <c r="P1825" s="471"/>
      <c r="Q1825" s="471"/>
      <c r="R1825" s="471"/>
      <c r="S1825" s="480"/>
      <c r="T1825" s="481"/>
    </row>
    <row r="1826" spans="1:20" s="44" customFormat="1" ht="12.75" customHeight="1" x14ac:dyDescent="0.2">
      <c r="A1826" s="457"/>
      <c r="B1826" s="460"/>
      <c r="C1826" s="463"/>
      <c r="D1826" s="460"/>
      <c r="E1826" s="475"/>
      <c r="F1826" s="478"/>
      <c r="G1826" s="501"/>
      <c r="H1826" s="471"/>
      <c r="I1826" s="498"/>
      <c r="J1826" s="471"/>
      <c r="K1826" s="88"/>
      <c r="L1826" s="88"/>
      <c r="M1826" s="88"/>
      <c r="N1826" s="89"/>
      <c r="O1826" s="90">
        <v>0</v>
      </c>
      <c r="P1826" s="471"/>
      <c r="Q1826" s="471"/>
      <c r="R1826" s="471"/>
      <c r="S1826" s="480"/>
      <c r="T1826" s="481"/>
    </row>
    <row r="1827" spans="1:20" s="44" customFormat="1" ht="12.75" customHeight="1" x14ac:dyDescent="0.2">
      <c r="A1827" s="458"/>
      <c r="B1827" s="461"/>
      <c r="C1827" s="464"/>
      <c r="D1827" s="461"/>
      <c r="E1827" s="476"/>
      <c r="F1827" s="479"/>
      <c r="G1827" s="502"/>
      <c r="H1827" s="472"/>
      <c r="I1827" s="499"/>
      <c r="J1827" s="472"/>
      <c r="K1827" s="88"/>
      <c r="L1827" s="88"/>
      <c r="M1827" s="88"/>
      <c r="N1827" s="89"/>
      <c r="O1827" s="90">
        <v>0</v>
      </c>
      <c r="P1827" s="472"/>
      <c r="Q1827" s="472"/>
      <c r="R1827" s="472"/>
      <c r="S1827" s="480"/>
      <c r="T1827" s="481"/>
    </row>
    <row r="1828" spans="1:20" ht="12.75" customHeight="1" x14ac:dyDescent="0.2">
      <c r="A1828" s="193"/>
      <c r="B1828" s="194"/>
      <c r="C1828" s="425" t="s">
        <v>1775</v>
      </c>
      <c r="D1828" s="193"/>
      <c r="E1828" s="339"/>
      <c r="F1828" s="204">
        <v>0</v>
      </c>
      <c r="G1828" s="431"/>
      <c r="H1828" s="301">
        <v>0</v>
      </c>
      <c r="I1828" s="431"/>
      <c r="J1828" s="301">
        <v>0</v>
      </c>
      <c r="K1828" s="141"/>
      <c r="L1828" s="141"/>
      <c r="M1828" s="46"/>
      <c r="N1828" s="141"/>
      <c r="O1828" s="49">
        <v>0</v>
      </c>
      <c r="P1828" s="200">
        <v>0</v>
      </c>
      <c r="Q1828" s="200">
        <v>0</v>
      </c>
      <c r="R1828" s="200">
        <v>0</v>
      </c>
      <c r="S1828" s="205">
        <v>0</v>
      </c>
      <c r="T1828" s="205">
        <v>0</v>
      </c>
    </row>
    <row r="1829" spans="1:20" ht="12.75" customHeight="1" x14ac:dyDescent="0.2">
      <c r="A1829" s="193"/>
      <c r="B1829" s="194"/>
      <c r="C1829" s="426"/>
      <c r="D1829" s="193"/>
      <c r="E1829" s="340"/>
      <c r="F1829" s="204"/>
      <c r="G1829" s="432"/>
      <c r="H1829" s="301"/>
      <c r="I1829" s="432"/>
      <c r="J1829" s="301"/>
      <c r="K1829" s="47"/>
      <c r="L1829" s="47"/>
      <c r="M1829" s="47"/>
      <c r="N1829" s="139"/>
      <c r="O1829" s="49">
        <v>0</v>
      </c>
      <c r="P1829" s="201"/>
      <c r="Q1829" s="201"/>
      <c r="R1829" s="201"/>
      <c r="S1829" s="205"/>
      <c r="T1829" s="205"/>
    </row>
    <row r="1830" spans="1:20" ht="12.75" customHeight="1" x14ac:dyDescent="0.2">
      <c r="A1830" s="193"/>
      <c r="B1830" s="194"/>
      <c r="C1830" s="426"/>
      <c r="D1830" s="193"/>
      <c r="E1830" s="340"/>
      <c r="F1830" s="204"/>
      <c r="G1830" s="432"/>
      <c r="H1830" s="301"/>
      <c r="I1830" s="432"/>
      <c r="J1830" s="301"/>
      <c r="K1830" s="47"/>
      <c r="L1830" s="47"/>
      <c r="M1830" s="50"/>
      <c r="N1830" s="139"/>
      <c r="O1830" s="49">
        <v>0</v>
      </c>
      <c r="P1830" s="201"/>
      <c r="Q1830" s="201"/>
      <c r="R1830" s="201"/>
      <c r="S1830" s="205"/>
      <c r="T1830" s="205"/>
    </row>
    <row r="1831" spans="1:20" ht="12.75" customHeight="1" x14ac:dyDescent="0.2">
      <c r="A1831" s="193"/>
      <c r="B1831" s="194"/>
      <c r="C1831" s="427"/>
      <c r="D1831" s="193"/>
      <c r="E1831" s="341"/>
      <c r="F1831" s="204"/>
      <c r="G1831" s="433"/>
      <c r="H1831" s="301"/>
      <c r="I1831" s="433"/>
      <c r="J1831" s="301"/>
      <c r="K1831" s="47"/>
      <c r="L1831" s="47"/>
      <c r="M1831" s="47"/>
      <c r="N1831" s="139"/>
      <c r="O1831" s="49">
        <v>0</v>
      </c>
      <c r="P1831" s="202"/>
      <c r="Q1831" s="202"/>
      <c r="R1831" s="202"/>
      <c r="S1831" s="205"/>
      <c r="T1831" s="205"/>
    </row>
    <row r="1832" spans="1:20" ht="12.75" customHeight="1" x14ac:dyDescent="0.2">
      <c r="A1832" s="193">
        <v>1</v>
      </c>
      <c r="B1832" s="217" t="s">
        <v>523</v>
      </c>
      <c r="C1832" s="217" t="s">
        <v>1776</v>
      </c>
      <c r="D1832" s="217" t="s">
        <v>1297</v>
      </c>
      <c r="E1832" s="339">
        <v>4.6900000000000004</v>
      </c>
      <c r="F1832" s="204">
        <v>8.1039692999520003</v>
      </c>
      <c r="G1832" s="410">
        <v>0.11</v>
      </c>
      <c r="H1832" s="301">
        <v>0.20885699999999999</v>
      </c>
      <c r="I1832" s="410">
        <v>0.76</v>
      </c>
      <c r="J1832" s="301">
        <v>1.7900052</v>
      </c>
      <c r="K1832" s="47" t="s">
        <v>48</v>
      </c>
      <c r="L1832" s="47" t="s">
        <v>33</v>
      </c>
      <c r="M1832" s="47">
        <v>7.0000000000000007E-2</v>
      </c>
      <c r="N1832" s="154">
        <v>0.15</v>
      </c>
      <c r="O1832" s="49">
        <v>1.0500000000000001E-2</v>
      </c>
      <c r="P1832" s="200">
        <v>38.007616016774882</v>
      </c>
      <c r="Q1832" s="200">
        <v>5.3919600000000001</v>
      </c>
      <c r="R1832" s="200">
        <v>6.1051070999519998</v>
      </c>
      <c r="S1832" s="205"/>
      <c r="T1832" s="205"/>
    </row>
    <row r="1833" spans="1:20" ht="12.75" customHeight="1" x14ac:dyDescent="0.2">
      <c r="A1833" s="193"/>
      <c r="B1833" s="218"/>
      <c r="C1833" s="218"/>
      <c r="D1833" s="218"/>
      <c r="E1833" s="340"/>
      <c r="F1833" s="204"/>
      <c r="G1833" s="410"/>
      <c r="H1833" s="301"/>
      <c r="I1833" s="410"/>
      <c r="J1833" s="301"/>
      <c r="K1833" s="47" t="s">
        <v>524</v>
      </c>
      <c r="L1833" s="47" t="s">
        <v>33</v>
      </c>
      <c r="M1833" s="47">
        <v>1.26</v>
      </c>
      <c r="N1833" s="154">
        <v>4.2709999999999999</v>
      </c>
      <c r="O1833" s="49">
        <v>5.3814599999999997</v>
      </c>
      <c r="P1833" s="201"/>
      <c r="Q1833" s="201"/>
      <c r="R1833" s="201"/>
      <c r="S1833" s="205"/>
      <c r="T1833" s="205"/>
    </row>
    <row r="1834" spans="1:20" ht="12.75" customHeight="1" x14ac:dyDescent="0.2">
      <c r="A1834" s="193"/>
      <c r="B1834" s="218"/>
      <c r="C1834" s="218"/>
      <c r="D1834" s="218"/>
      <c r="E1834" s="340"/>
      <c r="F1834" s="204"/>
      <c r="G1834" s="410"/>
      <c r="H1834" s="301"/>
      <c r="I1834" s="410"/>
      <c r="J1834" s="301"/>
      <c r="K1834" s="47"/>
      <c r="L1834" s="47"/>
      <c r="M1834" s="47"/>
      <c r="N1834" s="154"/>
      <c r="O1834" s="49">
        <v>0</v>
      </c>
      <c r="P1834" s="201"/>
      <c r="Q1834" s="201"/>
      <c r="R1834" s="201"/>
      <c r="S1834" s="205"/>
      <c r="T1834" s="205"/>
    </row>
    <row r="1835" spans="1:20" ht="12.75" customHeight="1" x14ac:dyDescent="0.2">
      <c r="A1835" s="193"/>
      <c r="B1835" s="219"/>
      <c r="C1835" s="219"/>
      <c r="D1835" s="219"/>
      <c r="E1835" s="341"/>
      <c r="F1835" s="204"/>
      <c r="G1835" s="410"/>
      <c r="H1835" s="301"/>
      <c r="I1835" s="410"/>
      <c r="J1835" s="301"/>
      <c r="K1835" s="47"/>
      <c r="L1835" s="47"/>
      <c r="M1835" s="47"/>
      <c r="N1835" s="154"/>
      <c r="O1835" s="49">
        <v>0</v>
      </c>
      <c r="P1835" s="202"/>
      <c r="Q1835" s="202"/>
      <c r="R1835" s="202"/>
      <c r="S1835" s="205"/>
      <c r="T1835" s="205"/>
    </row>
    <row r="1836" spans="1:20" ht="12.75" customHeight="1" x14ac:dyDescent="0.2">
      <c r="A1836" s="193">
        <v>2</v>
      </c>
      <c r="B1836" s="217" t="s">
        <v>530</v>
      </c>
      <c r="C1836" s="434" t="s">
        <v>1777</v>
      </c>
      <c r="D1836" s="350" t="s">
        <v>1303</v>
      </c>
      <c r="E1836" s="206">
        <v>268</v>
      </c>
      <c r="F1836" s="204">
        <v>5.4936440560355999</v>
      </c>
      <c r="G1836" s="344">
        <v>0.40100000000000002</v>
      </c>
      <c r="H1836" s="301">
        <v>0.76137870000000007</v>
      </c>
      <c r="I1836" s="300">
        <v>7.1000000000000004E-3</v>
      </c>
      <c r="J1836" s="301">
        <v>1.6722417E-2</v>
      </c>
      <c r="K1836" s="47" t="s">
        <v>532</v>
      </c>
      <c r="L1836" s="47" t="s">
        <v>32</v>
      </c>
      <c r="M1836" s="47">
        <v>1</v>
      </c>
      <c r="N1836" s="154">
        <v>2.5</v>
      </c>
      <c r="O1836" s="49">
        <v>2.5</v>
      </c>
      <c r="P1836" s="200">
        <v>1472.2966070175407</v>
      </c>
      <c r="Q1836" s="200">
        <v>4.1647129999999999</v>
      </c>
      <c r="R1836" s="200">
        <v>4.7155429390355996</v>
      </c>
      <c r="S1836" s="205"/>
      <c r="T1836" s="205"/>
    </row>
    <row r="1837" spans="1:20" ht="12.75" customHeight="1" x14ac:dyDescent="0.2">
      <c r="A1837" s="193"/>
      <c r="B1837" s="218"/>
      <c r="C1837" s="435"/>
      <c r="D1837" s="328"/>
      <c r="E1837" s="206"/>
      <c r="F1837" s="204"/>
      <c r="G1837" s="344"/>
      <c r="H1837" s="301"/>
      <c r="I1837" s="300"/>
      <c r="J1837" s="301"/>
      <c r="K1837" s="47" t="s">
        <v>327</v>
      </c>
      <c r="L1837" s="47" t="s">
        <v>33</v>
      </c>
      <c r="M1837" s="47">
        <v>5.8999999999999997E-2</v>
      </c>
      <c r="N1837" s="154">
        <v>27.946999999999999</v>
      </c>
      <c r="O1837" s="49">
        <v>1.6488729999999998</v>
      </c>
      <c r="P1837" s="201"/>
      <c r="Q1837" s="201"/>
      <c r="R1837" s="201"/>
      <c r="S1837" s="205"/>
      <c r="T1837" s="205"/>
    </row>
    <row r="1838" spans="1:20" ht="12.75" customHeight="1" x14ac:dyDescent="0.2">
      <c r="A1838" s="193"/>
      <c r="B1838" s="218"/>
      <c r="C1838" s="435"/>
      <c r="D1838" s="328"/>
      <c r="E1838" s="206"/>
      <c r="F1838" s="204"/>
      <c r="G1838" s="344"/>
      <c r="H1838" s="301"/>
      <c r="I1838" s="300"/>
      <c r="J1838" s="301"/>
      <c r="K1838" s="47" t="s">
        <v>47</v>
      </c>
      <c r="L1838" s="47" t="s">
        <v>33</v>
      </c>
      <c r="M1838" s="47">
        <v>5.9999999999999995E-4</v>
      </c>
      <c r="N1838" s="154">
        <v>26.4</v>
      </c>
      <c r="O1838" s="49">
        <v>1.5839999999999996E-2</v>
      </c>
      <c r="P1838" s="201"/>
      <c r="Q1838" s="201"/>
      <c r="R1838" s="201"/>
      <c r="S1838" s="205"/>
      <c r="T1838" s="205"/>
    </row>
    <row r="1839" spans="1:20" ht="12.75" customHeight="1" x14ac:dyDescent="0.2">
      <c r="A1839" s="193"/>
      <c r="B1839" s="219"/>
      <c r="C1839" s="436"/>
      <c r="D1839" s="328"/>
      <c r="E1839" s="206"/>
      <c r="F1839" s="204"/>
      <c r="G1839" s="344"/>
      <c r="H1839" s="301"/>
      <c r="I1839" s="300"/>
      <c r="J1839" s="301"/>
      <c r="K1839" s="47"/>
      <c r="L1839" s="47"/>
      <c r="M1839" s="47"/>
      <c r="N1839" s="154"/>
      <c r="O1839" s="49">
        <v>0</v>
      </c>
      <c r="P1839" s="202"/>
      <c r="Q1839" s="202"/>
      <c r="R1839" s="202"/>
      <c r="S1839" s="205"/>
      <c r="T1839" s="205"/>
    </row>
    <row r="1840" spans="1:20" s="44" customFormat="1" ht="12.75" customHeight="1" x14ac:dyDescent="0.2">
      <c r="A1840" s="456"/>
      <c r="B1840" s="459"/>
      <c r="C1840" s="462" t="s">
        <v>1319</v>
      </c>
      <c r="D1840" s="459"/>
      <c r="E1840" s="474"/>
      <c r="F1840" s="477">
        <v>0</v>
      </c>
      <c r="G1840" s="500"/>
      <c r="H1840" s="470">
        <v>0</v>
      </c>
      <c r="I1840" s="497"/>
      <c r="J1840" s="470">
        <v>0</v>
      </c>
      <c r="K1840" s="88"/>
      <c r="L1840" s="88"/>
      <c r="M1840" s="88"/>
      <c r="N1840" s="89"/>
      <c r="O1840" s="90">
        <v>0</v>
      </c>
      <c r="P1840" s="470">
        <v>0</v>
      </c>
      <c r="Q1840" s="470">
        <v>0</v>
      </c>
      <c r="R1840" s="470">
        <v>0</v>
      </c>
      <c r="S1840" s="480"/>
      <c r="T1840" s="503"/>
    </row>
    <row r="1841" spans="1:20" s="44" customFormat="1" ht="12.75" customHeight="1" x14ac:dyDescent="0.2">
      <c r="A1841" s="457"/>
      <c r="B1841" s="460"/>
      <c r="C1841" s="463"/>
      <c r="D1841" s="460"/>
      <c r="E1841" s="475"/>
      <c r="F1841" s="478"/>
      <c r="G1841" s="501"/>
      <c r="H1841" s="471"/>
      <c r="I1841" s="498"/>
      <c r="J1841" s="471"/>
      <c r="K1841" s="88"/>
      <c r="L1841" s="88"/>
      <c r="M1841" s="88"/>
      <c r="N1841" s="89"/>
      <c r="O1841" s="90">
        <v>0</v>
      </c>
      <c r="P1841" s="471"/>
      <c r="Q1841" s="471"/>
      <c r="R1841" s="471"/>
      <c r="S1841" s="480"/>
      <c r="T1841" s="503"/>
    </row>
    <row r="1842" spans="1:20" s="44" customFormat="1" ht="12.75" customHeight="1" x14ac:dyDescent="0.2">
      <c r="A1842" s="457"/>
      <c r="B1842" s="460"/>
      <c r="C1842" s="463"/>
      <c r="D1842" s="460"/>
      <c r="E1842" s="475"/>
      <c r="F1842" s="478"/>
      <c r="G1842" s="501"/>
      <c r="H1842" s="471"/>
      <c r="I1842" s="498"/>
      <c r="J1842" s="471"/>
      <c r="K1842" s="88"/>
      <c r="L1842" s="88"/>
      <c r="M1842" s="88"/>
      <c r="N1842" s="89"/>
      <c r="O1842" s="90">
        <v>0</v>
      </c>
      <c r="P1842" s="471"/>
      <c r="Q1842" s="471"/>
      <c r="R1842" s="471"/>
      <c r="S1842" s="480"/>
      <c r="T1842" s="503"/>
    </row>
    <row r="1843" spans="1:20" s="44" customFormat="1" ht="12.75" customHeight="1" x14ac:dyDescent="0.2">
      <c r="A1843" s="458"/>
      <c r="B1843" s="461"/>
      <c r="C1843" s="464"/>
      <c r="D1843" s="461"/>
      <c r="E1843" s="476"/>
      <c r="F1843" s="479"/>
      <c r="G1843" s="502"/>
      <c r="H1843" s="472"/>
      <c r="I1843" s="499"/>
      <c r="J1843" s="472"/>
      <c r="K1843" s="88"/>
      <c r="L1843" s="88"/>
      <c r="M1843" s="88"/>
      <c r="N1843" s="89"/>
      <c r="O1843" s="90">
        <v>0</v>
      </c>
      <c r="P1843" s="472"/>
      <c r="Q1843" s="472"/>
      <c r="R1843" s="472"/>
      <c r="S1843" s="480"/>
      <c r="T1843" s="503"/>
    </row>
    <row r="1844" spans="1:20" s="44" customFormat="1" ht="12.75" customHeight="1" x14ac:dyDescent="0.2">
      <c r="A1844" s="456"/>
      <c r="B1844" s="459"/>
      <c r="C1844" s="462" t="s">
        <v>1320</v>
      </c>
      <c r="D1844" s="459"/>
      <c r="E1844" s="474"/>
      <c r="F1844" s="477">
        <v>0</v>
      </c>
      <c r="G1844" s="500"/>
      <c r="H1844" s="470">
        <v>0</v>
      </c>
      <c r="I1844" s="497"/>
      <c r="J1844" s="470">
        <v>0</v>
      </c>
      <c r="K1844" s="88"/>
      <c r="L1844" s="88"/>
      <c r="M1844" s="88"/>
      <c r="N1844" s="89"/>
      <c r="O1844" s="90">
        <v>0</v>
      </c>
      <c r="P1844" s="470">
        <v>0</v>
      </c>
      <c r="Q1844" s="470">
        <v>0</v>
      </c>
      <c r="R1844" s="470">
        <v>0</v>
      </c>
      <c r="S1844" s="480"/>
      <c r="T1844" s="481">
        <v>7.2449364703724159E-3</v>
      </c>
    </row>
    <row r="1845" spans="1:20" s="44" customFormat="1" ht="12.75" customHeight="1" x14ac:dyDescent="0.2">
      <c r="A1845" s="457"/>
      <c r="B1845" s="460"/>
      <c r="C1845" s="463"/>
      <c r="D1845" s="460"/>
      <c r="E1845" s="475"/>
      <c r="F1845" s="478"/>
      <c r="G1845" s="501"/>
      <c r="H1845" s="471"/>
      <c r="I1845" s="498"/>
      <c r="J1845" s="471"/>
      <c r="K1845" s="88"/>
      <c r="L1845" s="88"/>
      <c r="M1845" s="88"/>
      <c r="N1845" s="89"/>
      <c r="O1845" s="90">
        <v>0</v>
      </c>
      <c r="P1845" s="471"/>
      <c r="Q1845" s="471"/>
      <c r="R1845" s="471"/>
      <c r="S1845" s="480"/>
      <c r="T1845" s="481"/>
    </row>
    <row r="1846" spans="1:20" s="44" customFormat="1" ht="12.75" customHeight="1" x14ac:dyDescent="0.2">
      <c r="A1846" s="457"/>
      <c r="B1846" s="460"/>
      <c r="C1846" s="463"/>
      <c r="D1846" s="460"/>
      <c r="E1846" s="475"/>
      <c r="F1846" s="478"/>
      <c r="G1846" s="501"/>
      <c r="H1846" s="471"/>
      <c r="I1846" s="498"/>
      <c r="J1846" s="471"/>
      <c r="K1846" s="88"/>
      <c r="L1846" s="88"/>
      <c r="M1846" s="88"/>
      <c r="N1846" s="89"/>
      <c r="O1846" s="90">
        <v>0</v>
      </c>
      <c r="P1846" s="471"/>
      <c r="Q1846" s="471"/>
      <c r="R1846" s="471"/>
      <c r="S1846" s="480"/>
      <c r="T1846" s="481"/>
    </row>
    <row r="1847" spans="1:20" s="44" customFormat="1" ht="12.75" customHeight="1" x14ac:dyDescent="0.2">
      <c r="A1847" s="458"/>
      <c r="B1847" s="461"/>
      <c r="C1847" s="464"/>
      <c r="D1847" s="461"/>
      <c r="E1847" s="476"/>
      <c r="F1847" s="479"/>
      <c r="G1847" s="502"/>
      <c r="H1847" s="472"/>
      <c r="I1847" s="499"/>
      <c r="J1847" s="472"/>
      <c r="K1847" s="88"/>
      <c r="L1847" s="88"/>
      <c r="M1847" s="88"/>
      <c r="N1847" s="89"/>
      <c r="O1847" s="90">
        <v>0</v>
      </c>
      <c r="P1847" s="472"/>
      <c r="Q1847" s="472"/>
      <c r="R1847" s="472"/>
      <c r="S1847" s="480"/>
      <c r="T1847" s="481"/>
    </row>
    <row r="1848" spans="1:20" ht="12.75" customHeight="1" x14ac:dyDescent="0.2">
      <c r="A1848" s="214"/>
      <c r="B1848" s="194"/>
      <c r="C1848" s="425" t="s">
        <v>1778</v>
      </c>
      <c r="D1848" s="214"/>
      <c r="E1848" s="206"/>
      <c r="F1848" s="196">
        <v>0</v>
      </c>
      <c r="G1848" s="344"/>
      <c r="H1848" s="200">
        <v>0</v>
      </c>
      <c r="I1848" s="199"/>
      <c r="J1848" s="200">
        <v>0</v>
      </c>
      <c r="K1848" s="47"/>
      <c r="L1848" s="47"/>
      <c r="M1848" s="47"/>
      <c r="N1848" s="139"/>
      <c r="O1848" s="49">
        <v>0</v>
      </c>
      <c r="P1848" s="200">
        <v>0</v>
      </c>
      <c r="Q1848" s="200">
        <v>0</v>
      </c>
      <c r="R1848" s="200">
        <v>0</v>
      </c>
      <c r="S1848" s="205">
        <v>0</v>
      </c>
      <c r="T1848" s="205">
        <v>0</v>
      </c>
    </row>
    <row r="1849" spans="1:20" ht="12.75" customHeight="1" x14ac:dyDescent="0.2">
      <c r="A1849" s="215"/>
      <c r="B1849" s="194"/>
      <c r="C1849" s="426"/>
      <c r="D1849" s="215"/>
      <c r="E1849" s="206"/>
      <c r="F1849" s="197"/>
      <c r="G1849" s="344"/>
      <c r="H1849" s="201"/>
      <c r="I1849" s="199"/>
      <c r="J1849" s="201"/>
      <c r="K1849" s="47"/>
      <c r="L1849" s="47"/>
      <c r="M1849" s="47"/>
      <c r="N1849" s="139"/>
      <c r="O1849" s="49">
        <v>0</v>
      </c>
      <c r="P1849" s="201"/>
      <c r="Q1849" s="201"/>
      <c r="R1849" s="201"/>
      <c r="S1849" s="205"/>
      <c r="T1849" s="205"/>
    </row>
    <row r="1850" spans="1:20" ht="12.75" customHeight="1" x14ac:dyDescent="0.2">
      <c r="A1850" s="215"/>
      <c r="B1850" s="194"/>
      <c r="C1850" s="426"/>
      <c r="D1850" s="215"/>
      <c r="E1850" s="206"/>
      <c r="F1850" s="197"/>
      <c r="G1850" s="344"/>
      <c r="H1850" s="201"/>
      <c r="I1850" s="199"/>
      <c r="J1850" s="201"/>
      <c r="K1850" s="47"/>
      <c r="L1850" s="47"/>
      <c r="M1850" s="47"/>
      <c r="N1850" s="139"/>
      <c r="O1850" s="49">
        <v>0</v>
      </c>
      <c r="P1850" s="201"/>
      <c r="Q1850" s="201"/>
      <c r="R1850" s="201"/>
      <c r="S1850" s="205"/>
      <c r="T1850" s="205"/>
    </row>
    <row r="1851" spans="1:20" ht="12.75" customHeight="1" x14ac:dyDescent="0.2">
      <c r="A1851" s="216"/>
      <c r="B1851" s="194"/>
      <c r="C1851" s="427"/>
      <c r="D1851" s="216"/>
      <c r="E1851" s="206"/>
      <c r="F1851" s="198"/>
      <c r="G1851" s="344"/>
      <c r="H1851" s="202"/>
      <c r="I1851" s="199"/>
      <c r="J1851" s="202"/>
      <c r="K1851" s="47"/>
      <c r="L1851" s="47"/>
      <c r="M1851" s="47"/>
      <c r="N1851" s="139"/>
      <c r="O1851" s="49">
        <v>0</v>
      </c>
      <c r="P1851" s="202"/>
      <c r="Q1851" s="202"/>
      <c r="R1851" s="202"/>
      <c r="S1851" s="205"/>
      <c r="T1851" s="205"/>
    </row>
    <row r="1852" spans="1:20" ht="12.75" customHeight="1" x14ac:dyDescent="0.2">
      <c r="A1852" s="214">
        <v>1</v>
      </c>
      <c r="B1852" s="217" t="s">
        <v>523</v>
      </c>
      <c r="C1852" s="217" t="s">
        <v>1776</v>
      </c>
      <c r="D1852" s="217" t="s">
        <v>1297</v>
      </c>
      <c r="E1852" s="339">
        <v>8</v>
      </c>
      <c r="F1852" s="204">
        <v>8.1039692999520003</v>
      </c>
      <c r="G1852" s="410">
        <v>0.11</v>
      </c>
      <c r="H1852" s="301">
        <v>0.20885699999999999</v>
      </c>
      <c r="I1852" s="410">
        <v>0.76</v>
      </c>
      <c r="J1852" s="301">
        <v>1.7900052</v>
      </c>
      <c r="K1852" s="47" t="s">
        <v>48</v>
      </c>
      <c r="L1852" s="47" t="s">
        <v>33</v>
      </c>
      <c r="M1852" s="47">
        <v>7.0000000000000007E-2</v>
      </c>
      <c r="N1852" s="154">
        <v>0.15</v>
      </c>
      <c r="O1852" s="49">
        <v>1.0500000000000001E-2</v>
      </c>
      <c r="P1852" s="200">
        <v>64.831754399616003</v>
      </c>
      <c r="Q1852" s="200">
        <v>5.3919600000000001</v>
      </c>
      <c r="R1852" s="200">
        <v>6.1051070999519998</v>
      </c>
      <c r="S1852" s="205"/>
      <c r="T1852" s="205"/>
    </row>
    <row r="1853" spans="1:20" ht="12.75" customHeight="1" x14ac:dyDescent="0.2">
      <c r="A1853" s="215"/>
      <c r="B1853" s="218"/>
      <c r="C1853" s="218"/>
      <c r="D1853" s="218"/>
      <c r="E1853" s="340"/>
      <c r="F1853" s="204"/>
      <c r="G1853" s="410"/>
      <c r="H1853" s="301"/>
      <c r="I1853" s="410"/>
      <c r="J1853" s="301"/>
      <c r="K1853" s="47" t="s">
        <v>524</v>
      </c>
      <c r="L1853" s="47" t="s">
        <v>33</v>
      </c>
      <c r="M1853" s="47">
        <v>1.26</v>
      </c>
      <c r="N1853" s="154">
        <v>4.2709999999999999</v>
      </c>
      <c r="O1853" s="49">
        <v>5.3814599999999997</v>
      </c>
      <c r="P1853" s="201"/>
      <c r="Q1853" s="201"/>
      <c r="R1853" s="201"/>
      <c r="S1853" s="205"/>
      <c r="T1853" s="205"/>
    </row>
    <row r="1854" spans="1:20" ht="12.75" customHeight="1" x14ac:dyDescent="0.2">
      <c r="A1854" s="215"/>
      <c r="B1854" s="218"/>
      <c r="C1854" s="218"/>
      <c r="D1854" s="218"/>
      <c r="E1854" s="340"/>
      <c r="F1854" s="204"/>
      <c r="G1854" s="410"/>
      <c r="H1854" s="301"/>
      <c r="I1854" s="410"/>
      <c r="J1854" s="301"/>
      <c r="K1854" s="47"/>
      <c r="L1854" s="47"/>
      <c r="M1854" s="47"/>
      <c r="N1854" s="154"/>
      <c r="O1854" s="49">
        <v>0</v>
      </c>
      <c r="P1854" s="201"/>
      <c r="Q1854" s="201"/>
      <c r="R1854" s="201"/>
      <c r="S1854" s="205"/>
      <c r="T1854" s="205"/>
    </row>
    <row r="1855" spans="1:20" ht="12.75" customHeight="1" x14ac:dyDescent="0.2">
      <c r="A1855" s="216"/>
      <c r="B1855" s="219"/>
      <c r="C1855" s="219"/>
      <c r="D1855" s="219"/>
      <c r="E1855" s="341"/>
      <c r="F1855" s="204"/>
      <c r="G1855" s="410"/>
      <c r="H1855" s="301"/>
      <c r="I1855" s="410"/>
      <c r="J1855" s="301"/>
      <c r="K1855" s="47"/>
      <c r="L1855" s="47"/>
      <c r="M1855" s="47"/>
      <c r="N1855" s="154"/>
      <c r="O1855" s="49">
        <v>0</v>
      </c>
      <c r="P1855" s="202"/>
      <c r="Q1855" s="202"/>
      <c r="R1855" s="202"/>
      <c r="S1855" s="205"/>
      <c r="T1855" s="205"/>
    </row>
    <row r="1856" spans="1:20" ht="12.75" customHeight="1" x14ac:dyDescent="0.2">
      <c r="A1856" s="214">
        <v>2</v>
      </c>
      <c r="B1856" s="440" t="s">
        <v>1554</v>
      </c>
      <c r="C1856" s="194" t="s">
        <v>1779</v>
      </c>
      <c r="D1856" s="217" t="s">
        <v>1296</v>
      </c>
      <c r="E1856" s="339">
        <v>8</v>
      </c>
      <c r="F1856" s="196">
        <v>1.4633679727440001</v>
      </c>
      <c r="G1856" s="335">
        <v>0.1052</v>
      </c>
      <c r="H1856" s="200">
        <v>0.19974324000000002</v>
      </c>
      <c r="I1856" s="335">
        <v>1.8700000000000001E-2</v>
      </c>
      <c r="J1856" s="200">
        <v>4.4043549000000008E-2</v>
      </c>
      <c r="K1856" s="47" t="s">
        <v>47</v>
      </c>
      <c r="L1856" s="47" t="s">
        <v>33</v>
      </c>
      <c r="M1856" s="47">
        <v>4.0800000000000003E-2</v>
      </c>
      <c r="N1856" s="157">
        <v>26.4</v>
      </c>
      <c r="O1856" s="49">
        <v>1.0771200000000001</v>
      </c>
      <c r="P1856" s="200">
        <v>11.706943781952001</v>
      </c>
      <c r="Q1856" s="200">
        <v>1.0771200000000001</v>
      </c>
      <c r="R1856" s="200">
        <v>1.219581183744</v>
      </c>
      <c r="S1856" s="205"/>
      <c r="T1856" s="205"/>
    </row>
    <row r="1857" spans="1:20" ht="12.75" customHeight="1" x14ac:dyDescent="0.2">
      <c r="A1857" s="215"/>
      <c r="B1857" s="440"/>
      <c r="C1857" s="194"/>
      <c r="D1857" s="218"/>
      <c r="E1857" s="340"/>
      <c r="F1857" s="197"/>
      <c r="G1857" s="335"/>
      <c r="H1857" s="201"/>
      <c r="I1857" s="335"/>
      <c r="J1857" s="201"/>
      <c r="K1857" s="47"/>
      <c r="L1857" s="47"/>
      <c r="M1857" s="47"/>
      <c r="N1857" s="154"/>
      <c r="O1857" s="49">
        <v>0</v>
      </c>
      <c r="P1857" s="201"/>
      <c r="Q1857" s="201"/>
      <c r="R1857" s="201"/>
      <c r="S1857" s="205"/>
      <c r="T1857" s="205"/>
    </row>
    <row r="1858" spans="1:20" ht="12.75" customHeight="1" x14ac:dyDescent="0.2">
      <c r="A1858" s="215"/>
      <c r="B1858" s="440"/>
      <c r="C1858" s="194"/>
      <c r="D1858" s="218"/>
      <c r="E1858" s="340"/>
      <c r="F1858" s="197"/>
      <c r="G1858" s="335"/>
      <c r="H1858" s="201"/>
      <c r="I1858" s="335"/>
      <c r="J1858" s="201"/>
      <c r="K1858" s="47"/>
      <c r="L1858" s="47"/>
      <c r="M1858" s="47"/>
      <c r="N1858" s="154"/>
      <c r="O1858" s="49">
        <v>0</v>
      </c>
      <c r="P1858" s="201"/>
      <c r="Q1858" s="201"/>
      <c r="R1858" s="201"/>
      <c r="S1858" s="205"/>
      <c r="T1858" s="205"/>
    </row>
    <row r="1859" spans="1:20" ht="12.75" customHeight="1" x14ac:dyDescent="0.2">
      <c r="A1859" s="216"/>
      <c r="B1859" s="440"/>
      <c r="C1859" s="194"/>
      <c r="D1859" s="219"/>
      <c r="E1859" s="341"/>
      <c r="F1859" s="198"/>
      <c r="G1859" s="335"/>
      <c r="H1859" s="202"/>
      <c r="I1859" s="335"/>
      <c r="J1859" s="202"/>
      <c r="K1859" s="47"/>
      <c r="L1859" s="47"/>
      <c r="M1859" s="47"/>
      <c r="N1859" s="154"/>
      <c r="O1859" s="49">
        <v>0</v>
      </c>
      <c r="P1859" s="202"/>
      <c r="Q1859" s="202"/>
      <c r="R1859" s="202"/>
      <c r="S1859" s="205"/>
      <c r="T1859" s="205"/>
    </row>
    <row r="1860" spans="1:20" ht="12.75" customHeight="1" x14ac:dyDescent="0.2">
      <c r="A1860" s="214">
        <v>3</v>
      </c>
      <c r="B1860" s="194" t="s">
        <v>639</v>
      </c>
      <c r="C1860" s="217" t="s">
        <v>1780</v>
      </c>
      <c r="D1860" s="217" t="s">
        <v>1296</v>
      </c>
      <c r="E1860" s="339">
        <v>8</v>
      </c>
      <c r="F1860" s="196">
        <v>11.925248462399999</v>
      </c>
      <c r="G1860" s="199">
        <v>2.15</v>
      </c>
      <c r="H1860" s="200">
        <v>4.0822050000000001</v>
      </c>
      <c r="I1860" s="199">
        <v>3.5999999999999997E-2</v>
      </c>
      <c r="J1860" s="200">
        <v>8.4789719999999985E-2</v>
      </c>
      <c r="K1860" s="105" t="s">
        <v>535</v>
      </c>
      <c r="L1860" s="105" t="s">
        <v>23</v>
      </c>
      <c r="M1860" s="105">
        <v>1.01</v>
      </c>
      <c r="N1860" s="157">
        <v>6</v>
      </c>
      <c r="O1860" s="49">
        <v>6.0600000000000005</v>
      </c>
      <c r="P1860" s="200">
        <v>95.401987699199992</v>
      </c>
      <c r="Q1860" s="200">
        <v>6.8520000000000003</v>
      </c>
      <c r="R1860" s="200">
        <v>7.7582537424</v>
      </c>
      <c r="S1860" s="205"/>
      <c r="T1860" s="205"/>
    </row>
    <row r="1861" spans="1:20" ht="12.75" customHeight="1" x14ac:dyDescent="0.2">
      <c r="A1861" s="215"/>
      <c r="B1861" s="194"/>
      <c r="C1861" s="218"/>
      <c r="D1861" s="218"/>
      <c r="E1861" s="340"/>
      <c r="F1861" s="197"/>
      <c r="G1861" s="199"/>
      <c r="H1861" s="201"/>
      <c r="I1861" s="199"/>
      <c r="J1861" s="201"/>
      <c r="K1861" s="105"/>
      <c r="L1861" s="105"/>
      <c r="M1861" s="105"/>
      <c r="N1861" s="157"/>
      <c r="O1861" s="49">
        <v>0</v>
      </c>
      <c r="P1861" s="201"/>
      <c r="Q1861" s="201"/>
      <c r="R1861" s="201"/>
      <c r="S1861" s="205"/>
      <c r="T1861" s="205"/>
    </row>
    <row r="1862" spans="1:20" ht="12.75" customHeight="1" x14ac:dyDescent="0.2">
      <c r="A1862" s="215"/>
      <c r="B1862" s="194"/>
      <c r="C1862" s="218"/>
      <c r="D1862" s="218"/>
      <c r="E1862" s="340"/>
      <c r="F1862" s="197"/>
      <c r="G1862" s="199"/>
      <c r="H1862" s="201"/>
      <c r="I1862" s="199"/>
      <c r="J1862" s="201"/>
      <c r="K1862" s="47" t="s">
        <v>47</v>
      </c>
      <c r="L1862" s="47" t="s">
        <v>31</v>
      </c>
      <c r="M1862" s="20">
        <v>0.03</v>
      </c>
      <c r="N1862" s="106">
        <v>26.4</v>
      </c>
      <c r="O1862" s="49">
        <v>0.79199999999999993</v>
      </c>
      <c r="P1862" s="201"/>
      <c r="Q1862" s="201"/>
      <c r="R1862" s="201"/>
      <c r="S1862" s="205"/>
      <c r="T1862" s="205"/>
    </row>
    <row r="1863" spans="1:20" ht="12.75" customHeight="1" x14ac:dyDescent="0.2">
      <c r="A1863" s="216"/>
      <c r="B1863" s="194"/>
      <c r="C1863" s="219"/>
      <c r="D1863" s="219"/>
      <c r="E1863" s="341"/>
      <c r="F1863" s="198"/>
      <c r="G1863" s="199"/>
      <c r="H1863" s="202"/>
      <c r="I1863" s="199"/>
      <c r="J1863" s="202"/>
      <c r="K1863" s="47"/>
      <c r="L1863" s="47"/>
      <c r="M1863" s="47"/>
      <c r="N1863" s="154"/>
      <c r="O1863" s="49">
        <v>0</v>
      </c>
      <c r="P1863" s="202"/>
      <c r="Q1863" s="202"/>
      <c r="R1863" s="202"/>
      <c r="S1863" s="205"/>
      <c r="T1863" s="205"/>
    </row>
    <row r="1864" spans="1:20" s="44" customFormat="1" ht="12.75" customHeight="1" x14ac:dyDescent="0.2">
      <c r="A1864" s="456"/>
      <c r="B1864" s="459"/>
      <c r="C1864" s="462" t="s">
        <v>1319</v>
      </c>
      <c r="D1864" s="459"/>
      <c r="E1864" s="474"/>
      <c r="F1864" s="477">
        <v>0</v>
      </c>
      <c r="G1864" s="500"/>
      <c r="H1864" s="470">
        <v>0</v>
      </c>
      <c r="I1864" s="497"/>
      <c r="J1864" s="470">
        <v>0</v>
      </c>
      <c r="K1864" s="88"/>
      <c r="L1864" s="88"/>
      <c r="M1864" s="88"/>
      <c r="N1864" s="89"/>
      <c r="O1864" s="90">
        <v>0</v>
      </c>
      <c r="P1864" s="470">
        <v>0</v>
      </c>
      <c r="Q1864" s="470">
        <v>0</v>
      </c>
      <c r="R1864" s="470">
        <v>0</v>
      </c>
      <c r="S1864" s="480"/>
      <c r="T1864" s="503"/>
    </row>
    <row r="1865" spans="1:20" s="44" customFormat="1" ht="12.75" customHeight="1" x14ac:dyDescent="0.2">
      <c r="A1865" s="457"/>
      <c r="B1865" s="460"/>
      <c r="C1865" s="463"/>
      <c r="D1865" s="460"/>
      <c r="E1865" s="475"/>
      <c r="F1865" s="478"/>
      <c r="G1865" s="501"/>
      <c r="H1865" s="471"/>
      <c r="I1865" s="498"/>
      <c r="J1865" s="471"/>
      <c r="K1865" s="88"/>
      <c r="L1865" s="88"/>
      <c r="M1865" s="88"/>
      <c r="N1865" s="89"/>
      <c r="O1865" s="90">
        <v>0</v>
      </c>
      <c r="P1865" s="471"/>
      <c r="Q1865" s="471"/>
      <c r="R1865" s="471"/>
      <c r="S1865" s="480"/>
      <c r="T1865" s="503"/>
    </row>
    <row r="1866" spans="1:20" s="44" customFormat="1" ht="12.75" customHeight="1" x14ac:dyDescent="0.2">
      <c r="A1866" s="457"/>
      <c r="B1866" s="460"/>
      <c r="C1866" s="463"/>
      <c r="D1866" s="460"/>
      <c r="E1866" s="475"/>
      <c r="F1866" s="478"/>
      <c r="G1866" s="501"/>
      <c r="H1866" s="471"/>
      <c r="I1866" s="498"/>
      <c r="J1866" s="471"/>
      <c r="K1866" s="88"/>
      <c r="L1866" s="88"/>
      <c r="M1866" s="88"/>
      <c r="N1866" s="89"/>
      <c r="O1866" s="90">
        <v>0</v>
      </c>
      <c r="P1866" s="471"/>
      <c r="Q1866" s="471"/>
      <c r="R1866" s="471"/>
      <c r="S1866" s="480"/>
      <c r="T1866" s="503"/>
    </row>
    <row r="1867" spans="1:20" s="44" customFormat="1" ht="12.75" customHeight="1" x14ac:dyDescent="0.2">
      <c r="A1867" s="458"/>
      <c r="B1867" s="461"/>
      <c r="C1867" s="464"/>
      <c r="D1867" s="461"/>
      <c r="E1867" s="476"/>
      <c r="F1867" s="479"/>
      <c r="G1867" s="502"/>
      <c r="H1867" s="472"/>
      <c r="I1867" s="499"/>
      <c r="J1867" s="472"/>
      <c r="K1867" s="88"/>
      <c r="L1867" s="88"/>
      <c r="M1867" s="88"/>
      <c r="N1867" s="89"/>
      <c r="O1867" s="90">
        <v>0</v>
      </c>
      <c r="P1867" s="472"/>
      <c r="Q1867" s="472"/>
      <c r="R1867" s="472"/>
      <c r="S1867" s="480"/>
      <c r="T1867" s="503"/>
    </row>
    <row r="1868" spans="1:20" s="44" customFormat="1" ht="12.75" customHeight="1" x14ac:dyDescent="0.2">
      <c r="A1868" s="456"/>
      <c r="B1868" s="459"/>
      <c r="C1868" s="462" t="s">
        <v>1320</v>
      </c>
      <c r="D1868" s="459"/>
      <c r="E1868" s="474"/>
      <c r="F1868" s="477">
        <v>0</v>
      </c>
      <c r="G1868" s="500"/>
      <c r="H1868" s="470">
        <v>0</v>
      </c>
      <c r="I1868" s="497"/>
      <c r="J1868" s="470">
        <v>0</v>
      </c>
      <c r="K1868" s="88"/>
      <c r="L1868" s="88"/>
      <c r="M1868" s="88"/>
      <c r="N1868" s="89"/>
      <c r="O1868" s="90">
        <v>0</v>
      </c>
      <c r="P1868" s="470">
        <v>0</v>
      </c>
      <c r="Q1868" s="470">
        <v>0</v>
      </c>
      <c r="R1868" s="470">
        <v>0</v>
      </c>
      <c r="S1868" s="480"/>
      <c r="T1868" s="481">
        <v>8.2480027989044425E-4</v>
      </c>
    </row>
    <row r="1869" spans="1:20" s="44" customFormat="1" ht="12.75" customHeight="1" x14ac:dyDescent="0.2">
      <c r="A1869" s="457"/>
      <c r="B1869" s="460"/>
      <c r="C1869" s="463"/>
      <c r="D1869" s="460"/>
      <c r="E1869" s="475"/>
      <c r="F1869" s="478"/>
      <c r="G1869" s="501"/>
      <c r="H1869" s="471"/>
      <c r="I1869" s="498"/>
      <c r="J1869" s="471"/>
      <c r="K1869" s="88"/>
      <c r="L1869" s="88"/>
      <c r="M1869" s="88"/>
      <c r="N1869" s="89"/>
      <c r="O1869" s="90">
        <v>0</v>
      </c>
      <c r="P1869" s="471"/>
      <c r="Q1869" s="471"/>
      <c r="R1869" s="471"/>
      <c r="S1869" s="480"/>
      <c r="T1869" s="481"/>
    </row>
    <row r="1870" spans="1:20" s="44" customFormat="1" ht="12.75" customHeight="1" x14ac:dyDescent="0.2">
      <c r="A1870" s="457"/>
      <c r="B1870" s="460"/>
      <c r="C1870" s="463"/>
      <c r="D1870" s="460"/>
      <c r="E1870" s="475"/>
      <c r="F1870" s="478"/>
      <c r="G1870" s="501"/>
      <c r="H1870" s="471"/>
      <c r="I1870" s="498"/>
      <c r="J1870" s="471"/>
      <c r="K1870" s="88"/>
      <c r="L1870" s="88"/>
      <c r="M1870" s="88"/>
      <c r="N1870" s="89"/>
      <c r="O1870" s="90">
        <v>0</v>
      </c>
      <c r="P1870" s="471"/>
      <c r="Q1870" s="471"/>
      <c r="R1870" s="471"/>
      <c r="S1870" s="480"/>
      <c r="T1870" s="481"/>
    </row>
    <row r="1871" spans="1:20" s="44" customFormat="1" ht="12.75" customHeight="1" x14ac:dyDescent="0.2">
      <c r="A1871" s="458"/>
      <c r="B1871" s="461"/>
      <c r="C1871" s="464"/>
      <c r="D1871" s="461"/>
      <c r="E1871" s="476"/>
      <c r="F1871" s="479"/>
      <c r="G1871" s="502"/>
      <c r="H1871" s="472"/>
      <c r="I1871" s="499"/>
      <c r="J1871" s="472"/>
      <c r="K1871" s="88"/>
      <c r="L1871" s="88"/>
      <c r="M1871" s="88"/>
      <c r="N1871" s="89"/>
      <c r="O1871" s="90">
        <v>0</v>
      </c>
      <c r="P1871" s="472"/>
      <c r="Q1871" s="472"/>
      <c r="R1871" s="472"/>
      <c r="S1871" s="480"/>
      <c r="T1871" s="481"/>
    </row>
    <row r="1872" spans="1:20" ht="12.75" customHeight="1" x14ac:dyDescent="0.2">
      <c r="A1872" s="193"/>
      <c r="B1872" s="194"/>
      <c r="C1872" s="425" t="s">
        <v>1781</v>
      </c>
      <c r="D1872" s="193"/>
      <c r="E1872" s="206"/>
      <c r="F1872" s="196">
        <v>0</v>
      </c>
      <c r="G1872" s="344"/>
      <c r="H1872" s="200">
        <v>0</v>
      </c>
      <c r="I1872" s="199"/>
      <c r="J1872" s="200">
        <v>0</v>
      </c>
      <c r="K1872" s="47"/>
      <c r="L1872" s="47"/>
      <c r="M1872" s="47"/>
      <c r="N1872" s="20"/>
      <c r="O1872" s="49">
        <v>0</v>
      </c>
      <c r="P1872" s="200">
        <v>0</v>
      </c>
      <c r="Q1872" s="200">
        <v>0</v>
      </c>
      <c r="R1872" s="200">
        <v>0</v>
      </c>
      <c r="S1872" s="205">
        <v>0</v>
      </c>
      <c r="T1872" s="205">
        <v>0</v>
      </c>
    </row>
    <row r="1873" spans="1:20" ht="12.75" customHeight="1" x14ac:dyDescent="0.2">
      <c r="A1873" s="193"/>
      <c r="B1873" s="194"/>
      <c r="C1873" s="426"/>
      <c r="D1873" s="193"/>
      <c r="E1873" s="206"/>
      <c r="F1873" s="197"/>
      <c r="G1873" s="344"/>
      <c r="H1873" s="201"/>
      <c r="I1873" s="199"/>
      <c r="J1873" s="201"/>
      <c r="K1873" s="47"/>
      <c r="L1873" s="47"/>
      <c r="M1873" s="47"/>
      <c r="N1873" s="139"/>
      <c r="O1873" s="49">
        <v>0</v>
      </c>
      <c r="P1873" s="201"/>
      <c r="Q1873" s="201"/>
      <c r="R1873" s="201"/>
      <c r="S1873" s="205"/>
      <c r="T1873" s="205"/>
    </row>
    <row r="1874" spans="1:20" ht="12.75" customHeight="1" x14ac:dyDescent="0.2">
      <c r="A1874" s="193"/>
      <c r="B1874" s="194"/>
      <c r="C1874" s="426"/>
      <c r="D1874" s="193"/>
      <c r="E1874" s="206"/>
      <c r="F1874" s="197"/>
      <c r="G1874" s="344"/>
      <c r="H1874" s="201"/>
      <c r="I1874" s="199"/>
      <c r="J1874" s="201"/>
      <c r="K1874" s="47"/>
      <c r="L1874" s="47"/>
      <c r="M1874" s="47"/>
      <c r="N1874" s="139"/>
      <c r="O1874" s="49">
        <v>0</v>
      </c>
      <c r="P1874" s="201"/>
      <c r="Q1874" s="201"/>
      <c r="R1874" s="201"/>
      <c r="S1874" s="205"/>
      <c r="T1874" s="205"/>
    </row>
    <row r="1875" spans="1:20" ht="12.75" customHeight="1" x14ac:dyDescent="0.2">
      <c r="A1875" s="193"/>
      <c r="B1875" s="194"/>
      <c r="C1875" s="427"/>
      <c r="D1875" s="193"/>
      <c r="E1875" s="206"/>
      <c r="F1875" s="198"/>
      <c r="G1875" s="344"/>
      <c r="H1875" s="202"/>
      <c r="I1875" s="199"/>
      <c r="J1875" s="202"/>
      <c r="K1875" s="47"/>
      <c r="L1875" s="47"/>
      <c r="M1875" s="47"/>
      <c r="N1875" s="139"/>
      <c r="O1875" s="49">
        <v>0</v>
      </c>
      <c r="P1875" s="202"/>
      <c r="Q1875" s="202"/>
      <c r="R1875" s="202"/>
      <c r="S1875" s="205"/>
      <c r="T1875" s="205"/>
    </row>
    <row r="1876" spans="1:20" ht="12.75" customHeight="1" x14ac:dyDescent="0.2">
      <c r="A1876" s="214">
        <v>1</v>
      </c>
      <c r="B1876" s="217" t="s">
        <v>687</v>
      </c>
      <c r="C1876" s="194" t="s">
        <v>1782</v>
      </c>
      <c r="D1876" s="434" t="s">
        <v>1434</v>
      </c>
      <c r="E1876" s="339">
        <v>0.18</v>
      </c>
      <c r="F1876" s="196">
        <v>130.22193067704001</v>
      </c>
      <c r="G1876" s="222">
        <v>43.3</v>
      </c>
      <c r="H1876" s="200">
        <v>82.213709999999992</v>
      </c>
      <c r="I1876" s="222">
        <v>14.3</v>
      </c>
      <c r="J1876" s="200">
        <v>33.680361000000005</v>
      </c>
      <c r="K1876" s="47" t="s">
        <v>59</v>
      </c>
      <c r="L1876" s="47" t="s">
        <v>30</v>
      </c>
      <c r="M1876" s="47">
        <v>15.7</v>
      </c>
      <c r="N1876" s="154">
        <v>0.80600000000000005</v>
      </c>
      <c r="O1876" s="49">
        <v>12.654199999999999</v>
      </c>
      <c r="P1876" s="200">
        <v>23.4399475218672</v>
      </c>
      <c r="Q1876" s="200">
        <v>12.654199999999999</v>
      </c>
      <c r="R1876" s="200">
        <v>14.327859677039999</v>
      </c>
      <c r="S1876" s="205"/>
      <c r="T1876" s="205"/>
    </row>
    <row r="1877" spans="1:20" ht="12.75" customHeight="1" x14ac:dyDescent="0.2">
      <c r="A1877" s="215"/>
      <c r="B1877" s="218"/>
      <c r="C1877" s="194"/>
      <c r="D1877" s="435"/>
      <c r="E1877" s="340"/>
      <c r="F1877" s="197"/>
      <c r="G1877" s="223"/>
      <c r="H1877" s="201"/>
      <c r="I1877" s="223"/>
      <c r="J1877" s="201"/>
      <c r="K1877" s="47"/>
      <c r="L1877" s="47"/>
      <c r="M1877" s="47"/>
      <c r="N1877" s="154"/>
      <c r="O1877" s="49">
        <v>0</v>
      </c>
      <c r="P1877" s="201"/>
      <c r="Q1877" s="201"/>
      <c r="R1877" s="201"/>
      <c r="S1877" s="205"/>
      <c r="T1877" s="205"/>
    </row>
    <row r="1878" spans="1:20" ht="12.75" customHeight="1" x14ac:dyDescent="0.2">
      <c r="A1878" s="215"/>
      <c r="B1878" s="218"/>
      <c r="C1878" s="194"/>
      <c r="D1878" s="435"/>
      <c r="E1878" s="340"/>
      <c r="F1878" s="197"/>
      <c r="G1878" s="223"/>
      <c r="H1878" s="201"/>
      <c r="I1878" s="223"/>
      <c r="J1878" s="201"/>
      <c r="K1878" s="47"/>
      <c r="L1878" s="47"/>
      <c r="M1878" s="10"/>
      <c r="N1878" s="154"/>
      <c r="O1878" s="49">
        <v>0</v>
      </c>
      <c r="P1878" s="201"/>
      <c r="Q1878" s="201"/>
      <c r="R1878" s="201"/>
      <c r="S1878" s="205"/>
      <c r="T1878" s="205"/>
    </row>
    <row r="1879" spans="1:20" ht="12.75" customHeight="1" x14ac:dyDescent="0.2">
      <c r="A1879" s="216"/>
      <c r="B1879" s="219"/>
      <c r="C1879" s="194"/>
      <c r="D1879" s="436"/>
      <c r="E1879" s="341"/>
      <c r="F1879" s="198"/>
      <c r="G1879" s="224"/>
      <c r="H1879" s="202"/>
      <c r="I1879" s="224"/>
      <c r="J1879" s="202"/>
      <c r="K1879" s="47"/>
      <c r="L1879" s="47"/>
      <c r="M1879" s="47"/>
      <c r="N1879" s="154"/>
      <c r="O1879" s="49">
        <v>0</v>
      </c>
      <c r="P1879" s="202"/>
      <c r="Q1879" s="202"/>
      <c r="R1879" s="202"/>
      <c r="S1879" s="205"/>
      <c r="T1879" s="205"/>
    </row>
    <row r="1880" spans="1:20" ht="12.75" customHeight="1" x14ac:dyDescent="0.2">
      <c r="A1880" s="214">
        <v>2</v>
      </c>
      <c r="B1880" s="194" t="s">
        <v>46</v>
      </c>
      <c r="C1880" s="194" t="s">
        <v>1783</v>
      </c>
      <c r="D1880" s="434" t="s">
        <v>1462</v>
      </c>
      <c r="E1880" s="339">
        <v>180</v>
      </c>
      <c r="F1880" s="196">
        <v>0.39742368119999999</v>
      </c>
      <c r="G1880" s="222"/>
      <c r="H1880" s="200">
        <v>0</v>
      </c>
      <c r="I1880" s="222"/>
      <c r="J1880" s="200">
        <v>0</v>
      </c>
      <c r="K1880" s="47" t="s">
        <v>49</v>
      </c>
      <c r="L1880" s="47" t="s">
        <v>30</v>
      </c>
      <c r="M1880" s="47">
        <v>1</v>
      </c>
      <c r="N1880" s="154">
        <v>0.35099999999999998</v>
      </c>
      <c r="O1880" s="49">
        <v>0.35099999999999998</v>
      </c>
      <c r="P1880" s="200">
        <v>71.536262616000002</v>
      </c>
      <c r="Q1880" s="200">
        <v>0.35099999999999998</v>
      </c>
      <c r="R1880" s="200">
        <v>0.39742368119999999</v>
      </c>
      <c r="S1880" s="205"/>
      <c r="T1880" s="205"/>
    </row>
    <row r="1881" spans="1:20" ht="12.75" customHeight="1" x14ac:dyDescent="0.2">
      <c r="A1881" s="215"/>
      <c r="B1881" s="194"/>
      <c r="C1881" s="194"/>
      <c r="D1881" s="435"/>
      <c r="E1881" s="340"/>
      <c r="F1881" s="197"/>
      <c r="G1881" s="223"/>
      <c r="H1881" s="201"/>
      <c r="I1881" s="223"/>
      <c r="J1881" s="201"/>
      <c r="K1881" s="47"/>
      <c r="L1881" s="47"/>
      <c r="M1881" s="47"/>
      <c r="N1881" s="154"/>
      <c r="O1881" s="49">
        <v>0</v>
      </c>
      <c r="P1881" s="201"/>
      <c r="Q1881" s="201"/>
      <c r="R1881" s="201"/>
      <c r="S1881" s="205"/>
      <c r="T1881" s="205"/>
    </row>
    <row r="1882" spans="1:20" ht="12.75" customHeight="1" x14ac:dyDescent="0.2">
      <c r="A1882" s="215"/>
      <c r="B1882" s="194"/>
      <c r="C1882" s="194"/>
      <c r="D1882" s="435"/>
      <c r="E1882" s="340"/>
      <c r="F1882" s="197"/>
      <c r="G1882" s="223"/>
      <c r="H1882" s="201"/>
      <c r="I1882" s="223"/>
      <c r="J1882" s="201"/>
      <c r="K1882" s="47"/>
      <c r="L1882" s="47"/>
      <c r="M1882" s="10"/>
      <c r="N1882" s="154"/>
      <c r="O1882" s="49">
        <v>0</v>
      </c>
      <c r="P1882" s="201"/>
      <c r="Q1882" s="201"/>
      <c r="R1882" s="201"/>
      <c r="S1882" s="205"/>
      <c r="T1882" s="205"/>
    </row>
    <row r="1883" spans="1:20" ht="12.75" customHeight="1" x14ac:dyDescent="0.2">
      <c r="A1883" s="216"/>
      <c r="B1883" s="194"/>
      <c r="C1883" s="194"/>
      <c r="D1883" s="436"/>
      <c r="E1883" s="341"/>
      <c r="F1883" s="198"/>
      <c r="G1883" s="224"/>
      <c r="H1883" s="202"/>
      <c r="I1883" s="224"/>
      <c r="J1883" s="202"/>
      <c r="K1883" s="47"/>
      <c r="L1883" s="47"/>
      <c r="M1883" s="47"/>
      <c r="N1883" s="154"/>
      <c r="O1883" s="49">
        <v>0</v>
      </c>
      <c r="P1883" s="202"/>
      <c r="Q1883" s="202"/>
      <c r="R1883" s="202"/>
      <c r="S1883" s="205"/>
      <c r="T1883" s="205"/>
    </row>
    <row r="1884" spans="1:20" ht="12.75" customHeight="1" x14ac:dyDescent="0.2">
      <c r="A1884" s="214">
        <v>3</v>
      </c>
      <c r="B1884" s="217" t="s">
        <v>578</v>
      </c>
      <c r="C1884" s="194" t="s">
        <v>1784</v>
      </c>
      <c r="D1884" s="434" t="s">
        <v>1433</v>
      </c>
      <c r="E1884" s="339">
        <v>20</v>
      </c>
      <c r="F1884" s="196">
        <v>0.31608004500000009</v>
      </c>
      <c r="G1884" s="222">
        <v>8.1500000000000003E-2</v>
      </c>
      <c r="H1884" s="200">
        <v>0.15474405000000002</v>
      </c>
      <c r="I1884" s="360">
        <v>6.8500000000000005E-2</v>
      </c>
      <c r="J1884" s="200">
        <v>0.16133599500000004</v>
      </c>
      <c r="K1884" s="47"/>
      <c r="L1884" s="47"/>
      <c r="M1884" s="47"/>
      <c r="N1884" s="154"/>
      <c r="O1884" s="49">
        <v>0</v>
      </c>
      <c r="P1884" s="200">
        <v>6.3216009000000017</v>
      </c>
      <c r="Q1884" s="200">
        <v>0</v>
      </c>
      <c r="R1884" s="200">
        <v>0</v>
      </c>
      <c r="S1884" s="205"/>
      <c r="T1884" s="205"/>
    </row>
    <row r="1885" spans="1:20" ht="12.75" customHeight="1" x14ac:dyDescent="0.2">
      <c r="A1885" s="215"/>
      <c r="B1885" s="218"/>
      <c r="C1885" s="194"/>
      <c r="D1885" s="435"/>
      <c r="E1885" s="340"/>
      <c r="F1885" s="197"/>
      <c r="G1885" s="223"/>
      <c r="H1885" s="201"/>
      <c r="I1885" s="361"/>
      <c r="J1885" s="201"/>
      <c r="K1885" s="47"/>
      <c r="L1885" s="47"/>
      <c r="M1885" s="47"/>
      <c r="N1885" s="154"/>
      <c r="O1885" s="49">
        <v>0</v>
      </c>
      <c r="P1885" s="201"/>
      <c r="Q1885" s="201"/>
      <c r="R1885" s="201"/>
      <c r="S1885" s="205"/>
      <c r="T1885" s="205"/>
    </row>
    <row r="1886" spans="1:20" ht="12.75" customHeight="1" x14ac:dyDescent="0.2">
      <c r="A1886" s="215"/>
      <c r="B1886" s="218"/>
      <c r="C1886" s="194"/>
      <c r="D1886" s="435"/>
      <c r="E1886" s="340"/>
      <c r="F1886" s="197"/>
      <c r="G1886" s="223"/>
      <c r="H1886" s="201"/>
      <c r="I1886" s="361"/>
      <c r="J1886" s="201"/>
      <c r="K1886" s="47"/>
      <c r="L1886" s="47"/>
      <c r="M1886" s="10"/>
      <c r="N1886" s="154"/>
      <c r="O1886" s="49">
        <v>0</v>
      </c>
      <c r="P1886" s="201"/>
      <c r="Q1886" s="201"/>
      <c r="R1886" s="201"/>
      <c r="S1886" s="205"/>
      <c r="T1886" s="205"/>
    </row>
    <row r="1887" spans="1:20" ht="12.75" customHeight="1" x14ac:dyDescent="0.2">
      <c r="A1887" s="216"/>
      <c r="B1887" s="219"/>
      <c r="C1887" s="194"/>
      <c r="D1887" s="436"/>
      <c r="E1887" s="341"/>
      <c r="F1887" s="198"/>
      <c r="G1887" s="224"/>
      <c r="H1887" s="202"/>
      <c r="I1887" s="362"/>
      <c r="J1887" s="202"/>
      <c r="K1887" s="47"/>
      <c r="L1887" s="47"/>
      <c r="M1887" s="47"/>
      <c r="N1887" s="154"/>
      <c r="O1887" s="49">
        <v>0</v>
      </c>
      <c r="P1887" s="202"/>
      <c r="Q1887" s="202"/>
      <c r="R1887" s="202"/>
      <c r="S1887" s="205"/>
      <c r="T1887" s="205"/>
    </row>
    <row r="1888" spans="1:20" ht="12.75" customHeight="1" x14ac:dyDescent="0.2">
      <c r="A1888" s="214">
        <v>4</v>
      </c>
      <c r="B1888" s="194" t="s">
        <v>46</v>
      </c>
      <c r="C1888" s="194" t="s">
        <v>1785</v>
      </c>
      <c r="D1888" s="434" t="s">
        <v>1433</v>
      </c>
      <c r="E1888" s="339">
        <v>20</v>
      </c>
      <c r="F1888" s="196">
        <v>9.0580895999999994E-2</v>
      </c>
      <c r="G1888" s="222"/>
      <c r="H1888" s="200">
        <v>0</v>
      </c>
      <c r="I1888" s="222"/>
      <c r="J1888" s="200">
        <v>0</v>
      </c>
      <c r="K1888" s="47" t="s">
        <v>581</v>
      </c>
      <c r="L1888" s="47" t="s">
        <v>27</v>
      </c>
      <c r="M1888" s="47">
        <v>1</v>
      </c>
      <c r="N1888" s="154">
        <v>0.08</v>
      </c>
      <c r="O1888" s="49">
        <v>0.08</v>
      </c>
      <c r="P1888" s="200">
        <v>1.8116179199999998</v>
      </c>
      <c r="Q1888" s="200">
        <v>0.08</v>
      </c>
      <c r="R1888" s="200">
        <v>9.0580895999999994E-2</v>
      </c>
      <c r="S1888" s="205"/>
      <c r="T1888" s="205"/>
    </row>
    <row r="1889" spans="1:20" ht="12.75" customHeight="1" x14ac:dyDescent="0.2">
      <c r="A1889" s="215"/>
      <c r="B1889" s="194"/>
      <c r="C1889" s="194"/>
      <c r="D1889" s="435"/>
      <c r="E1889" s="340"/>
      <c r="F1889" s="197"/>
      <c r="G1889" s="223"/>
      <c r="H1889" s="201"/>
      <c r="I1889" s="223"/>
      <c r="J1889" s="201"/>
      <c r="K1889" s="47"/>
      <c r="L1889" s="47"/>
      <c r="M1889" s="47"/>
      <c r="N1889" s="154"/>
      <c r="O1889" s="49">
        <v>0</v>
      </c>
      <c r="P1889" s="201"/>
      <c r="Q1889" s="201"/>
      <c r="R1889" s="201"/>
      <c r="S1889" s="205"/>
      <c r="T1889" s="205"/>
    </row>
    <row r="1890" spans="1:20" ht="12.75" customHeight="1" x14ac:dyDescent="0.2">
      <c r="A1890" s="215"/>
      <c r="B1890" s="194"/>
      <c r="C1890" s="194"/>
      <c r="D1890" s="435"/>
      <c r="E1890" s="340"/>
      <c r="F1890" s="197"/>
      <c r="G1890" s="223"/>
      <c r="H1890" s="201"/>
      <c r="I1890" s="223"/>
      <c r="J1890" s="201"/>
      <c r="K1890" s="47"/>
      <c r="L1890" s="47"/>
      <c r="M1890" s="10"/>
      <c r="N1890" s="154"/>
      <c r="O1890" s="49">
        <v>0</v>
      </c>
      <c r="P1890" s="201"/>
      <c r="Q1890" s="201"/>
      <c r="R1890" s="201"/>
      <c r="S1890" s="205"/>
      <c r="T1890" s="205"/>
    </row>
    <row r="1891" spans="1:20" ht="12.75" customHeight="1" x14ac:dyDescent="0.2">
      <c r="A1891" s="216"/>
      <c r="B1891" s="194"/>
      <c r="C1891" s="194"/>
      <c r="D1891" s="436"/>
      <c r="E1891" s="341"/>
      <c r="F1891" s="198"/>
      <c r="G1891" s="224"/>
      <c r="H1891" s="202"/>
      <c r="I1891" s="224"/>
      <c r="J1891" s="202"/>
      <c r="K1891" s="47"/>
      <c r="L1891" s="47"/>
      <c r="M1891" s="47"/>
      <c r="N1891" s="154"/>
      <c r="O1891" s="49">
        <v>0</v>
      </c>
      <c r="P1891" s="202"/>
      <c r="Q1891" s="202"/>
      <c r="R1891" s="202"/>
      <c r="S1891" s="205"/>
      <c r="T1891" s="205"/>
    </row>
    <row r="1892" spans="1:20" ht="12.75" customHeight="1" x14ac:dyDescent="0.2">
      <c r="A1892" s="214">
        <v>5</v>
      </c>
      <c r="B1892" s="217" t="s">
        <v>582</v>
      </c>
      <c r="C1892" s="194" t="s">
        <v>1786</v>
      </c>
      <c r="D1892" s="217" t="s">
        <v>1296</v>
      </c>
      <c r="E1892" s="339">
        <v>9.9</v>
      </c>
      <c r="F1892" s="196">
        <v>5.1562492816559997</v>
      </c>
      <c r="G1892" s="222">
        <v>0.45300000000000001</v>
      </c>
      <c r="H1892" s="200">
        <v>0.86011110000000013</v>
      </c>
      <c r="I1892" s="222">
        <v>5.1400000000000001E-2</v>
      </c>
      <c r="J1892" s="200">
        <v>0.121060878</v>
      </c>
      <c r="K1892" s="47" t="s">
        <v>585</v>
      </c>
      <c r="L1892" s="47" t="s">
        <v>23</v>
      </c>
      <c r="M1892" s="47">
        <v>1.02</v>
      </c>
      <c r="N1892" s="154">
        <v>2.3109999999999999</v>
      </c>
      <c r="O1892" s="49">
        <v>2.3572199999999999</v>
      </c>
      <c r="P1892" s="200">
        <v>51.046867888394402</v>
      </c>
      <c r="Q1892" s="200">
        <v>3.6873800000000001</v>
      </c>
      <c r="R1892" s="200">
        <v>4.1750773036559998</v>
      </c>
      <c r="S1892" s="205"/>
      <c r="T1892" s="205"/>
    </row>
    <row r="1893" spans="1:20" ht="12.75" customHeight="1" x14ac:dyDescent="0.2">
      <c r="A1893" s="215"/>
      <c r="B1893" s="218"/>
      <c r="C1893" s="194"/>
      <c r="D1893" s="218"/>
      <c r="E1893" s="340"/>
      <c r="F1893" s="197"/>
      <c r="G1893" s="223"/>
      <c r="H1893" s="201"/>
      <c r="I1893" s="223"/>
      <c r="J1893" s="201"/>
      <c r="K1893" s="47" t="s">
        <v>584</v>
      </c>
      <c r="L1893" s="47" t="s">
        <v>30</v>
      </c>
      <c r="M1893" s="47">
        <v>0.05</v>
      </c>
      <c r="N1893" s="154">
        <v>0.86099999999999999</v>
      </c>
      <c r="O1893" s="49">
        <v>4.3050000000000005E-2</v>
      </c>
      <c r="P1893" s="201"/>
      <c r="Q1893" s="201"/>
      <c r="R1893" s="201"/>
      <c r="S1893" s="205"/>
      <c r="T1893" s="205"/>
    </row>
    <row r="1894" spans="1:20" ht="12.75" customHeight="1" x14ac:dyDescent="0.2">
      <c r="A1894" s="215"/>
      <c r="B1894" s="218"/>
      <c r="C1894" s="194"/>
      <c r="D1894" s="218"/>
      <c r="E1894" s="340"/>
      <c r="F1894" s="197"/>
      <c r="G1894" s="223"/>
      <c r="H1894" s="201"/>
      <c r="I1894" s="223"/>
      <c r="J1894" s="201"/>
      <c r="K1894" s="47" t="s">
        <v>99</v>
      </c>
      <c r="L1894" s="47" t="s">
        <v>30</v>
      </c>
      <c r="M1894" s="20">
        <v>6.8000000000000005E-2</v>
      </c>
      <c r="N1894" s="154">
        <v>0.75</v>
      </c>
      <c r="O1894" s="49">
        <v>5.1000000000000004E-2</v>
      </c>
      <c r="P1894" s="201"/>
      <c r="Q1894" s="201"/>
      <c r="R1894" s="201"/>
      <c r="S1894" s="205"/>
      <c r="T1894" s="205"/>
    </row>
    <row r="1895" spans="1:20" ht="12.75" customHeight="1" x14ac:dyDescent="0.2">
      <c r="A1895" s="216"/>
      <c r="B1895" s="219"/>
      <c r="C1895" s="194"/>
      <c r="D1895" s="219"/>
      <c r="E1895" s="341"/>
      <c r="F1895" s="198"/>
      <c r="G1895" s="224"/>
      <c r="H1895" s="202"/>
      <c r="I1895" s="224"/>
      <c r="J1895" s="202"/>
      <c r="K1895" s="47" t="s">
        <v>249</v>
      </c>
      <c r="L1895" s="47" t="s">
        <v>44</v>
      </c>
      <c r="M1895" s="47">
        <v>0.01</v>
      </c>
      <c r="N1895" s="154">
        <v>123.611</v>
      </c>
      <c r="O1895" s="49">
        <v>1.23611</v>
      </c>
      <c r="P1895" s="202"/>
      <c r="Q1895" s="202"/>
      <c r="R1895" s="202"/>
      <c r="S1895" s="205"/>
      <c r="T1895" s="205"/>
    </row>
    <row r="1896" spans="1:20" ht="12.75" customHeight="1" x14ac:dyDescent="0.2">
      <c r="A1896" s="214">
        <v>6</v>
      </c>
      <c r="B1896" s="364" t="s">
        <v>131</v>
      </c>
      <c r="C1896" s="194" t="s">
        <v>1787</v>
      </c>
      <c r="D1896" s="217" t="s">
        <v>1296</v>
      </c>
      <c r="E1896" s="339">
        <v>1.85</v>
      </c>
      <c r="F1896" s="196">
        <v>5.10598319184</v>
      </c>
      <c r="G1896" s="363">
        <v>0.45800000000000002</v>
      </c>
      <c r="H1896" s="200">
        <v>0.86960459999999995</v>
      </c>
      <c r="I1896" s="363">
        <v>4.0000000000000001E-3</v>
      </c>
      <c r="J1896" s="200">
        <v>9.4210800000000001E-3</v>
      </c>
      <c r="K1896" s="46" t="s">
        <v>587</v>
      </c>
      <c r="L1896" s="163" t="s">
        <v>23</v>
      </c>
      <c r="M1896" s="163">
        <v>1.2</v>
      </c>
      <c r="N1896" s="155">
        <v>3.1110000000000002</v>
      </c>
      <c r="O1896" s="49">
        <v>3.7332000000000001</v>
      </c>
      <c r="P1896" s="200">
        <v>9.446068904904001</v>
      </c>
      <c r="Q1896" s="200">
        <v>3.7332000000000001</v>
      </c>
      <c r="R1896" s="200">
        <v>4.2269575118400002</v>
      </c>
      <c r="S1896" s="205"/>
      <c r="T1896" s="205"/>
    </row>
    <row r="1897" spans="1:20" ht="12.75" customHeight="1" x14ac:dyDescent="0.2">
      <c r="A1897" s="215"/>
      <c r="B1897" s="364"/>
      <c r="C1897" s="194"/>
      <c r="D1897" s="218"/>
      <c r="E1897" s="340"/>
      <c r="F1897" s="197"/>
      <c r="G1897" s="363"/>
      <c r="H1897" s="201"/>
      <c r="I1897" s="363"/>
      <c r="J1897" s="201"/>
      <c r="K1897" s="47"/>
      <c r="L1897" s="47"/>
      <c r="M1897" s="47"/>
      <c r="N1897" s="154"/>
      <c r="O1897" s="49">
        <v>0</v>
      </c>
      <c r="P1897" s="201"/>
      <c r="Q1897" s="201"/>
      <c r="R1897" s="201"/>
      <c r="S1897" s="205"/>
      <c r="T1897" s="205"/>
    </row>
    <row r="1898" spans="1:20" ht="12.75" customHeight="1" x14ac:dyDescent="0.2">
      <c r="A1898" s="215"/>
      <c r="B1898" s="364"/>
      <c r="C1898" s="194"/>
      <c r="D1898" s="218"/>
      <c r="E1898" s="340"/>
      <c r="F1898" s="197"/>
      <c r="G1898" s="363"/>
      <c r="H1898" s="201"/>
      <c r="I1898" s="363"/>
      <c r="J1898" s="201"/>
      <c r="K1898" s="47"/>
      <c r="L1898" s="47"/>
      <c r="M1898" s="10"/>
      <c r="N1898" s="154"/>
      <c r="O1898" s="49">
        <v>0</v>
      </c>
      <c r="P1898" s="201"/>
      <c r="Q1898" s="201"/>
      <c r="R1898" s="201"/>
      <c r="S1898" s="205"/>
      <c r="T1898" s="205"/>
    </row>
    <row r="1899" spans="1:20" ht="12.75" customHeight="1" x14ac:dyDescent="0.2">
      <c r="A1899" s="216"/>
      <c r="B1899" s="364"/>
      <c r="C1899" s="194"/>
      <c r="D1899" s="219"/>
      <c r="E1899" s="341"/>
      <c r="F1899" s="198"/>
      <c r="G1899" s="363"/>
      <c r="H1899" s="202"/>
      <c r="I1899" s="363"/>
      <c r="J1899" s="202"/>
      <c r="K1899" s="47"/>
      <c r="L1899" s="47"/>
      <c r="M1899" s="47"/>
      <c r="N1899" s="154"/>
      <c r="O1899" s="49">
        <v>0</v>
      </c>
      <c r="P1899" s="202"/>
      <c r="Q1899" s="202"/>
      <c r="R1899" s="202"/>
      <c r="S1899" s="205"/>
      <c r="T1899" s="205"/>
    </row>
    <row r="1900" spans="1:20" s="44" customFormat="1" ht="12.75" customHeight="1" x14ac:dyDescent="0.2">
      <c r="A1900" s="456"/>
      <c r="B1900" s="459"/>
      <c r="C1900" s="462" t="s">
        <v>1319</v>
      </c>
      <c r="D1900" s="459"/>
      <c r="E1900" s="474"/>
      <c r="F1900" s="477">
        <v>0</v>
      </c>
      <c r="G1900" s="500"/>
      <c r="H1900" s="470">
        <v>0</v>
      </c>
      <c r="I1900" s="497"/>
      <c r="J1900" s="470">
        <v>0</v>
      </c>
      <c r="K1900" s="88"/>
      <c r="L1900" s="88"/>
      <c r="M1900" s="88"/>
      <c r="N1900" s="89"/>
      <c r="O1900" s="90">
        <v>0</v>
      </c>
      <c r="P1900" s="470">
        <v>0</v>
      </c>
      <c r="Q1900" s="470">
        <v>0</v>
      </c>
      <c r="R1900" s="470">
        <v>0</v>
      </c>
      <c r="S1900" s="480"/>
      <c r="T1900" s="503"/>
    </row>
    <row r="1901" spans="1:20" s="44" customFormat="1" ht="12.75" customHeight="1" x14ac:dyDescent="0.2">
      <c r="A1901" s="457"/>
      <c r="B1901" s="460"/>
      <c r="C1901" s="463"/>
      <c r="D1901" s="460"/>
      <c r="E1901" s="475"/>
      <c r="F1901" s="478"/>
      <c r="G1901" s="501"/>
      <c r="H1901" s="471"/>
      <c r="I1901" s="498"/>
      <c r="J1901" s="471"/>
      <c r="K1901" s="88"/>
      <c r="L1901" s="88"/>
      <c r="M1901" s="88"/>
      <c r="N1901" s="89"/>
      <c r="O1901" s="90">
        <v>0</v>
      </c>
      <c r="P1901" s="471"/>
      <c r="Q1901" s="471"/>
      <c r="R1901" s="471"/>
      <c r="S1901" s="480"/>
      <c r="T1901" s="503"/>
    </row>
    <row r="1902" spans="1:20" s="44" customFormat="1" ht="12.75" customHeight="1" x14ac:dyDescent="0.2">
      <c r="A1902" s="457"/>
      <c r="B1902" s="460"/>
      <c r="C1902" s="463"/>
      <c r="D1902" s="460"/>
      <c r="E1902" s="475"/>
      <c r="F1902" s="478"/>
      <c r="G1902" s="501"/>
      <c r="H1902" s="471"/>
      <c r="I1902" s="498"/>
      <c r="J1902" s="471"/>
      <c r="K1902" s="88"/>
      <c r="L1902" s="88"/>
      <c r="M1902" s="88"/>
      <c r="N1902" s="89"/>
      <c r="O1902" s="90">
        <v>0</v>
      </c>
      <c r="P1902" s="471"/>
      <c r="Q1902" s="471"/>
      <c r="R1902" s="471"/>
      <c r="S1902" s="480"/>
      <c r="T1902" s="503"/>
    </row>
    <row r="1903" spans="1:20" s="44" customFormat="1" ht="12.75" customHeight="1" x14ac:dyDescent="0.2">
      <c r="A1903" s="458"/>
      <c r="B1903" s="461"/>
      <c r="C1903" s="464"/>
      <c r="D1903" s="461"/>
      <c r="E1903" s="476"/>
      <c r="F1903" s="479"/>
      <c r="G1903" s="502"/>
      <c r="H1903" s="472"/>
      <c r="I1903" s="499"/>
      <c r="J1903" s="472"/>
      <c r="K1903" s="88"/>
      <c r="L1903" s="88"/>
      <c r="M1903" s="88"/>
      <c r="N1903" s="89"/>
      <c r="O1903" s="90">
        <v>0</v>
      </c>
      <c r="P1903" s="472"/>
      <c r="Q1903" s="472"/>
      <c r="R1903" s="472"/>
      <c r="S1903" s="480"/>
      <c r="T1903" s="503"/>
    </row>
    <row r="1904" spans="1:20" s="44" customFormat="1" ht="12.75" customHeight="1" x14ac:dyDescent="0.2">
      <c r="A1904" s="456"/>
      <c r="B1904" s="459"/>
      <c r="C1904" s="462" t="s">
        <v>1320</v>
      </c>
      <c r="D1904" s="459"/>
      <c r="E1904" s="474"/>
      <c r="F1904" s="477">
        <v>0</v>
      </c>
      <c r="G1904" s="500"/>
      <c r="H1904" s="470">
        <v>0</v>
      </c>
      <c r="I1904" s="497"/>
      <c r="J1904" s="470">
        <v>0</v>
      </c>
      <c r="K1904" s="88"/>
      <c r="L1904" s="88"/>
      <c r="M1904" s="88"/>
      <c r="N1904" s="89"/>
      <c r="O1904" s="90">
        <v>0</v>
      </c>
      <c r="P1904" s="470">
        <v>0</v>
      </c>
      <c r="Q1904" s="470">
        <v>0</v>
      </c>
      <c r="R1904" s="470">
        <v>0</v>
      </c>
      <c r="S1904" s="480"/>
      <c r="T1904" s="481">
        <v>7.8480131896108433E-4</v>
      </c>
    </row>
    <row r="1905" spans="1:20" s="44" customFormat="1" ht="12.75" customHeight="1" x14ac:dyDescent="0.2">
      <c r="A1905" s="457"/>
      <c r="B1905" s="460"/>
      <c r="C1905" s="463"/>
      <c r="D1905" s="460"/>
      <c r="E1905" s="475"/>
      <c r="F1905" s="478"/>
      <c r="G1905" s="501"/>
      <c r="H1905" s="471"/>
      <c r="I1905" s="498"/>
      <c r="J1905" s="471"/>
      <c r="K1905" s="88"/>
      <c r="L1905" s="88"/>
      <c r="M1905" s="88"/>
      <c r="N1905" s="89"/>
      <c r="O1905" s="90">
        <v>0</v>
      </c>
      <c r="P1905" s="471"/>
      <c r="Q1905" s="471"/>
      <c r="R1905" s="471"/>
      <c r="S1905" s="480"/>
      <c r="T1905" s="481"/>
    </row>
    <row r="1906" spans="1:20" s="44" customFormat="1" ht="12.75" customHeight="1" x14ac:dyDescent="0.2">
      <c r="A1906" s="457"/>
      <c r="B1906" s="460"/>
      <c r="C1906" s="463"/>
      <c r="D1906" s="460"/>
      <c r="E1906" s="475"/>
      <c r="F1906" s="478"/>
      <c r="G1906" s="501"/>
      <c r="H1906" s="471"/>
      <c r="I1906" s="498"/>
      <c r="J1906" s="471"/>
      <c r="K1906" s="88"/>
      <c r="L1906" s="88"/>
      <c r="M1906" s="88"/>
      <c r="N1906" s="89"/>
      <c r="O1906" s="90">
        <v>0</v>
      </c>
      <c r="P1906" s="471"/>
      <c r="Q1906" s="471"/>
      <c r="R1906" s="471"/>
      <c r="S1906" s="480"/>
      <c r="T1906" s="481"/>
    </row>
    <row r="1907" spans="1:20" s="44" customFormat="1" ht="12.75" customHeight="1" x14ac:dyDescent="0.2">
      <c r="A1907" s="458"/>
      <c r="B1907" s="461"/>
      <c r="C1907" s="464"/>
      <c r="D1907" s="461"/>
      <c r="E1907" s="476"/>
      <c r="F1907" s="479"/>
      <c r="G1907" s="502"/>
      <c r="H1907" s="472"/>
      <c r="I1907" s="499"/>
      <c r="J1907" s="472"/>
      <c r="K1907" s="88"/>
      <c r="L1907" s="88"/>
      <c r="M1907" s="88"/>
      <c r="N1907" s="89"/>
      <c r="O1907" s="90">
        <v>0</v>
      </c>
      <c r="P1907" s="472"/>
      <c r="Q1907" s="472"/>
      <c r="R1907" s="472"/>
      <c r="S1907" s="480"/>
      <c r="T1907" s="481"/>
    </row>
    <row r="1908" spans="1:20" ht="12.75" customHeight="1" x14ac:dyDescent="0.2">
      <c r="A1908" s="193"/>
      <c r="B1908" s="194"/>
      <c r="C1908" s="425" t="s">
        <v>1788</v>
      </c>
      <c r="D1908" s="193"/>
      <c r="E1908" s="206"/>
      <c r="F1908" s="196">
        <v>0</v>
      </c>
      <c r="G1908" s="344"/>
      <c r="H1908" s="200">
        <v>0</v>
      </c>
      <c r="I1908" s="199"/>
      <c r="J1908" s="200">
        <v>0</v>
      </c>
      <c r="K1908" s="47"/>
      <c r="L1908" s="47"/>
      <c r="M1908" s="47"/>
      <c r="N1908" s="20"/>
      <c r="O1908" s="49">
        <v>0</v>
      </c>
      <c r="P1908" s="200">
        <v>0</v>
      </c>
      <c r="Q1908" s="200">
        <v>0</v>
      </c>
      <c r="R1908" s="200">
        <v>0</v>
      </c>
      <c r="S1908" s="205">
        <v>0</v>
      </c>
      <c r="T1908" s="205">
        <v>0</v>
      </c>
    </row>
    <row r="1909" spans="1:20" ht="12.75" customHeight="1" x14ac:dyDescent="0.2">
      <c r="A1909" s="193"/>
      <c r="B1909" s="194"/>
      <c r="C1909" s="426"/>
      <c r="D1909" s="193"/>
      <c r="E1909" s="206"/>
      <c r="F1909" s="197"/>
      <c r="G1909" s="344"/>
      <c r="H1909" s="201"/>
      <c r="I1909" s="199"/>
      <c r="J1909" s="201"/>
      <c r="K1909" s="47"/>
      <c r="L1909" s="47"/>
      <c r="M1909" s="47"/>
      <c r="N1909" s="139"/>
      <c r="O1909" s="49">
        <v>0</v>
      </c>
      <c r="P1909" s="201"/>
      <c r="Q1909" s="201"/>
      <c r="R1909" s="201"/>
      <c r="S1909" s="205"/>
      <c r="T1909" s="205"/>
    </row>
    <row r="1910" spans="1:20" ht="12.75" customHeight="1" x14ac:dyDescent="0.2">
      <c r="A1910" s="193"/>
      <c r="B1910" s="194"/>
      <c r="C1910" s="426"/>
      <c r="D1910" s="193"/>
      <c r="E1910" s="206"/>
      <c r="F1910" s="197"/>
      <c r="G1910" s="344"/>
      <c r="H1910" s="201"/>
      <c r="I1910" s="199"/>
      <c r="J1910" s="201"/>
      <c r="K1910" s="47"/>
      <c r="L1910" s="47"/>
      <c r="M1910" s="47"/>
      <c r="N1910" s="139"/>
      <c r="O1910" s="49">
        <v>0</v>
      </c>
      <c r="P1910" s="201"/>
      <c r="Q1910" s="201"/>
      <c r="R1910" s="201"/>
      <c r="S1910" s="205"/>
      <c r="T1910" s="205"/>
    </row>
    <row r="1911" spans="1:20" ht="12.75" customHeight="1" x14ac:dyDescent="0.2">
      <c r="A1911" s="193"/>
      <c r="B1911" s="194"/>
      <c r="C1911" s="427"/>
      <c r="D1911" s="193"/>
      <c r="E1911" s="206"/>
      <c r="F1911" s="198"/>
      <c r="G1911" s="344"/>
      <c r="H1911" s="202"/>
      <c r="I1911" s="199"/>
      <c r="J1911" s="202"/>
      <c r="K1911" s="47"/>
      <c r="L1911" s="47"/>
      <c r="M1911" s="47"/>
      <c r="N1911" s="139"/>
      <c r="O1911" s="49">
        <v>0</v>
      </c>
      <c r="P1911" s="202"/>
      <c r="Q1911" s="202"/>
      <c r="R1911" s="202"/>
      <c r="S1911" s="205"/>
      <c r="T1911" s="205"/>
    </row>
    <row r="1912" spans="1:20" ht="12.75" customHeight="1" x14ac:dyDescent="0.2">
      <c r="A1912" s="214">
        <v>1</v>
      </c>
      <c r="B1912" s="217" t="s">
        <v>687</v>
      </c>
      <c r="C1912" s="194" t="s">
        <v>1782</v>
      </c>
      <c r="D1912" s="434" t="s">
        <v>1434</v>
      </c>
      <c r="E1912" s="339">
        <v>0.27200000000000002</v>
      </c>
      <c r="F1912" s="196">
        <v>130.22193067704001</v>
      </c>
      <c r="G1912" s="222">
        <v>43.3</v>
      </c>
      <c r="H1912" s="200">
        <v>82.213709999999992</v>
      </c>
      <c r="I1912" s="222">
        <v>14.3</v>
      </c>
      <c r="J1912" s="200">
        <v>33.680361000000005</v>
      </c>
      <c r="K1912" s="47" t="s">
        <v>59</v>
      </c>
      <c r="L1912" s="47" t="s">
        <v>30</v>
      </c>
      <c r="M1912" s="47">
        <v>15.7</v>
      </c>
      <c r="N1912" s="154">
        <v>0.80600000000000005</v>
      </c>
      <c r="O1912" s="49">
        <v>12.654199999999999</v>
      </c>
      <c r="P1912" s="200">
        <v>35.420365144154886</v>
      </c>
      <c r="Q1912" s="200">
        <v>12.654199999999999</v>
      </c>
      <c r="R1912" s="200">
        <v>14.327859677039999</v>
      </c>
      <c r="S1912" s="205"/>
      <c r="T1912" s="205"/>
    </row>
    <row r="1913" spans="1:20" ht="12.75" customHeight="1" x14ac:dyDescent="0.2">
      <c r="A1913" s="215"/>
      <c r="B1913" s="218"/>
      <c r="C1913" s="194"/>
      <c r="D1913" s="435"/>
      <c r="E1913" s="340"/>
      <c r="F1913" s="197"/>
      <c r="G1913" s="223"/>
      <c r="H1913" s="201"/>
      <c r="I1913" s="223"/>
      <c r="J1913" s="201"/>
      <c r="K1913" s="47"/>
      <c r="L1913" s="47"/>
      <c r="M1913" s="47"/>
      <c r="N1913" s="154"/>
      <c r="O1913" s="49">
        <v>0</v>
      </c>
      <c r="P1913" s="201"/>
      <c r="Q1913" s="201"/>
      <c r="R1913" s="201"/>
      <c r="S1913" s="205"/>
      <c r="T1913" s="205"/>
    </row>
    <row r="1914" spans="1:20" ht="12.75" customHeight="1" x14ac:dyDescent="0.2">
      <c r="A1914" s="215"/>
      <c r="B1914" s="218"/>
      <c r="C1914" s="194"/>
      <c r="D1914" s="435"/>
      <c r="E1914" s="340"/>
      <c r="F1914" s="197"/>
      <c r="G1914" s="223"/>
      <c r="H1914" s="201"/>
      <c r="I1914" s="223"/>
      <c r="J1914" s="201"/>
      <c r="K1914" s="47"/>
      <c r="L1914" s="47"/>
      <c r="M1914" s="10"/>
      <c r="N1914" s="154"/>
      <c r="O1914" s="49">
        <v>0</v>
      </c>
      <c r="P1914" s="201"/>
      <c r="Q1914" s="201"/>
      <c r="R1914" s="201"/>
      <c r="S1914" s="205"/>
      <c r="T1914" s="205"/>
    </row>
    <row r="1915" spans="1:20" ht="12.75" customHeight="1" x14ac:dyDescent="0.2">
      <c r="A1915" s="216"/>
      <c r="B1915" s="219"/>
      <c r="C1915" s="194"/>
      <c r="D1915" s="436"/>
      <c r="E1915" s="341"/>
      <c r="F1915" s="198"/>
      <c r="G1915" s="224"/>
      <c r="H1915" s="202"/>
      <c r="I1915" s="224"/>
      <c r="J1915" s="202"/>
      <c r="K1915" s="47"/>
      <c r="L1915" s="47"/>
      <c r="M1915" s="47"/>
      <c r="N1915" s="154"/>
      <c r="O1915" s="49">
        <v>0</v>
      </c>
      <c r="P1915" s="202"/>
      <c r="Q1915" s="202"/>
      <c r="R1915" s="202"/>
      <c r="S1915" s="205"/>
      <c r="T1915" s="205"/>
    </row>
    <row r="1916" spans="1:20" ht="12.75" customHeight="1" x14ac:dyDescent="0.2">
      <c r="A1916" s="214">
        <v>2</v>
      </c>
      <c r="B1916" s="194" t="s">
        <v>46</v>
      </c>
      <c r="C1916" s="194" t="s">
        <v>1783</v>
      </c>
      <c r="D1916" s="434" t="s">
        <v>1462</v>
      </c>
      <c r="E1916" s="339">
        <v>272</v>
      </c>
      <c r="F1916" s="196">
        <v>0.39742368119999999</v>
      </c>
      <c r="G1916" s="222"/>
      <c r="H1916" s="200">
        <v>0</v>
      </c>
      <c r="I1916" s="222"/>
      <c r="J1916" s="200">
        <v>0</v>
      </c>
      <c r="K1916" s="47" t="s">
        <v>49</v>
      </c>
      <c r="L1916" s="47" t="s">
        <v>30</v>
      </c>
      <c r="M1916" s="47">
        <v>1</v>
      </c>
      <c r="N1916" s="154">
        <v>0.35099999999999998</v>
      </c>
      <c r="O1916" s="49">
        <v>0.35099999999999998</v>
      </c>
      <c r="P1916" s="200">
        <v>108.0992412864</v>
      </c>
      <c r="Q1916" s="200">
        <v>0.35099999999999998</v>
      </c>
      <c r="R1916" s="200">
        <v>0.39742368119999999</v>
      </c>
      <c r="S1916" s="205"/>
      <c r="T1916" s="205"/>
    </row>
    <row r="1917" spans="1:20" ht="12.75" customHeight="1" x14ac:dyDescent="0.2">
      <c r="A1917" s="215"/>
      <c r="B1917" s="194"/>
      <c r="C1917" s="194"/>
      <c r="D1917" s="435"/>
      <c r="E1917" s="340"/>
      <c r="F1917" s="197"/>
      <c r="G1917" s="223"/>
      <c r="H1917" s="201"/>
      <c r="I1917" s="223"/>
      <c r="J1917" s="201"/>
      <c r="K1917" s="47"/>
      <c r="L1917" s="47"/>
      <c r="M1917" s="47"/>
      <c r="N1917" s="154"/>
      <c r="O1917" s="49">
        <v>0</v>
      </c>
      <c r="P1917" s="201"/>
      <c r="Q1917" s="201"/>
      <c r="R1917" s="201"/>
      <c r="S1917" s="205"/>
      <c r="T1917" s="205"/>
    </row>
    <row r="1918" spans="1:20" ht="12.75" customHeight="1" x14ac:dyDescent="0.2">
      <c r="A1918" s="215"/>
      <c r="B1918" s="194"/>
      <c r="C1918" s="194"/>
      <c r="D1918" s="435"/>
      <c r="E1918" s="340"/>
      <c r="F1918" s="197"/>
      <c r="G1918" s="223"/>
      <c r="H1918" s="201"/>
      <c r="I1918" s="223"/>
      <c r="J1918" s="201"/>
      <c r="K1918" s="47"/>
      <c r="L1918" s="47"/>
      <c r="M1918" s="10"/>
      <c r="N1918" s="154"/>
      <c r="O1918" s="49">
        <v>0</v>
      </c>
      <c r="P1918" s="201"/>
      <c r="Q1918" s="201"/>
      <c r="R1918" s="201"/>
      <c r="S1918" s="205"/>
      <c r="T1918" s="205"/>
    </row>
    <row r="1919" spans="1:20" ht="12.75" customHeight="1" x14ac:dyDescent="0.2">
      <c r="A1919" s="216"/>
      <c r="B1919" s="194"/>
      <c r="C1919" s="194"/>
      <c r="D1919" s="436"/>
      <c r="E1919" s="341"/>
      <c r="F1919" s="198"/>
      <c r="G1919" s="224"/>
      <c r="H1919" s="202"/>
      <c r="I1919" s="224"/>
      <c r="J1919" s="202"/>
      <c r="K1919" s="47"/>
      <c r="L1919" s="47"/>
      <c r="M1919" s="47"/>
      <c r="N1919" s="154"/>
      <c r="O1919" s="49">
        <v>0</v>
      </c>
      <c r="P1919" s="202"/>
      <c r="Q1919" s="202"/>
      <c r="R1919" s="202"/>
      <c r="S1919" s="205"/>
      <c r="T1919" s="205"/>
    </row>
    <row r="1920" spans="1:20" ht="12.75" customHeight="1" x14ac:dyDescent="0.2">
      <c r="A1920" s="214">
        <v>3</v>
      </c>
      <c r="B1920" s="217" t="s">
        <v>578</v>
      </c>
      <c r="C1920" s="194" t="s">
        <v>1784</v>
      </c>
      <c r="D1920" s="434" t="s">
        <v>1433</v>
      </c>
      <c r="E1920" s="339">
        <v>32</v>
      </c>
      <c r="F1920" s="196">
        <v>0.31608004500000009</v>
      </c>
      <c r="G1920" s="222">
        <v>8.1500000000000003E-2</v>
      </c>
      <c r="H1920" s="200">
        <v>0.15474405000000002</v>
      </c>
      <c r="I1920" s="360">
        <v>6.8500000000000005E-2</v>
      </c>
      <c r="J1920" s="200">
        <v>0.16133599500000004</v>
      </c>
      <c r="K1920" s="47"/>
      <c r="L1920" s="47"/>
      <c r="M1920" s="47"/>
      <c r="N1920" s="154"/>
      <c r="O1920" s="49">
        <v>0</v>
      </c>
      <c r="P1920" s="200">
        <v>10.114561440000003</v>
      </c>
      <c r="Q1920" s="200">
        <v>0</v>
      </c>
      <c r="R1920" s="200">
        <v>0</v>
      </c>
      <c r="S1920" s="205"/>
      <c r="T1920" s="205"/>
    </row>
    <row r="1921" spans="1:20" ht="12.75" customHeight="1" x14ac:dyDescent="0.2">
      <c r="A1921" s="215"/>
      <c r="B1921" s="218"/>
      <c r="C1921" s="194"/>
      <c r="D1921" s="435"/>
      <c r="E1921" s="340"/>
      <c r="F1921" s="197"/>
      <c r="G1921" s="223"/>
      <c r="H1921" s="201"/>
      <c r="I1921" s="361"/>
      <c r="J1921" s="201"/>
      <c r="K1921" s="47"/>
      <c r="L1921" s="47"/>
      <c r="M1921" s="47"/>
      <c r="N1921" s="154"/>
      <c r="O1921" s="49">
        <v>0</v>
      </c>
      <c r="P1921" s="201"/>
      <c r="Q1921" s="201"/>
      <c r="R1921" s="201"/>
      <c r="S1921" s="205"/>
      <c r="T1921" s="205"/>
    </row>
    <row r="1922" spans="1:20" ht="12.75" customHeight="1" x14ac:dyDescent="0.2">
      <c r="A1922" s="215"/>
      <c r="B1922" s="218"/>
      <c r="C1922" s="194"/>
      <c r="D1922" s="435"/>
      <c r="E1922" s="340"/>
      <c r="F1922" s="197"/>
      <c r="G1922" s="223"/>
      <c r="H1922" s="201"/>
      <c r="I1922" s="361"/>
      <c r="J1922" s="201"/>
      <c r="K1922" s="47"/>
      <c r="L1922" s="47"/>
      <c r="M1922" s="10"/>
      <c r="N1922" s="154"/>
      <c r="O1922" s="49">
        <v>0</v>
      </c>
      <c r="P1922" s="201"/>
      <c r="Q1922" s="201"/>
      <c r="R1922" s="201"/>
      <c r="S1922" s="205"/>
      <c r="T1922" s="205"/>
    </row>
    <row r="1923" spans="1:20" ht="12.75" customHeight="1" x14ac:dyDescent="0.2">
      <c r="A1923" s="216"/>
      <c r="B1923" s="219"/>
      <c r="C1923" s="194"/>
      <c r="D1923" s="436"/>
      <c r="E1923" s="341"/>
      <c r="F1923" s="198"/>
      <c r="G1923" s="224"/>
      <c r="H1923" s="202"/>
      <c r="I1923" s="362"/>
      <c r="J1923" s="202"/>
      <c r="K1923" s="47"/>
      <c r="L1923" s="47"/>
      <c r="M1923" s="47"/>
      <c r="N1923" s="154"/>
      <c r="O1923" s="49">
        <v>0</v>
      </c>
      <c r="P1923" s="202"/>
      <c r="Q1923" s="202"/>
      <c r="R1923" s="202"/>
      <c r="S1923" s="205"/>
      <c r="T1923" s="205"/>
    </row>
    <row r="1924" spans="1:20" ht="12.75" customHeight="1" x14ac:dyDescent="0.2">
      <c r="A1924" s="214">
        <v>4</v>
      </c>
      <c r="B1924" s="194" t="s">
        <v>46</v>
      </c>
      <c r="C1924" s="194" t="s">
        <v>1785</v>
      </c>
      <c r="D1924" s="434" t="s">
        <v>1433</v>
      </c>
      <c r="E1924" s="339">
        <v>32</v>
      </c>
      <c r="F1924" s="196">
        <v>9.0580895999999994E-2</v>
      </c>
      <c r="G1924" s="222"/>
      <c r="H1924" s="200">
        <v>0</v>
      </c>
      <c r="I1924" s="222"/>
      <c r="J1924" s="200">
        <v>0</v>
      </c>
      <c r="K1924" s="47" t="s">
        <v>581</v>
      </c>
      <c r="L1924" s="47" t="s">
        <v>27</v>
      </c>
      <c r="M1924" s="47">
        <v>1</v>
      </c>
      <c r="N1924" s="154">
        <v>0.08</v>
      </c>
      <c r="O1924" s="49">
        <v>0.08</v>
      </c>
      <c r="P1924" s="200">
        <v>2.8985886719999998</v>
      </c>
      <c r="Q1924" s="200">
        <v>0.08</v>
      </c>
      <c r="R1924" s="200">
        <v>9.0580895999999994E-2</v>
      </c>
      <c r="S1924" s="205"/>
      <c r="T1924" s="205"/>
    </row>
    <row r="1925" spans="1:20" ht="12.75" customHeight="1" x14ac:dyDescent="0.2">
      <c r="A1925" s="215"/>
      <c r="B1925" s="194"/>
      <c r="C1925" s="194"/>
      <c r="D1925" s="435"/>
      <c r="E1925" s="340"/>
      <c r="F1925" s="197"/>
      <c r="G1925" s="223"/>
      <c r="H1925" s="201"/>
      <c r="I1925" s="223"/>
      <c r="J1925" s="201"/>
      <c r="K1925" s="47"/>
      <c r="L1925" s="47"/>
      <c r="M1925" s="47"/>
      <c r="N1925" s="154"/>
      <c r="O1925" s="49">
        <v>0</v>
      </c>
      <c r="P1925" s="201"/>
      <c r="Q1925" s="201"/>
      <c r="R1925" s="201"/>
      <c r="S1925" s="205"/>
      <c r="T1925" s="205"/>
    </row>
    <row r="1926" spans="1:20" ht="12.75" customHeight="1" x14ac:dyDescent="0.2">
      <c r="A1926" s="215"/>
      <c r="B1926" s="194"/>
      <c r="C1926" s="194"/>
      <c r="D1926" s="435"/>
      <c r="E1926" s="340"/>
      <c r="F1926" s="197"/>
      <c r="G1926" s="223"/>
      <c r="H1926" s="201"/>
      <c r="I1926" s="223"/>
      <c r="J1926" s="201"/>
      <c r="K1926" s="47"/>
      <c r="L1926" s="47"/>
      <c r="M1926" s="10"/>
      <c r="N1926" s="154"/>
      <c r="O1926" s="49">
        <v>0</v>
      </c>
      <c r="P1926" s="201"/>
      <c r="Q1926" s="201"/>
      <c r="R1926" s="201"/>
      <c r="S1926" s="205"/>
      <c r="T1926" s="205"/>
    </row>
    <row r="1927" spans="1:20" ht="12.75" customHeight="1" x14ac:dyDescent="0.2">
      <c r="A1927" s="216"/>
      <c r="B1927" s="194"/>
      <c r="C1927" s="194"/>
      <c r="D1927" s="436"/>
      <c r="E1927" s="341"/>
      <c r="F1927" s="198"/>
      <c r="G1927" s="224"/>
      <c r="H1927" s="202"/>
      <c r="I1927" s="224"/>
      <c r="J1927" s="202"/>
      <c r="K1927" s="47"/>
      <c r="L1927" s="47"/>
      <c r="M1927" s="47"/>
      <c r="N1927" s="154"/>
      <c r="O1927" s="49">
        <v>0</v>
      </c>
      <c r="P1927" s="202"/>
      <c r="Q1927" s="202"/>
      <c r="R1927" s="202"/>
      <c r="S1927" s="205"/>
      <c r="T1927" s="205"/>
    </row>
    <row r="1928" spans="1:20" ht="12.75" customHeight="1" x14ac:dyDescent="0.2">
      <c r="A1928" s="214">
        <v>5</v>
      </c>
      <c r="B1928" s="217" t="s">
        <v>582</v>
      </c>
      <c r="C1928" s="194" t="s">
        <v>1786</v>
      </c>
      <c r="D1928" s="217" t="s">
        <v>1296</v>
      </c>
      <c r="E1928" s="339">
        <v>14.5</v>
      </c>
      <c r="F1928" s="196">
        <v>5.1562492816559997</v>
      </c>
      <c r="G1928" s="222">
        <v>0.45300000000000001</v>
      </c>
      <c r="H1928" s="200">
        <v>0.86011110000000013</v>
      </c>
      <c r="I1928" s="222">
        <v>5.1400000000000001E-2</v>
      </c>
      <c r="J1928" s="200">
        <v>0.121060878</v>
      </c>
      <c r="K1928" s="47" t="s">
        <v>585</v>
      </c>
      <c r="L1928" s="47" t="s">
        <v>23</v>
      </c>
      <c r="M1928" s="47">
        <v>1.02</v>
      </c>
      <c r="N1928" s="154">
        <v>2.3109999999999999</v>
      </c>
      <c r="O1928" s="49">
        <v>2.3572199999999999</v>
      </c>
      <c r="P1928" s="200">
        <v>74.765614584011999</v>
      </c>
      <c r="Q1928" s="200">
        <v>3.6873800000000001</v>
      </c>
      <c r="R1928" s="200">
        <v>4.1750773036559998</v>
      </c>
      <c r="S1928" s="205"/>
      <c r="T1928" s="205"/>
    </row>
    <row r="1929" spans="1:20" ht="12.75" customHeight="1" x14ac:dyDescent="0.2">
      <c r="A1929" s="215"/>
      <c r="B1929" s="218"/>
      <c r="C1929" s="194"/>
      <c r="D1929" s="218"/>
      <c r="E1929" s="340"/>
      <c r="F1929" s="197"/>
      <c r="G1929" s="223"/>
      <c r="H1929" s="201"/>
      <c r="I1929" s="223"/>
      <c r="J1929" s="201"/>
      <c r="K1929" s="47" t="s">
        <v>584</v>
      </c>
      <c r="L1929" s="47" t="s">
        <v>30</v>
      </c>
      <c r="M1929" s="47">
        <v>0.05</v>
      </c>
      <c r="N1929" s="154">
        <v>0.86099999999999999</v>
      </c>
      <c r="O1929" s="49">
        <v>4.3050000000000005E-2</v>
      </c>
      <c r="P1929" s="201"/>
      <c r="Q1929" s="201"/>
      <c r="R1929" s="201"/>
      <c r="S1929" s="205"/>
      <c r="T1929" s="205"/>
    </row>
    <row r="1930" spans="1:20" ht="12.75" customHeight="1" x14ac:dyDescent="0.2">
      <c r="A1930" s="215"/>
      <c r="B1930" s="218"/>
      <c r="C1930" s="194"/>
      <c r="D1930" s="218"/>
      <c r="E1930" s="340"/>
      <c r="F1930" s="197"/>
      <c r="G1930" s="223"/>
      <c r="H1930" s="201"/>
      <c r="I1930" s="223"/>
      <c r="J1930" s="201"/>
      <c r="K1930" s="47" t="s">
        <v>99</v>
      </c>
      <c r="L1930" s="47" t="s">
        <v>30</v>
      </c>
      <c r="M1930" s="20">
        <v>6.8000000000000005E-2</v>
      </c>
      <c r="N1930" s="154">
        <v>0.75</v>
      </c>
      <c r="O1930" s="49">
        <v>5.1000000000000004E-2</v>
      </c>
      <c r="P1930" s="201"/>
      <c r="Q1930" s="201"/>
      <c r="R1930" s="201"/>
      <c r="S1930" s="205"/>
      <c r="T1930" s="205"/>
    </row>
    <row r="1931" spans="1:20" ht="12.75" customHeight="1" x14ac:dyDescent="0.2">
      <c r="A1931" s="216"/>
      <c r="B1931" s="219"/>
      <c r="C1931" s="194"/>
      <c r="D1931" s="219"/>
      <c r="E1931" s="341"/>
      <c r="F1931" s="198"/>
      <c r="G1931" s="224"/>
      <c r="H1931" s="202"/>
      <c r="I1931" s="224"/>
      <c r="J1931" s="202"/>
      <c r="K1931" s="47" t="s">
        <v>249</v>
      </c>
      <c r="L1931" s="47" t="s">
        <v>44</v>
      </c>
      <c r="M1931" s="47">
        <v>0.01</v>
      </c>
      <c r="N1931" s="154">
        <v>123.611</v>
      </c>
      <c r="O1931" s="49">
        <v>1.23611</v>
      </c>
      <c r="P1931" s="202"/>
      <c r="Q1931" s="202"/>
      <c r="R1931" s="202"/>
      <c r="S1931" s="205"/>
      <c r="T1931" s="205"/>
    </row>
    <row r="1932" spans="1:20" ht="12.75" customHeight="1" x14ac:dyDescent="0.2">
      <c r="A1932" s="214">
        <v>6</v>
      </c>
      <c r="B1932" s="364" t="s">
        <v>131</v>
      </c>
      <c r="C1932" s="194" t="s">
        <v>1787</v>
      </c>
      <c r="D1932" s="217" t="s">
        <v>1296</v>
      </c>
      <c r="E1932" s="339">
        <v>2.78</v>
      </c>
      <c r="F1932" s="196">
        <v>5.10598319184</v>
      </c>
      <c r="G1932" s="363">
        <v>0.45800000000000002</v>
      </c>
      <c r="H1932" s="200">
        <v>0.86960459999999995</v>
      </c>
      <c r="I1932" s="363">
        <v>4.0000000000000001E-3</v>
      </c>
      <c r="J1932" s="200">
        <v>9.4210800000000001E-3</v>
      </c>
      <c r="K1932" s="46" t="s">
        <v>587</v>
      </c>
      <c r="L1932" s="163" t="s">
        <v>23</v>
      </c>
      <c r="M1932" s="163">
        <v>1.2</v>
      </c>
      <c r="N1932" s="155">
        <v>3.1110000000000002</v>
      </c>
      <c r="O1932" s="49">
        <v>3.7332000000000001</v>
      </c>
      <c r="P1932" s="200">
        <v>14.194633273315199</v>
      </c>
      <c r="Q1932" s="200">
        <v>3.7332000000000001</v>
      </c>
      <c r="R1932" s="200">
        <v>4.2269575118400002</v>
      </c>
      <c r="S1932" s="205"/>
      <c r="T1932" s="205"/>
    </row>
    <row r="1933" spans="1:20" ht="12.75" customHeight="1" x14ac:dyDescent="0.2">
      <c r="A1933" s="215"/>
      <c r="B1933" s="364"/>
      <c r="C1933" s="194"/>
      <c r="D1933" s="218"/>
      <c r="E1933" s="340"/>
      <c r="F1933" s="197"/>
      <c r="G1933" s="363"/>
      <c r="H1933" s="201"/>
      <c r="I1933" s="363"/>
      <c r="J1933" s="201"/>
      <c r="K1933" s="47"/>
      <c r="L1933" s="47"/>
      <c r="M1933" s="47"/>
      <c r="N1933" s="154"/>
      <c r="O1933" s="49">
        <v>0</v>
      </c>
      <c r="P1933" s="201"/>
      <c r="Q1933" s="201"/>
      <c r="R1933" s="201"/>
      <c r="S1933" s="205"/>
      <c r="T1933" s="205"/>
    </row>
    <row r="1934" spans="1:20" ht="12.75" customHeight="1" x14ac:dyDescent="0.2">
      <c r="A1934" s="215"/>
      <c r="B1934" s="364"/>
      <c r="C1934" s="194"/>
      <c r="D1934" s="218"/>
      <c r="E1934" s="340"/>
      <c r="F1934" s="197"/>
      <c r="G1934" s="363"/>
      <c r="H1934" s="201"/>
      <c r="I1934" s="363"/>
      <c r="J1934" s="201"/>
      <c r="K1934" s="47"/>
      <c r="L1934" s="47"/>
      <c r="M1934" s="10"/>
      <c r="N1934" s="154"/>
      <c r="O1934" s="49">
        <v>0</v>
      </c>
      <c r="P1934" s="201"/>
      <c r="Q1934" s="201"/>
      <c r="R1934" s="201"/>
      <c r="S1934" s="205"/>
      <c r="T1934" s="205"/>
    </row>
    <row r="1935" spans="1:20" ht="12.75" customHeight="1" x14ac:dyDescent="0.2">
      <c r="A1935" s="216"/>
      <c r="B1935" s="364"/>
      <c r="C1935" s="194"/>
      <c r="D1935" s="219"/>
      <c r="E1935" s="341"/>
      <c r="F1935" s="198"/>
      <c r="G1935" s="363"/>
      <c r="H1935" s="202"/>
      <c r="I1935" s="363"/>
      <c r="J1935" s="202"/>
      <c r="K1935" s="47"/>
      <c r="L1935" s="47"/>
      <c r="M1935" s="47"/>
      <c r="N1935" s="154"/>
      <c r="O1935" s="49">
        <v>0</v>
      </c>
      <c r="P1935" s="202"/>
      <c r="Q1935" s="202"/>
      <c r="R1935" s="202"/>
      <c r="S1935" s="205"/>
      <c r="T1935" s="205"/>
    </row>
    <row r="1936" spans="1:20" s="44" customFormat="1" ht="12.75" customHeight="1" x14ac:dyDescent="0.2">
      <c r="A1936" s="456"/>
      <c r="B1936" s="459"/>
      <c r="C1936" s="462" t="s">
        <v>1319</v>
      </c>
      <c r="D1936" s="459"/>
      <c r="E1936" s="474"/>
      <c r="F1936" s="477">
        <v>0</v>
      </c>
      <c r="G1936" s="500"/>
      <c r="H1936" s="470">
        <v>0</v>
      </c>
      <c r="I1936" s="497"/>
      <c r="J1936" s="470">
        <v>0</v>
      </c>
      <c r="K1936" s="88"/>
      <c r="L1936" s="88"/>
      <c r="M1936" s="88"/>
      <c r="N1936" s="89"/>
      <c r="O1936" s="90">
        <v>0</v>
      </c>
      <c r="P1936" s="470">
        <v>0</v>
      </c>
      <c r="Q1936" s="470">
        <v>0</v>
      </c>
      <c r="R1936" s="470">
        <v>0</v>
      </c>
      <c r="S1936" s="480"/>
      <c r="T1936" s="503"/>
    </row>
    <row r="1937" spans="1:20" s="44" customFormat="1" ht="12.75" customHeight="1" x14ac:dyDescent="0.2">
      <c r="A1937" s="457"/>
      <c r="B1937" s="460"/>
      <c r="C1937" s="463"/>
      <c r="D1937" s="460"/>
      <c r="E1937" s="475"/>
      <c r="F1937" s="478"/>
      <c r="G1937" s="501"/>
      <c r="H1937" s="471"/>
      <c r="I1937" s="498"/>
      <c r="J1937" s="471"/>
      <c r="K1937" s="88"/>
      <c r="L1937" s="88"/>
      <c r="M1937" s="88"/>
      <c r="N1937" s="89"/>
      <c r="O1937" s="90">
        <v>0</v>
      </c>
      <c r="P1937" s="471"/>
      <c r="Q1937" s="471"/>
      <c r="R1937" s="471"/>
      <c r="S1937" s="480"/>
      <c r="T1937" s="503"/>
    </row>
    <row r="1938" spans="1:20" s="44" customFormat="1" ht="12.75" customHeight="1" x14ac:dyDescent="0.2">
      <c r="A1938" s="457"/>
      <c r="B1938" s="460"/>
      <c r="C1938" s="463"/>
      <c r="D1938" s="460"/>
      <c r="E1938" s="475"/>
      <c r="F1938" s="478"/>
      <c r="G1938" s="501"/>
      <c r="H1938" s="471"/>
      <c r="I1938" s="498"/>
      <c r="J1938" s="471"/>
      <c r="K1938" s="88"/>
      <c r="L1938" s="88"/>
      <c r="M1938" s="88"/>
      <c r="N1938" s="89"/>
      <c r="O1938" s="90">
        <v>0</v>
      </c>
      <c r="P1938" s="471"/>
      <c r="Q1938" s="471"/>
      <c r="R1938" s="471"/>
      <c r="S1938" s="480"/>
      <c r="T1938" s="503"/>
    </row>
    <row r="1939" spans="1:20" s="44" customFormat="1" ht="12.75" customHeight="1" x14ac:dyDescent="0.2">
      <c r="A1939" s="458"/>
      <c r="B1939" s="461"/>
      <c r="C1939" s="464"/>
      <c r="D1939" s="461"/>
      <c r="E1939" s="476"/>
      <c r="F1939" s="479"/>
      <c r="G1939" s="502"/>
      <c r="H1939" s="472"/>
      <c r="I1939" s="499"/>
      <c r="J1939" s="472"/>
      <c r="K1939" s="88"/>
      <c r="L1939" s="88"/>
      <c r="M1939" s="88"/>
      <c r="N1939" s="89"/>
      <c r="O1939" s="90">
        <v>0</v>
      </c>
      <c r="P1939" s="472"/>
      <c r="Q1939" s="472"/>
      <c r="R1939" s="472"/>
      <c r="S1939" s="480"/>
      <c r="T1939" s="503"/>
    </row>
    <row r="1940" spans="1:20" s="44" customFormat="1" ht="12.75" customHeight="1" x14ac:dyDescent="0.2">
      <c r="A1940" s="456"/>
      <c r="B1940" s="459"/>
      <c r="C1940" s="462" t="s">
        <v>1320</v>
      </c>
      <c r="D1940" s="459"/>
      <c r="E1940" s="474"/>
      <c r="F1940" s="477">
        <v>0</v>
      </c>
      <c r="G1940" s="500"/>
      <c r="H1940" s="470">
        <v>0</v>
      </c>
      <c r="I1940" s="497"/>
      <c r="J1940" s="470">
        <v>0</v>
      </c>
      <c r="K1940" s="88"/>
      <c r="L1940" s="88"/>
      <c r="M1940" s="88"/>
      <c r="N1940" s="89"/>
      <c r="O1940" s="90">
        <v>0</v>
      </c>
      <c r="P1940" s="470">
        <v>0</v>
      </c>
      <c r="Q1940" s="470">
        <v>0</v>
      </c>
      <c r="R1940" s="470">
        <v>0</v>
      </c>
      <c r="S1940" s="480"/>
      <c r="T1940" s="481">
        <v>1.1776310982066231E-3</v>
      </c>
    </row>
    <row r="1941" spans="1:20" s="44" customFormat="1" ht="12.75" customHeight="1" x14ac:dyDescent="0.2">
      <c r="A1941" s="457"/>
      <c r="B1941" s="460"/>
      <c r="C1941" s="463"/>
      <c r="D1941" s="460"/>
      <c r="E1941" s="475"/>
      <c r="F1941" s="478"/>
      <c r="G1941" s="501"/>
      <c r="H1941" s="471"/>
      <c r="I1941" s="498"/>
      <c r="J1941" s="471"/>
      <c r="K1941" s="88"/>
      <c r="L1941" s="88"/>
      <c r="M1941" s="88"/>
      <c r="N1941" s="89"/>
      <c r="O1941" s="90">
        <v>0</v>
      </c>
      <c r="P1941" s="471"/>
      <c r="Q1941" s="471"/>
      <c r="R1941" s="471"/>
      <c r="S1941" s="480"/>
      <c r="T1941" s="481"/>
    </row>
    <row r="1942" spans="1:20" s="44" customFormat="1" ht="12.75" customHeight="1" x14ac:dyDescent="0.2">
      <c r="A1942" s="457"/>
      <c r="B1942" s="460"/>
      <c r="C1942" s="463"/>
      <c r="D1942" s="460"/>
      <c r="E1942" s="475"/>
      <c r="F1942" s="478"/>
      <c r="G1942" s="501"/>
      <c r="H1942" s="471"/>
      <c r="I1942" s="498"/>
      <c r="J1942" s="471"/>
      <c r="K1942" s="88"/>
      <c r="L1942" s="88"/>
      <c r="M1942" s="88"/>
      <c r="N1942" s="89"/>
      <c r="O1942" s="90">
        <v>0</v>
      </c>
      <c r="P1942" s="471"/>
      <c r="Q1942" s="471"/>
      <c r="R1942" s="471"/>
      <c r="S1942" s="480"/>
      <c r="T1942" s="481"/>
    </row>
    <row r="1943" spans="1:20" s="44" customFormat="1" ht="12.75" customHeight="1" x14ac:dyDescent="0.2">
      <c r="A1943" s="458"/>
      <c r="B1943" s="461"/>
      <c r="C1943" s="464"/>
      <c r="D1943" s="461"/>
      <c r="E1943" s="476"/>
      <c r="F1943" s="479"/>
      <c r="G1943" s="502"/>
      <c r="H1943" s="472"/>
      <c r="I1943" s="499"/>
      <c r="J1943" s="472"/>
      <c r="K1943" s="88"/>
      <c r="L1943" s="88"/>
      <c r="M1943" s="88"/>
      <c r="N1943" s="89"/>
      <c r="O1943" s="90">
        <v>0</v>
      </c>
      <c r="P1943" s="472"/>
      <c r="Q1943" s="472"/>
      <c r="R1943" s="472"/>
      <c r="S1943" s="480"/>
      <c r="T1943" s="481"/>
    </row>
    <row r="1944" spans="1:20" ht="12.75" customHeight="1" x14ac:dyDescent="0.2">
      <c r="A1944" s="214"/>
      <c r="B1944" s="217"/>
      <c r="C1944" s="425" t="s">
        <v>461</v>
      </c>
      <c r="D1944" s="437"/>
      <c r="E1944" s="339"/>
      <c r="F1944" s="196">
        <v>0</v>
      </c>
      <c r="G1944" s="379"/>
      <c r="H1944" s="200">
        <v>0</v>
      </c>
      <c r="I1944" s="379"/>
      <c r="J1944" s="200">
        <v>0</v>
      </c>
      <c r="K1944" s="47"/>
      <c r="L1944" s="47"/>
      <c r="M1944" s="139"/>
      <c r="N1944" s="139"/>
      <c r="O1944" s="49">
        <v>0</v>
      </c>
      <c r="P1944" s="200">
        <v>0</v>
      </c>
      <c r="Q1944" s="200">
        <v>0</v>
      </c>
      <c r="R1944" s="200">
        <v>0</v>
      </c>
      <c r="S1944" s="211">
        <v>0</v>
      </c>
      <c r="T1944" s="211">
        <v>0</v>
      </c>
    </row>
    <row r="1945" spans="1:20" ht="12.75" customHeight="1" x14ac:dyDescent="0.2">
      <c r="A1945" s="215"/>
      <c r="B1945" s="218"/>
      <c r="C1945" s="426"/>
      <c r="D1945" s="438"/>
      <c r="E1945" s="340"/>
      <c r="F1945" s="197"/>
      <c r="G1945" s="380"/>
      <c r="H1945" s="201"/>
      <c r="I1945" s="380"/>
      <c r="J1945" s="201"/>
      <c r="K1945" s="47"/>
      <c r="L1945" s="47"/>
      <c r="M1945" s="47"/>
      <c r="N1945" s="139"/>
      <c r="O1945" s="49">
        <v>0</v>
      </c>
      <c r="P1945" s="201"/>
      <c r="Q1945" s="201"/>
      <c r="R1945" s="201"/>
      <c r="S1945" s="212"/>
      <c r="T1945" s="212"/>
    </row>
    <row r="1946" spans="1:20" ht="12.75" customHeight="1" x14ac:dyDescent="0.2">
      <c r="A1946" s="215"/>
      <c r="B1946" s="218"/>
      <c r="C1946" s="426"/>
      <c r="D1946" s="438"/>
      <c r="E1946" s="340"/>
      <c r="F1946" s="197"/>
      <c r="G1946" s="380"/>
      <c r="H1946" s="201"/>
      <c r="I1946" s="380"/>
      <c r="J1946" s="201"/>
      <c r="K1946" s="47"/>
      <c r="L1946" s="47"/>
      <c r="M1946" s="50"/>
      <c r="N1946" s="139"/>
      <c r="O1946" s="49">
        <v>0</v>
      </c>
      <c r="P1946" s="201"/>
      <c r="Q1946" s="201"/>
      <c r="R1946" s="201"/>
      <c r="S1946" s="212"/>
      <c r="T1946" s="212"/>
    </row>
    <row r="1947" spans="1:20" ht="12.75" customHeight="1" x14ac:dyDescent="0.2">
      <c r="A1947" s="216"/>
      <c r="B1947" s="219"/>
      <c r="C1947" s="427"/>
      <c r="D1947" s="439"/>
      <c r="E1947" s="341"/>
      <c r="F1947" s="198"/>
      <c r="G1947" s="381"/>
      <c r="H1947" s="202"/>
      <c r="I1947" s="381"/>
      <c r="J1947" s="202"/>
      <c r="K1947" s="47"/>
      <c r="L1947" s="47"/>
      <c r="M1947" s="47"/>
      <c r="N1947" s="139"/>
      <c r="O1947" s="49">
        <v>0</v>
      </c>
      <c r="P1947" s="202"/>
      <c r="Q1947" s="202"/>
      <c r="R1947" s="202"/>
      <c r="S1947" s="213"/>
      <c r="T1947" s="213"/>
    </row>
    <row r="1948" spans="1:20" ht="12.75" customHeight="1" x14ac:dyDescent="0.2">
      <c r="A1948" s="214">
        <v>1</v>
      </c>
      <c r="B1948" s="217" t="s">
        <v>688</v>
      </c>
      <c r="C1948" s="194" t="s">
        <v>1789</v>
      </c>
      <c r="D1948" s="194" t="s">
        <v>1434</v>
      </c>
      <c r="E1948" s="334">
        <v>0.4</v>
      </c>
      <c r="F1948" s="204">
        <v>498.08698434816</v>
      </c>
      <c r="G1948" s="210">
        <v>16.899999999999999</v>
      </c>
      <c r="H1948" s="301">
        <v>32.088029999999996</v>
      </c>
      <c r="I1948" s="199">
        <v>0.6</v>
      </c>
      <c r="J1948" s="301">
        <v>1.413162</v>
      </c>
      <c r="K1948" s="47" t="s">
        <v>59</v>
      </c>
      <c r="L1948" s="47" t="s">
        <v>30</v>
      </c>
      <c r="M1948" s="47">
        <v>12.8</v>
      </c>
      <c r="N1948" s="159">
        <v>0.80600000000000005</v>
      </c>
      <c r="O1948" s="49">
        <v>10.316800000000001</v>
      </c>
      <c r="P1948" s="200">
        <v>199.23479373926401</v>
      </c>
      <c r="Q1948" s="200">
        <v>410.3168</v>
      </c>
      <c r="R1948" s="200">
        <v>464.58579234816</v>
      </c>
      <c r="S1948" s="211"/>
      <c r="T1948" s="211"/>
    </row>
    <row r="1949" spans="1:20" ht="12.75" customHeight="1" x14ac:dyDescent="0.2">
      <c r="A1949" s="215"/>
      <c r="B1949" s="218"/>
      <c r="C1949" s="194"/>
      <c r="D1949" s="193"/>
      <c r="E1949" s="334"/>
      <c r="F1949" s="204"/>
      <c r="G1949" s="210"/>
      <c r="H1949" s="301"/>
      <c r="I1949" s="199"/>
      <c r="J1949" s="301"/>
      <c r="K1949" s="105" t="s">
        <v>588</v>
      </c>
      <c r="L1949" s="105" t="s">
        <v>28</v>
      </c>
      <c r="M1949" s="105">
        <v>1</v>
      </c>
      <c r="N1949" s="157">
        <v>400</v>
      </c>
      <c r="O1949" s="49">
        <v>400</v>
      </c>
      <c r="P1949" s="201"/>
      <c r="Q1949" s="201"/>
      <c r="R1949" s="201"/>
      <c r="S1949" s="212"/>
      <c r="T1949" s="212"/>
    </row>
    <row r="1950" spans="1:20" ht="12.75" customHeight="1" x14ac:dyDescent="0.2">
      <c r="A1950" s="215"/>
      <c r="B1950" s="218"/>
      <c r="C1950" s="194"/>
      <c r="D1950" s="193"/>
      <c r="E1950" s="334"/>
      <c r="F1950" s="204"/>
      <c r="G1950" s="210"/>
      <c r="H1950" s="301"/>
      <c r="I1950" s="199"/>
      <c r="J1950" s="301"/>
      <c r="K1950" s="105"/>
      <c r="L1950" s="105"/>
      <c r="M1950" s="105"/>
      <c r="N1950" s="157"/>
      <c r="O1950" s="49">
        <v>0</v>
      </c>
      <c r="P1950" s="201"/>
      <c r="Q1950" s="201"/>
      <c r="R1950" s="201"/>
      <c r="S1950" s="212"/>
      <c r="T1950" s="212"/>
    </row>
    <row r="1951" spans="1:20" ht="12.75" customHeight="1" x14ac:dyDescent="0.2">
      <c r="A1951" s="216"/>
      <c r="B1951" s="219"/>
      <c r="C1951" s="194"/>
      <c r="D1951" s="193"/>
      <c r="E1951" s="334"/>
      <c r="F1951" s="204"/>
      <c r="G1951" s="210"/>
      <c r="H1951" s="301"/>
      <c r="I1951" s="199"/>
      <c r="J1951" s="301"/>
      <c r="K1951" s="105"/>
      <c r="L1951" s="105"/>
      <c r="M1951" s="105"/>
      <c r="N1951" s="157"/>
      <c r="O1951" s="49">
        <v>0</v>
      </c>
      <c r="P1951" s="202"/>
      <c r="Q1951" s="202"/>
      <c r="R1951" s="202"/>
      <c r="S1951" s="213"/>
      <c r="T1951" s="213"/>
    </row>
    <row r="1952" spans="1:20" ht="12.75" customHeight="1" x14ac:dyDescent="0.2">
      <c r="A1952" s="214">
        <v>2</v>
      </c>
      <c r="B1952" s="440" t="s">
        <v>61</v>
      </c>
      <c r="C1952" s="440" t="s">
        <v>1790</v>
      </c>
      <c r="D1952" s="217" t="s">
        <v>1296</v>
      </c>
      <c r="E1952" s="334">
        <v>95</v>
      </c>
      <c r="F1952" s="204">
        <v>0.62707541939159994</v>
      </c>
      <c r="G1952" s="335">
        <v>0.214</v>
      </c>
      <c r="H1952" s="301">
        <v>0.40632180000000001</v>
      </c>
      <c r="I1952" s="442">
        <v>2.9999999999999997E-4</v>
      </c>
      <c r="J1952" s="301">
        <v>7.0658099999999985E-4</v>
      </c>
      <c r="K1952" s="105" t="s">
        <v>51</v>
      </c>
      <c r="L1952" s="105" t="s">
        <v>30</v>
      </c>
      <c r="M1952" s="105">
        <v>2E-3</v>
      </c>
      <c r="N1952" s="20">
        <v>1.012</v>
      </c>
      <c r="O1952" s="49">
        <v>2.0240000000000002E-3</v>
      </c>
      <c r="P1952" s="200">
        <v>59.572164842201992</v>
      </c>
      <c r="Q1952" s="200">
        <v>0.19434299999999999</v>
      </c>
      <c r="R1952" s="200">
        <v>0.22004703839159998</v>
      </c>
      <c r="S1952" s="211"/>
      <c r="T1952" s="205"/>
    </row>
    <row r="1953" spans="1:20" ht="12.75" customHeight="1" x14ac:dyDescent="0.2">
      <c r="A1953" s="215"/>
      <c r="B1953" s="440"/>
      <c r="C1953" s="440"/>
      <c r="D1953" s="218"/>
      <c r="E1953" s="334"/>
      <c r="F1953" s="204"/>
      <c r="G1953" s="335"/>
      <c r="H1953" s="301"/>
      <c r="I1953" s="442"/>
      <c r="J1953" s="301"/>
      <c r="K1953" s="105" t="s">
        <v>52</v>
      </c>
      <c r="L1953" s="105" t="s">
        <v>30</v>
      </c>
      <c r="M1953" s="105">
        <v>0.24399999999999999</v>
      </c>
      <c r="N1953" s="20">
        <v>0.7</v>
      </c>
      <c r="O1953" s="49">
        <v>0.17079999999999998</v>
      </c>
      <c r="P1953" s="201"/>
      <c r="Q1953" s="201"/>
      <c r="R1953" s="201"/>
      <c r="S1953" s="212"/>
      <c r="T1953" s="205"/>
    </row>
    <row r="1954" spans="1:20" ht="12.75" customHeight="1" x14ac:dyDescent="0.2">
      <c r="A1954" s="215"/>
      <c r="B1954" s="440"/>
      <c r="C1954" s="440"/>
      <c r="D1954" s="218"/>
      <c r="E1954" s="334"/>
      <c r="F1954" s="204"/>
      <c r="G1954" s="335"/>
      <c r="H1954" s="301"/>
      <c r="I1954" s="442"/>
      <c r="J1954" s="301"/>
      <c r="K1954" s="105" t="s">
        <v>53</v>
      </c>
      <c r="L1954" s="105" t="s">
        <v>30</v>
      </c>
      <c r="M1954" s="105">
        <v>2.7E-2</v>
      </c>
      <c r="N1954" s="154">
        <v>0.79700000000000004</v>
      </c>
      <c r="O1954" s="49">
        <v>2.1519E-2</v>
      </c>
      <c r="P1954" s="201"/>
      <c r="Q1954" s="201"/>
      <c r="R1954" s="201"/>
      <c r="S1954" s="212"/>
      <c r="T1954" s="205"/>
    </row>
    <row r="1955" spans="1:20" ht="12.75" customHeight="1" x14ac:dyDescent="0.2">
      <c r="A1955" s="216"/>
      <c r="B1955" s="440"/>
      <c r="C1955" s="440"/>
      <c r="D1955" s="219"/>
      <c r="E1955" s="334"/>
      <c r="F1955" s="204"/>
      <c r="G1955" s="335"/>
      <c r="H1955" s="301"/>
      <c r="I1955" s="442"/>
      <c r="J1955" s="301"/>
      <c r="K1955" s="105"/>
      <c r="L1955" s="105"/>
      <c r="M1955" s="105"/>
      <c r="N1955" s="157"/>
      <c r="O1955" s="49">
        <v>0</v>
      </c>
      <c r="P1955" s="202"/>
      <c r="Q1955" s="202"/>
      <c r="R1955" s="202"/>
      <c r="S1955" s="213"/>
      <c r="T1955" s="205"/>
    </row>
    <row r="1956" spans="1:20" ht="12.75" customHeight="1" x14ac:dyDescent="0.2">
      <c r="A1956" s="214">
        <v>3</v>
      </c>
      <c r="B1956" s="440" t="s">
        <v>61</v>
      </c>
      <c r="C1956" s="440" t="s">
        <v>1791</v>
      </c>
      <c r="D1956" s="217" t="s">
        <v>1296</v>
      </c>
      <c r="E1956" s="334">
        <v>36</v>
      </c>
      <c r="F1956" s="204">
        <v>0.62707541939159994</v>
      </c>
      <c r="G1956" s="335">
        <v>0.214</v>
      </c>
      <c r="H1956" s="301">
        <v>0.40632180000000001</v>
      </c>
      <c r="I1956" s="442">
        <v>2.9999999999999997E-4</v>
      </c>
      <c r="J1956" s="301">
        <v>7.0658099999999985E-4</v>
      </c>
      <c r="K1956" s="105" t="s">
        <v>51</v>
      </c>
      <c r="L1956" s="105" t="s">
        <v>30</v>
      </c>
      <c r="M1956" s="105">
        <v>2E-3</v>
      </c>
      <c r="N1956" s="20">
        <v>1.012</v>
      </c>
      <c r="O1956" s="49">
        <v>2.0240000000000002E-3</v>
      </c>
      <c r="P1956" s="200">
        <v>22.574715098097599</v>
      </c>
      <c r="Q1956" s="200">
        <v>0.19434299999999999</v>
      </c>
      <c r="R1956" s="200">
        <v>0.22004703839159998</v>
      </c>
      <c r="S1956" s="211"/>
      <c r="T1956" s="205"/>
    </row>
    <row r="1957" spans="1:20" ht="12.75" customHeight="1" x14ac:dyDescent="0.2">
      <c r="A1957" s="215"/>
      <c r="B1957" s="440"/>
      <c r="C1957" s="440"/>
      <c r="D1957" s="218"/>
      <c r="E1957" s="334"/>
      <c r="F1957" s="204"/>
      <c r="G1957" s="335"/>
      <c r="H1957" s="301"/>
      <c r="I1957" s="442"/>
      <c r="J1957" s="301"/>
      <c r="K1957" s="105" t="s">
        <v>52</v>
      </c>
      <c r="L1957" s="105" t="s">
        <v>30</v>
      </c>
      <c r="M1957" s="105">
        <v>0.24399999999999999</v>
      </c>
      <c r="N1957" s="20">
        <v>0.7</v>
      </c>
      <c r="O1957" s="49">
        <v>0.17079999999999998</v>
      </c>
      <c r="P1957" s="201"/>
      <c r="Q1957" s="201"/>
      <c r="R1957" s="201"/>
      <c r="S1957" s="212"/>
      <c r="T1957" s="205"/>
    </row>
    <row r="1958" spans="1:20" ht="12.75" customHeight="1" x14ac:dyDescent="0.2">
      <c r="A1958" s="215"/>
      <c r="B1958" s="440"/>
      <c r="C1958" s="440"/>
      <c r="D1958" s="218"/>
      <c r="E1958" s="334"/>
      <c r="F1958" s="204"/>
      <c r="G1958" s="335"/>
      <c r="H1958" s="301"/>
      <c r="I1958" s="442"/>
      <c r="J1958" s="301"/>
      <c r="K1958" s="105" t="s">
        <v>53</v>
      </c>
      <c r="L1958" s="105" t="s">
        <v>30</v>
      </c>
      <c r="M1958" s="105">
        <v>2.7E-2</v>
      </c>
      <c r="N1958" s="154">
        <v>0.79700000000000004</v>
      </c>
      <c r="O1958" s="49">
        <v>2.1519E-2</v>
      </c>
      <c r="P1958" s="201"/>
      <c r="Q1958" s="201"/>
      <c r="R1958" s="201"/>
      <c r="S1958" s="212"/>
      <c r="T1958" s="205"/>
    </row>
    <row r="1959" spans="1:20" ht="12.75" customHeight="1" x14ac:dyDescent="0.2">
      <c r="A1959" s="216"/>
      <c r="B1959" s="440"/>
      <c r="C1959" s="440"/>
      <c r="D1959" s="219"/>
      <c r="E1959" s="334"/>
      <c r="F1959" s="204"/>
      <c r="G1959" s="335"/>
      <c r="H1959" s="301"/>
      <c r="I1959" s="442"/>
      <c r="J1959" s="301"/>
      <c r="K1959" s="105"/>
      <c r="L1959" s="105"/>
      <c r="M1959" s="105"/>
      <c r="N1959" s="157"/>
      <c r="O1959" s="49">
        <v>0</v>
      </c>
      <c r="P1959" s="202"/>
      <c r="Q1959" s="202"/>
      <c r="R1959" s="202"/>
      <c r="S1959" s="213"/>
      <c r="T1959" s="205"/>
    </row>
    <row r="1960" spans="1:20" ht="12.75" customHeight="1" x14ac:dyDescent="0.2">
      <c r="A1960" s="214">
        <v>4</v>
      </c>
      <c r="B1960" s="194" t="s">
        <v>591</v>
      </c>
      <c r="C1960" s="194" t="s">
        <v>1792</v>
      </c>
      <c r="D1960" s="217" t="s">
        <v>1297</v>
      </c>
      <c r="E1960" s="206">
        <v>34.049999999999997</v>
      </c>
      <c r="F1960" s="204">
        <v>0.401689407</v>
      </c>
      <c r="G1960" s="344">
        <v>8.0000000000000002E-3</v>
      </c>
      <c r="H1960" s="301">
        <v>1.5189600000000001E-2</v>
      </c>
      <c r="I1960" s="300">
        <v>0.1641</v>
      </c>
      <c r="J1960" s="301">
        <v>0.38649980699999997</v>
      </c>
      <c r="K1960" s="47"/>
      <c r="L1960" s="47"/>
      <c r="M1960" s="47"/>
      <c r="N1960" s="154"/>
      <c r="O1960" s="49">
        <v>0</v>
      </c>
      <c r="P1960" s="200">
        <v>13.677524308349998</v>
      </c>
      <c r="Q1960" s="200">
        <v>0</v>
      </c>
      <c r="R1960" s="200">
        <v>0</v>
      </c>
      <c r="S1960" s="211"/>
      <c r="T1960" s="205"/>
    </row>
    <row r="1961" spans="1:20" ht="12.75" customHeight="1" x14ac:dyDescent="0.2">
      <c r="A1961" s="215"/>
      <c r="B1961" s="194"/>
      <c r="C1961" s="194"/>
      <c r="D1961" s="218"/>
      <c r="E1961" s="206"/>
      <c r="F1961" s="204"/>
      <c r="G1961" s="344"/>
      <c r="H1961" s="301"/>
      <c r="I1961" s="300"/>
      <c r="J1961" s="301"/>
      <c r="K1961" s="47"/>
      <c r="L1961" s="47"/>
      <c r="M1961" s="47"/>
      <c r="N1961" s="154"/>
      <c r="O1961" s="49">
        <v>0</v>
      </c>
      <c r="P1961" s="201"/>
      <c r="Q1961" s="201"/>
      <c r="R1961" s="201"/>
      <c r="S1961" s="212"/>
      <c r="T1961" s="205"/>
    </row>
    <row r="1962" spans="1:20" ht="12.75" customHeight="1" x14ac:dyDescent="0.2">
      <c r="A1962" s="215"/>
      <c r="B1962" s="194"/>
      <c r="C1962" s="194"/>
      <c r="D1962" s="218"/>
      <c r="E1962" s="206"/>
      <c r="F1962" s="204"/>
      <c r="G1962" s="344"/>
      <c r="H1962" s="301"/>
      <c r="I1962" s="300"/>
      <c r="J1962" s="301"/>
      <c r="K1962" s="47"/>
      <c r="L1962" s="47"/>
      <c r="M1962" s="10"/>
      <c r="N1962" s="106"/>
      <c r="O1962" s="49">
        <v>0</v>
      </c>
      <c r="P1962" s="201"/>
      <c r="Q1962" s="201"/>
      <c r="R1962" s="201"/>
      <c r="S1962" s="212"/>
      <c r="T1962" s="205"/>
    </row>
    <row r="1963" spans="1:20" ht="12.75" customHeight="1" x14ac:dyDescent="0.2">
      <c r="A1963" s="216"/>
      <c r="B1963" s="194"/>
      <c r="C1963" s="194"/>
      <c r="D1963" s="219"/>
      <c r="E1963" s="206"/>
      <c r="F1963" s="204"/>
      <c r="G1963" s="344"/>
      <c r="H1963" s="301"/>
      <c r="I1963" s="300"/>
      <c r="J1963" s="301"/>
      <c r="K1963" s="47"/>
      <c r="L1963" s="47"/>
      <c r="M1963" s="47"/>
      <c r="N1963" s="154"/>
      <c r="O1963" s="49">
        <v>0</v>
      </c>
      <c r="P1963" s="202"/>
      <c r="Q1963" s="202"/>
      <c r="R1963" s="202"/>
      <c r="S1963" s="213"/>
      <c r="T1963" s="205"/>
    </row>
    <row r="1964" spans="1:20" ht="12.75" customHeight="1" x14ac:dyDescent="0.2">
      <c r="A1964" s="214">
        <v>5</v>
      </c>
      <c r="B1964" s="194" t="s">
        <v>593</v>
      </c>
      <c r="C1964" s="194" t="s">
        <v>1793</v>
      </c>
      <c r="D1964" s="194" t="s">
        <v>1434</v>
      </c>
      <c r="E1964" s="206">
        <v>40.86</v>
      </c>
      <c r="F1964" s="204">
        <v>5.6290953000000004</v>
      </c>
      <c r="G1964" s="199"/>
      <c r="H1964" s="301">
        <v>0</v>
      </c>
      <c r="I1964" s="410">
        <v>2.39</v>
      </c>
      <c r="J1964" s="301">
        <v>5.6290953000000004</v>
      </c>
      <c r="K1964" s="47"/>
      <c r="L1964" s="47"/>
      <c r="M1964" s="47"/>
      <c r="N1964" s="154"/>
      <c r="O1964" s="49">
        <v>0</v>
      </c>
      <c r="P1964" s="200">
        <v>230.00483395800001</v>
      </c>
      <c r="Q1964" s="200">
        <v>0</v>
      </c>
      <c r="R1964" s="200">
        <v>0</v>
      </c>
      <c r="S1964" s="211"/>
      <c r="T1964" s="205"/>
    </row>
    <row r="1965" spans="1:20" ht="12.75" customHeight="1" x14ac:dyDescent="0.2">
      <c r="A1965" s="215"/>
      <c r="B1965" s="194"/>
      <c r="C1965" s="194"/>
      <c r="D1965" s="193"/>
      <c r="E1965" s="206"/>
      <c r="F1965" s="204"/>
      <c r="G1965" s="199"/>
      <c r="H1965" s="301"/>
      <c r="I1965" s="410"/>
      <c r="J1965" s="301"/>
      <c r="K1965" s="47"/>
      <c r="L1965" s="47"/>
      <c r="M1965" s="47"/>
      <c r="N1965" s="154"/>
      <c r="O1965" s="49">
        <v>0</v>
      </c>
      <c r="P1965" s="201"/>
      <c r="Q1965" s="201"/>
      <c r="R1965" s="201"/>
      <c r="S1965" s="212"/>
      <c r="T1965" s="205"/>
    </row>
    <row r="1966" spans="1:20" ht="12.75" customHeight="1" x14ac:dyDescent="0.2">
      <c r="A1966" s="215"/>
      <c r="B1966" s="194"/>
      <c r="C1966" s="194"/>
      <c r="D1966" s="193"/>
      <c r="E1966" s="206"/>
      <c r="F1966" s="204"/>
      <c r="G1966" s="199"/>
      <c r="H1966" s="301"/>
      <c r="I1966" s="410"/>
      <c r="J1966" s="301"/>
      <c r="K1966" s="47"/>
      <c r="L1966" s="47"/>
      <c r="M1966" s="10"/>
      <c r="N1966" s="106"/>
      <c r="O1966" s="49">
        <v>0</v>
      </c>
      <c r="P1966" s="201"/>
      <c r="Q1966" s="201"/>
      <c r="R1966" s="201"/>
      <c r="S1966" s="212"/>
      <c r="T1966" s="205"/>
    </row>
    <row r="1967" spans="1:20" ht="12.75" customHeight="1" x14ac:dyDescent="0.2">
      <c r="A1967" s="216"/>
      <c r="B1967" s="194"/>
      <c r="C1967" s="194"/>
      <c r="D1967" s="193"/>
      <c r="E1967" s="206"/>
      <c r="F1967" s="204"/>
      <c r="G1967" s="199"/>
      <c r="H1967" s="301"/>
      <c r="I1967" s="410"/>
      <c r="J1967" s="301"/>
      <c r="K1967" s="47"/>
      <c r="L1967" s="47"/>
      <c r="M1967" s="47"/>
      <c r="N1967" s="154"/>
      <c r="O1967" s="49">
        <v>0</v>
      </c>
      <c r="P1967" s="202"/>
      <c r="Q1967" s="202"/>
      <c r="R1967" s="202"/>
      <c r="S1967" s="213"/>
      <c r="T1967" s="205"/>
    </row>
    <row r="1968" spans="1:20" ht="12.75" customHeight="1" x14ac:dyDescent="0.2">
      <c r="A1968" s="214">
        <v>6</v>
      </c>
      <c r="B1968" s="194" t="s">
        <v>595</v>
      </c>
      <c r="C1968" s="194" t="s">
        <v>1794</v>
      </c>
      <c r="D1968" s="217" t="s">
        <v>1296</v>
      </c>
      <c r="E1968" s="206">
        <v>227</v>
      </c>
      <c r="F1968" s="204">
        <v>1.5949474499999998</v>
      </c>
      <c r="G1968" s="199">
        <v>0.32500000000000001</v>
      </c>
      <c r="H1968" s="301">
        <v>0.61707749999999995</v>
      </c>
      <c r="I1968" s="344">
        <v>0.29499999999999998</v>
      </c>
      <c r="J1968" s="301">
        <v>0.69480464999999991</v>
      </c>
      <c r="K1968" s="47" t="s">
        <v>596</v>
      </c>
      <c r="L1968" s="47" t="s">
        <v>33</v>
      </c>
      <c r="M1968" s="47">
        <v>0.1</v>
      </c>
      <c r="N1968" s="154">
        <v>2.5</v>
      </c>
      <c r="O1968" s="49">
        <v>0.25</v>
      </c>
      <c r="P1968" s="200">
        <v>362.05307114999994</v>
      </c>
      <c r="Q1968" s="200">
        <v>0.25</v>
      </c>
      <c r="R1968" s="200">
        <v>0.28306530000000002</v>
      </c>
      <c r="S1968" s="211"/>
      <c r="T1968" s="205"/>
    </row>
    <row r="1969" spans="1:20" ht="12.75" customHeight="1" x14ac:dyDescent="0.2">
      <c r="A1969" s="215"/>
      <c r="B1969" s="194"/>
      <c r="C1969" s="194"/>
      <c r="D1969" s="218"/>
      <c r="E1969" s="206"/>
      <c r="F1969" s="204"/>
      <c r="G1969" s="199"/>
      <c r="H1969" s="301"/>
      <c r="I1969" s="344"/>
      <c r="J1969" s="301"/>
      <c r="K1969" s="47"/>
      <c r="L1969" s="47"/>
      <c r="M1969" s="47"/>
      <c r="N1969" s="154"/>
      <c r="O1969" s="49">
        <v>0</v>
      </c>
      <c r="P1969" s="201"/>
      <c r="Q1969" s="201"/>
      <c r="R1969" s="201"/>
      <c r="S1969" s="212"/>
      <c r="T1969" s="205"/>
    </row>
    <row r="1970" spans="1:20" ht="12.75" customHeight="1" x14ac:dyDescent="0.2">
      <c r="A1970" s="215"/>
      <c r="B1970" s="194"/>
      <c r="C1970" s="194"/>
      <c r="D1970" s="218"/>
      <c r="E1970" s="206"/>
      <c r="F1970" s="204"/>
      <c r="G1970" s="199"/>
      <c r="H1970" s="301"/>
      <c r="I1970" s="344"/>
      <c r="J1970" s="301"/>
      <c r="K1970" s="47"/>
      <c r="L1970" s="47"/>
      <c r="M1970" s="10"/>
      <c r="N1970" s="106"/>
      <c r="O1970" s="49">
        <v>0</v>
      </c>
      <c r="P1970" s="201"/>
      <c r="Q1970" s="201"/>
      <c r="R1970" s="201"/>
      <c r="S1970" s="212"/>
      <c r="T1970" s="205"/>
    </row>
    <row r="1971" spans="1:20" ht="12.75" customHeight="1" x14ac:dyDescent="0.2">
      <c r="A1971" s="216"/>
      <c r="B1971" s="194"/>
      <c r="C1971" s="194"/>
      <c r="D1971" s="219"/>
      <c r="E1971" s="206"/>
      <c r="F1971" s="204"/>
      <c r="G1971" s="199"/>
      <c r="H1971" s="301"/>
      <c r="I1971" s="344"/>
      <c r="J1971" s="301"/>
      <c r="K1971" s="47"/>
      <c r="L1971" s="47"/>
      <c r="M1971" s="47"/>
      <c r="N1971" s="154"/>
      <c r="O1971" s="49">
        <v>0</v>
      </c>
      <c r="P1971" s="202"/>
      <c r="Q1971" s="202"/>
      <c r="R1971" s="202"/>
      <c r="S1971" s="213"/>
      <c r="T1971" s="205"/>
    </row>
    <row r="1972" spans="1:20" ht="12.75" customHeight="1" x14ac:dyDescent="0.2">
      <c r="A1972" s="214">
        <v>7</v>
      </c>
      <c r="B1972" s="194" t="s">
        <v>597</v>
      </c>
      <c r="C1972" s="194" t="s">
        <v>1795</v>
      </c>
      <c r="D1972" s="217" t="s">
        <v>1296</v>
      </c>
      <c r="E1972" s="206">
        <v>227</v>
      </c>
      <c r="F1972" s="204">
        <v>0.17088300000000001</v>
      </c>
      <c r="G1972" s="199">
        <v>0.09</v>
      </c>
      <c r="H1972" s="301">
        <v>0.17088300000000001</v>
      </c>
      <c r="I1972" s="410"/>
      <c r="J1972" s="301">
        <v>0</v>
      </c>
      <c r="K1972" s="47"/>
      <c r="L1972" s="47"/>
      <c r="M1972" s="47"/>
      <c r="N1972" s="154"/>
      <c r="O1972" s="49">
        <v>0</v>
      </c>
      <c r="P1972" s="200">
        <v>38.790441000000001</v>
      </c>
      <c r="Q1972" s="200">
        <v>0</v>
      </c>
      <c r="R1972" s="200">
        <v>0</v>
      </c>
      <c r="S1972" s="211"/>
      <c r="T1972" s="205"/>
    </row>
    <row r="1973" spans="1:20" ht="12.75" customHeight="1" x14ac:dyDescent="0.2">
      <c r="A1973" s="215"/>
      <c r="B1973" s="194"/>
      <c r="C1973" s="194"/>
      <c r="D1973" s="218"/>
      <c r="E1973" s="206"/>
      <c r="F1973" s="204"/>
      <c r="G1973" s="199"/>
      <c r="H1973" s="301"/>
      <c r="I1973" s="410"/>
      <c r="J1973" s="301"/>
      <c r="K1973" s="47"/>
      <c r="L1973" s="47"/>
      <c r="M1973" s="47"/>
      <c r="N1973" s="154"/>
      <c r="O1973" s="49">
        <v>0</v>
      </c>
      <c r="P1973" s="201"/>
      <c r="Q1973" s="201"/>
      <c r="R1973" s="201"/>
      <c r="S1973" s="212"/>
      <c r="T1973" s="205"/>
    </row>
    <row r="1974" spans="1:20" ht="12.75" customHeight="1" x14ac:dyDescent="0.2">
      <c r="A1974" s="215"/>
      <c r="B1974" s="194"/>
      <c r="C1974" s="194"/>
      <c r="D1974" s="218"/>
      <c r="E1974" s="206"/>
      <c r="F1974" s="204"/>
      <c r="G1974" s="199"/>
      <c r="H1974" s="301"/>
      <c r="I1974" s="410"/>
      <c r="J1974" s="301"/>
      <c r="K1974" s="47"/>
      <c r="L1974" s="47"/>
      <c r="M1974" s="10"/>
      <c r="N1974" s="106"/>
      <c r="O1974" s="49">
        <v>0</v>
      </c>
      <c r="P1974" s="201"/>
      <c r="Q1974" s="201"/>
      <c r="R1974" s="201"/>
      <c r="S1974" s="212"/>
      <c r="T1974" s="205"/>
    </row>
    <row r="1975" spans="1:20" ht="12.75" customHeight="1" x14ac:dyDescent="0.2">
      <c r="A1975" s="216"/>
      <c r="B1975" s="194"/>
      <c r="C1975" s="194"/>
      <c r="D1975" s="219"/>
      <c r="E1975" s="206"/>
      <c r="F1975" s="204"/>
      <c r="G1975" s="199"/>
      <c r="H1975" s="301"/>
      <c r="I1975" s="410"/>
      <c r="J1975" s="301"/>
      <c r="K1975" s="47"/>
      <c r="L1975" s="47"/>
      <c r="M1975" s="47"/>
      <c r="N1975" s="154"/>
      <c r="O1975" s="49">
        <v>0</v>
      </c>
      <c r="P1975" s="202"/>
      <c r="Q1975" s="202"/>
      <c r="R1975" s="202"/>
      <c r="S1975" s="213"/>
      <c r="T1975" s="205"/>
    </row>
    <row r="1976" spans="1:20" ht="12.75" customHeight="1" x14ac:dyDescent="0.2">
      <c r="A1976" s="214">
        <v>8</v>
      </c>
      <c r="B1976" s="194" t="s">
        <v>599</v>
      </c>
      <c r="C1976" s="194" t="s">
        <v>1796</v>
      </c>
      <c r="D1976" s="217" t="s">
        <v>1296</v>
      </c>
      <c r="E1976" s="206">
        <v>227</v>
      </c>
      <c r="F1976" s="204">
        <v>0.24409425000000004</v>
      </c>
      <c r="G1976" s="199">
        <v>2.4199999999999999E-2</v>
      </c>
      <c r="H1976" s="301">
        <v>4.5948540000000003E-2</v>
      </c>
      <c r="I1976" s="410"/>
      <c r="J1976" s="301">
        <v>0</v>
      </c>
      <c r="K1976" s="47" t="s">
        <v>601</v>
      </c>
      <c r="L1976" s="47" t="s">
        <v>30</v>
      </c>
      <c r="M1976" s="47">
        <v>3.5000000000000003E-2</v>
      </c>
      <c r="N1976" s="154">
        <v>5</v>
      </c>
      <c r="O1976" s="49">
        <v>0.17500000000000002</v>
      </c>
      <c r="P1976" s="200">
        <v>55.409394750000011</v>
      </c>
      <c r="Q1976" s="200">
        <v>0.17500000000000002</v>
      </c>
      <c r="R1976" s="200">
        <v>0.19814571000000003</v>
      </c>
      <c r="S1976" s="211"/>
      <c r="T1976" s="205"/>
    </row>
    <row r="1977" spans="1:20" ht="12.75" customHeight="1" x14ac:dyDescent="0.2">
      <c r="A1977" s="215"/>
      <c r="B1977" s="194"/>
      <c r="C1977" s="194"/>
      <c r="D1977" s="218"/>
      <c r="E1977" s="206"/>
      <c r="F1977" s="204"/>
      <c r="G1977" s="199"/>
      <c r="H1977" s="301"/>
      <c r="I1977" s="410"/>
      <c r="J1977" s="301"/>
      <c r="K1977" s="47"/>
      <c r="L1977" s="47"/>
      <c r="M1977" s="47"/>
      <c r="N1977" s="154"/>
      <c r="O1977" s="49">
        <v>0</v>
      </c>
      <c r="P1977" s="201"/>
      <c r="Q1977" s="201"/>
      <c r="R1977" s="201"/>
      <c r="S1977" s="212"/>
      <c r="T1977" s="205"/>
    </row>
    <row r="1978" spans="1:20" ht="12.75" customHeight="1" x14ac:dyDescent="0.2">
      <c r="A1978" s="215"/>
      <c r="B1978" s="194"/>
      <c r="C1978" s="194"/>
      <c r="D1978" s="218"/>
      <c r="E1978" s="206"/>
      <c r="F1978" s="204"/>
      <c r="G1978" s="199"/>
      <c r="H1978" s="301"/>
      <c r="I1978" s="410"/>
      <c r="J1978" s="301"/>
      <c r="K1978" s="47"/>
      <c r="L1978" s="47"/>
      <c r="M1978" s="10"/>
      <c r="N1978" s="106"/>
      <c r="O1978" s="49">
        <v>0</v>
      </c>
      <c r="P1978" s="201"/>
      <c r="Q1978" s="201"/>
      <c r="R1978" s="201"/>
      <c r="S1978" s="212"/>
      <c r="T1978" s="205"/>
    </row>
    <row r="1979" spans="1:20" ht="12.75" customHeight="1" x14ac:dyDescent="0.2">
      <c r="A1979" s="216"/>
      <c r="B1979" s="194"/>
      <c r="C1979" s="194"/>
      <c r="D1979" s="219"/>
      <c r="E1979" s="206"/>
      <c r="F1979" s="204"/>
      <c r="G1979" s="199"/>
      <c r="H1979" s="301"/>
      <c r="I1979" s="410"/>
      <c r="J1979" s="301"/>
      <c r="K1979" s="47"/>
      <c r="L1979" s="47"/>
      <c r="M1979" s="47"/>
      <c r="N1979" s="154"/>
      <c r="O1979" s="49">
        <v>0</v>
      </c>
      <c r="P1979" s="202"/>
      <c r="Q1979" s="202"/>
      <c r="R1979" s="202"/>
      <c r="S1979" s="213"/>
      <c r="T1979" s="205"/>
    </row>
    <row r="1980" spans="1:20" s="44" customFormat="1" ht="12.75" customHeight="1" x14ac:dyDescent="0.2">
      <c r="A1980" s="456"/>
      <c r="B1980" s="459"/>
      <c r="C1980" s="462" t="s">
        <v>1319</v>
      </c>
      <c r="D1980" s="459"/>
      <c r="E1980" s="474"/>
      <c r="F1980" s="477">
        <v>0</v>
      </c>
      <c r="G1980" s="500"/>
      <c r="H1980" s="470">
        <v>0</v>
      </c>
      <c r="I1980" s="497"/>
      <c r="J1980" s="470">
        <v>0</v>
      </c>
      <c r="K1980" s="88"/>
      <c r="L1980" s="88"/>
      <c r="M1980" s="88"/>
      <c r="N1980" s="89"/>
      <c r="O1980" s="90">
        <v>0</v>
      </c>
      <c r="P1980" s="470">
        <v>0</v>
      </c>
      <c r="Q1980" s="470">
        <v>0</v>
      </c>
      <c r="R1980" s="470">
        <v>0</v>
      </c>
      <c r="S1980" s="480"/>
      <c r="T1980" s="503"/>
    </row>
    <row r="1981" spans="1:20" s="44" customFormat="1" ht="12.75" customHeight="1" x14ac:dyDescent="0.2">
      <c r="A1981" s="457"/>
      <c r="B1981" s="460"/>
      <c r="C1981" s="463"/>
      <c r="D1981" s="460"/>
      <c r="E1981" s="475"/>
      <c r="F1981" s="478"/>
      <c r="G1981" s="501"/>
      <c r="H1981" s="471"/>
      <c r="I1981" s="498"/>
      <c r="J1981" s="471"/>
      <c r="K1981" s="88"/>
      <c r="L1981" s="88"/>
      <c r="M1981" s="88"/>
      <c r="N1981" s="89"/>
      <c r="O1981" s="90">
        <v>0</v>
      </c>
      <c r="P1981" s="471"/>
      <c r="Q1981" s="471"/>
      <c r="R1981" s="471"/>
      <c r="S1981" s="480"/>
      <c r="T1981" s="503"/>
    </row>
    <row r="1982" spans="1:20" s="44" customFormat="1" ht="12.75" customHeight="1" x14ac:dyDescent="0.2">
      <c r="A1982" s="457"/>
      <c r="B1982" s="460"/>
      <c r="C1982" s="463"/>
      <c r="D1982" s="460"/>
      <c r="E1982" s="475"/>
      <c r="F1982" s="478"/>
      <c r="G1982" s="501"/>
      <c r="H1982" s="471"/>
      <c r="I1982" s="498"/>
      <c r="J1982" s="471"/>
      <c r="K1982" s="88"/>
      <c r="L1982" s="88"/>
      <c r="M1982" s="88"/>
      <c r="N1982" s="89"/>
      <c r="O1982" s="90">
        <v>0</v>
      </c>
      <c r="P1982" s="471"/>
      <c r="Q1982" s="471"/>
      <c r="R1982" s="471"/>
      <c r="S1982" s="480"/>
      <c r="T1982" s="503"/>
    </row>
    <row r="1983" spans="1:20" s="44" customFormat="1" ht="12.75" customHeight="1" x14ac:dyDescent="0.2">
      <c r="A1983" s="458"/>
      <c r="B1983" s="461"/>
      <c r="C1983" s="464"/>
      <c r="D1983" s="461"/>
      <c r="E1983" s="476"/>
      <c r="F1983" s="479"/>
      <c r="G1983" s="502"/>
      <c r="H1983" s="472"/>
      <c r="I1983" s="499"/>
      <c r="J1983" s="472"/>
      <c r="K1983" s="88"/>
      <c r="L1983" s="88"/>
      <c r="M1983" s="88"/>
      <c r="N1983" s="89"/>
      <c r="O1983" s="90">
        <v>0</v>
      </c>
      <c r="P1983" s="472"/>
      <c r="Q1983" s="472"/>
      <c r="R1983" s="472"/>
      <c r="S1983" s="480"/>
      <c r="T1983" s="503"/>
    </row>
    <row r="1984" spans="1:20" s="44" customFormat="1" ht="12.75" customHeight="1" x14ac:dyDescent="0.2">
      <c r="A1984" s="456"/>
      <c r="B1984" s="459"/>
      <c r="C1984" s="462" t="s">
        <v>1320</v>
      </c>
      <c r="D1984" s="459"/>
      <c r="E1984" s="474"/>
      <c r="F1984" s="477">
        <v>0</v>
      </c>
      <c r="G1984" s="500"/>
      <c r="H1984" s="470">
        <v>0</v>
      </c>
      <c r="I1984" s="497"/>
      <c r="J1984" s="470">
        <v>0</v>
      </c>
      <c r="K1984" s="88"/>
      <c r="L1984" s="88"/>
      <c r="M1984" s="88"/>
      <c r="N1984" s="89"/>
      <c r="O1984" s="90">
        <v>0</v>
      </c>
      <c r="P1984" s="470">
        <v>0</v>
      </c>
      <c r="Q1984" s="470">
        <v>0</v>
      </c>
      <c r="R1984" s="470">
        <v>0</v>
      </c>
      <c r="S1984" s="480"/>
      <c r="T1984" s="481">
        <v>4.7073819769604397E-3</v>
      </c>
    </row>
    <row r="1985" spans="1:21" s="44" customFormat="1" ht="12.75" customHeight="1" x14ac:dyDescent="0.2">
      <c r="A1985" s="457"/>
      <c r="B1985" s="460"/>
      <c r="C1985" s="463"/>
      <c r="D1985" s="460"/>
      <c r="E1985" s="475"/>
      <c r="F1985" s="478"/>
      <c r="G1985" s="501"/>
      <c r="H1985" s="471"/>
      <c r="I1985" s="498"/>
      <c r="J1985" s="471"/>
      <c r="K1985" s="88"/>
      <c r="L1985" s="88"/>
      <c r="M1985" s="88"/>
      <c r="N1985" s="89"/>
      <c r="O1985" s="90">
        <v>0</v>
      </c>
      <c r="P1985" s="471"/>
      <c r="Q1985" s="471"/>
      <c r="R1985" s="471"/>
      <c r="S1985" s="480"/>
      <c r="T1985" s="481"/>
    </row>
    <row r="1986" spans="1:21" s="44" customFormat="1" ht="12.75" customHeight="1" x14ac:dyDescent="0.2">
      <c r="A1986" s="457"/>
      <c r="B1986" s="460"/>
      <c r="C1986" s="463"/>
      <c r="D1986" s="460"/>
      <c r="E1986" s="475"/>
      <c r="F1986" s="478"/>
      <c r="G1986" s="501"/>
      <c r="H1986" s="471"/>
      <c r="I1986" s="498"/>
      <c r="J1986" s="471"/>
      <c r="K1986" s="88"/>
      <c r="L1986" s="88"/>
      <c r="M1986" s="88"/>
      <c r="N1986" s="89"/>
      <c r="O1986" s="90">
        <v>0</v>
      </c>
      <c r="P1986" s="471"/>
      <c r="Q1986" s="471"/>
      <c r="R1986" s="471"/>
      <c r="S1986" s="480"/>
      <c r="T1986" s="481"/>
    </row>
    <row r="1987" spans="1:21" s="44" customFormat="1" ht="12.75" customHeight="1" x14ac:dyDescent="0.2">
      <c r="A1987" s="458"/>
      <c r="B1987" s="461"/>
      <c r="C1987" s="464"/>
      <c r="D1987" s="461"/>
      <c r="E1987" s="476"/>
      <c r="F1987" s="479"/>
      <c r="G1987" s="502"/>
      <c r="H1987" s="472"/>
      <c r="I1987" s="499"/>
      <c r="J1987" s="472"/>
      <c r="K1987" s="88"/>
      <c r="L1987" s="88"/>
      <c r="M1987" s="88"/>
      <c r="N1987" s="89"/>
      <c r="O1987" s="90">
        <v>0</v>
      </c>
      <c r="P1987" s="472"/>
      <c r="Q1987" s="472"/>
      <c r="R1987" s="472"/>
      <c r="S1987" s="480"/>
      <c r="T1987" s="481"/>
    </row>
    <row r="1988" spans="1:21" s="44" customFormat="1" ht="12.75" customHeight="1" x14ac:dyDescent="0.2">
      <c r="A1988" s="504"/>
      <c r="B1988" s="507"/>
      <c r="C1988" s="508" t="s">
        <v>1443</v>
      </c>
      <c r="D1988" s="511"/>
      <c r="E1988" s="512"/>
      <c r="F1988" s="513">
        <v>0</v>
      </c>
      <c r="G1988" s="514"/>
      <c r="H1988" s="515">
        <v>0</v>
      </c>
      <c r="I1988" s="522"/>
      <c r="J1988" s="515">
        <v>0</v>
      </c>
      <c r="K1988" s="95"/>
      <c r="L1988" s="95"/>
      <c r="M1988" s="95"/>
      <c r="N1988" s="149"/>
      <c r="O1988" s="97">
        <v>0</v>
      </c>
      <c r="P1988" s="523">
        <v>0</v>
      </c>
      <c r="Q1988" s="523">
        <v>0</v>
      </c>
      <c r="R1988" s="523">
        <v>0</v>
      </c>
      <c r="S1988" s="515">
        <v>0</v>
      </c>
      <c r="T1988" s="519"/>
    </row>
    <row r="1989" spans="1:21" s="44" customFormat="1" ht="12.75" customHeight="1" x14ac:dyDescent="0.2">
      <c r="A1989" s="505"/>
      <c r="B1989" s="507"/>
      <c r="C1989" s="509"/>
      <c r="D1989" s="511"/>
      <c r="E1989" s="512"/>
      <c r="F1989" s="513"/>
      <c r="G1989" s="514"/>
      <c r="H1989" s="515"/>
      <c r="I1989" s="522"/>
      <c r="J1989" s="515"/>
      <c r="K1989" s="95"/>
      <c r="L1989" s="95"/>
      <c r="M1989" s="95"/>
      <c r="N1989" s="149"/>
      <c r="O1989" s="97">
        <v>0</v>
      </c>
      <c r="P1989" s="524"/>
      <c r="Q1989" s="524"/>
      <c r="R1989" s="524"/>
      <c r="S1989" s="515"/>
      <c r="T1989" s="519"/>
      <c r="U1989" s="111"/>
    </row>
    <row r="1990" spans="1:21" s="44" customFormat="1" ht="12.75" customHeight="1" x14ac:dyDescent="0.2">
      <c r="A1990" s="505"/>
      <c r="B1990" s="507"/>
      <c r="C1990" s="509"/>
      <c r="D1990" s="511"/>
      <c r="E1990" s="512"/>
      <c r="F1990" s="513"/>
      <c r="G1990" s="514"/>
      <c r="H1990" s="515"/>
      <c r="I1990" s="522"/>
      <c r="J1990" s="515"/>
      <c r="K1990" s="95"/>
      <c r="L1990" s="95"/>
      <c r="M1990" s="98"/>
      <c r="N1990" s="99"/>
      <c r="O1990" s="97">
        <v>0</v>
      </c>
      <c r="P1990" s="524"/>
      <c r="Q1990" s="524"/>
      <c r="R1990" s="524"/>
      <c r="S1990" s="515"/>
      <c r="T1990" s="519"/>
    </row>
    <row r="1991" spans="1:21" s="44" customFormat="1" ht="12.75" customHeight="1" x14ac:dyDescent="0.2">
      <c r="A1991" s="506"/>
      <c r="B1991" s="507"/>
      <c r="C1991" s="510"/>
      <c r="D1991" s="511"/>
      <c r="E1991" s="512"/>
      <c r="F1991" s="513"/>
      <c r="G1991" s="514"/>
      <c r="H1991" s="515"/>
      <c r="I1991" s="522"/>
      <c r="J1991" s="515"/>
      <c r="K1991" s="95"/>
      <c r="L1991" s="95"/>
      <c r="M1991" s="95"/>
      <c r="N1991" s="149"/>
      <c r="O1991" s="97">
        <v>0</v>
      </c>
      <c r="P1991" s="525"/>
      <c r="Q1991" s="525"/>
      <c r="R1991" s="525"/>
      <c r="S1991" s="515"/>
      <c r="T1991" s="519"/>
    </row>
    <row r="1992" spans="1:21" s="44" customFormat="1" ht="12.75" customHeight="1" x14ac:dyDescent="0.2">
      <c r="A1992" s="456"/>
      <c r="B1992" s="459"/>
      <c r="C1992" s="462" t="s">
        <v>1320</v>
      </c>
      <c r="D1992" s="459"/>
      <c r="E1992" s="474"/>
      <c r="F1992" s="518">
        <v>0</v>
      </c>
      <c r="G1992" s="520"/>
      <c r="H1992" s="480">
        <v>0</v>
      </c>
      <c r="I1992" s="521"/>
      <c r="J1992" s="480">
        <v>0</v>
      </c>
      <c r="K1992" s="91"/>
      <c r="L1992" s="91"/>
      <c r="M1992" s="91"/>
      <c r="N1992" s="150"/>
      <c r="O1992" s="90">
        <v>0</v>
      </c>
      <c r="P1992" s="470">
        <v>0</v>
      </c>
      <c r="Q1992" s="470">
        <v>0</v>
      </c>
      <c r="R1992" s="470">
        <v>0</v>
      </c>
      <c r="S1992" s="480">
        <v>0</v>
      </c>
      <c r="T1992" s="481">
        <v>0.97609249634787276</v>
      </c>
    </row>
    <row r="1993" spans="1:21" s="44" customFormat="1" ht="12.75" customHeight="1" x14ac:dyDescent="0.2">
      <c r="A1993" s="457"/>
      <c r="B1993" s="460"/>
      <c r="C1993" s="463"/>
      <c r="D1993" s="460"/>
      <c r="E1993" s="475"/>
      <c r="F1993" s="518"/>
      <c r="G1993" s="520"/>
      <c r="H1993" s="480"/>
      <c r="I1993" s="521"/>
      <c r="J1993" s="480"/>
      <c r="K1993" s="91"/>
      <c r="L1993" s="91"/>
      <c r="M1993" s="91"/>
      <c r="N1993" s="150"/>
      <c r="O1993" s="90">
        <v>0</v>
      </c>
      <c r="P1993" s="471"/>
      <c r="Q1993" s="471"/>
      <c r="R1993" s="471"/>
      <c r="S1993" s="480"/>
      <c r="T1993" s="481"/>
    </row>
    <row r="1994" spans="1:21" s="44" customFormat="1" ht="12.75" customHeight="1" x14ac:dyDescent="0.2">
      <c r="A1994" s="457"/>
      <c r="B1994" s="460"/>
      <c r="C1994" s="463"/>
      <c r="D1994" s="460"/>
      <c r="E1994" s="475"/>
      <c r="F1994" s="518"/>
      <c r="G1994" s="520"/>
      <c r="H1994" s="480"/>
      <c r="I1994" s="521"/>
      <c r="J1994" s="480"/>
      <c r="K1994" s="91"/>
      <c r="L1994" s="91"/>
      <c r="M1994" s="93"/>
      <c r="N1994" s="94"/>
      <c r="O1994" s="90">
        <v>0</v>
      </c>
      <c r="P1994" s="471"/>
      <c r="Q1994" s="471"/>
      <c r="R1994" s="471"/>
      <c r="S1994" s="480"/>
      <c r="T1994" s="481"/>
    </row>
    <row r="1995" spans="1:21" s="44" customFormat="1" ht="12.75" customHeight="1" x14ac:dyDescent="0.2">
      <c r="A1995" s="458"/>
      <c r="B1995" s="461"/>
      <c r="C1995" s="464"/>
      <c r="D1995" s="461"/>
      <c r="E1995" s="476"/>
      <c r="F1995" s="518"/>
      <c r="G1995" s="520"/>
      <c r="H1995" s="480"/>
      <c r="I1995" s="521"/>
      <c r="J1995" s="480"/>
      <c r="K1995" s="91"/>
      <c r="L1995" s="91"/>
      <c r="M1995" s="91"/>
      <c r="N1995" s="150"/>
      <c r="O1995" s="90">
        <v>0</v>
      </c>
      <c r="P1995" s="472"/>
      <c r="Q1995" s="472"/>
      <c r="R1995" s="472"/>
      <c r="S1995" s="480"/>
      <c r="T1995" s="481"/>
    </row>
    <row r="1996" spans="1:21" s="44" customFormat="1" ht="12.75" customHeight="1" x14ac:dyDescent="0.2">
      <c r="A1996" s="456"/>
      <c r="B1996" s="516"/>
      <c r="C1996" s="462" t="s">
        <v>1444</v>
      </c>
      <c r="D1996" s="517"/>
      <c r="E1996" s="474"/>
      <c r="F1996" s="518">
        <v>0</v>
      </c>
      <c r="G1996" s="520"/>
      <c r="H1996" s="480">
        <v>0</v>
      </c>
      <c r="I1996" s="521"/>
      <c r="J1996" s="480">
        <v>0</v>
      </c>
      <c r="K1996" s="91"/>
      <c r="L1996" s="91"/>
      <c r="M1996" s="91"/>
      <c r="N1996" s="150"/>
      <c r="O1996" s="90">
        <v>0</v>
      </c>
      <c r="P1996" s="470">
        <v>0</v>
      </c>
      <c r="Q1996" s="470">
        <v>0</v>
      </c>
      <c r="R1996" s="470">
        <v>0</v>
      </c>
      <c r="S1996" s="480">
        <v>0</v>
      </c>
      <c r="T1996" s="480"/>
    </row>
    <row r="1997" spans="1:21" s="44" customFormat="1" ht="12.75" customHeight="1" x14ac:dyDescent="0.2">
      <c r="A1997" s="457"/>
      <c r="B1997" s="516"/>
      <c r="C1997" s="463"/>
      <c r="D1997" s="517"/>
      <c r="E1997" s="475"/>
      <c r="F1997" s="518"/>
      <c r="G1997" s="520"/>
      <c r="H1997" s="480"/>
      <c r="I1997" s="521"/>
      <c r="J1997" s="480"/>
      <c r="K1997" s="91"/>
      <c r="L1997" s="91"/>
      <c r="M1997" s="91"/>
      <c r="N1997" s="150"/>
      <c r="O1997" s="90">
        <v>0</v>
      </c>
      <c r="P1997" s="471"/>
      <c r="Q1997" s="471"/>
      <c r="R1997" s="471"/>
      <c r="S1997" s="480"/>
      <c r="T1997" s="480"/>
    </row>
    <row r="1998" spans="1:21" s="44" customFormat="1" ht="12.75" customHeight="1" x14ac:dyDescent="0.2">
      <c r="A1998" s="457"/>
      <c r="B1998" s="516"/>
      <c r="C1998" s="463"/>
      <c r="D1998" s="517"/>
      <c r="E1998" s="475"/>
      <c r="F1998" s="518"/>
      <c r="G1998" s="520"/>
      <c r="H1998" s="480"/>
      <c r="I1998" s="521"/>
      <c r="J1998" s="480"/>
      <c r="K1998" s="91"/>
      <c r="L1998" s="91"/>
      <c r="M1998" s="93"/>
      <c r="N1998" s="94"/>
      <c r="O1998" s="90">
        <v>0</v>
      </c>
      <c r="P1998" s="471"/>
      <c r="Q1998" s="471"/>
      <c r="R1998" s="471"/>
      <c r="S1998" s="480"/>
      <c r="T1998" s="480"/>
    </row>
    <row r="1999" spans="1:21" s="44" customFormat="1" ht="12.75" customHeight="1" x14ac:dyDescent="0.2">
      <c r="A1999" s="458"/>
      <c r="B1999" s="516"/>
      <c r="C1999" s="464"/>
      <c r="D1999" s="517"/>
      <c r="E1999" s="476"/>
      <c r="F1999" s="518"/>
      <c r="G1999" s="520"/>
      <c r="H1999" s="480"/>
      <c r="I1999" s="521"/>
      <c r="J1999" s="480"/>
      <c r="K1999" s="91"/>
      <c r="L1999" s="91"/>
      <c r="M1999" s="91"/>
      <c r="N1999" s="150"/>
      <c r="O1999" s="90">
        <v>0</v>
      </c>
      <c r="P1999" s="472"/>
      <c r="Q1999" s="472"/>
      <c r="R1999" s="472"/>
      <c r="S1999" s="480"/>
      <c r="T1999" s="480"/>
    </row>
    <row r="2000" spans="1:21" s="44" customFormat="1" ht="12.75" customHeight="1" x14ac:dyDescent="0.2">
      <c r="A2000" s="214">
        <v>1</v>
      </c>
      <c r="B2000" s="220" t="s">
        <v>167</v>
      </c>
      <c r="C2000" s="194" t="s">
        <v>1445</v>
      </c>
      <c r="D2000" s="285" t="s">
        <v>1433</v>
      </c>
      <c r="E2000" s="321">
        <v>2</v>
      </c>
      <c r="F2000" s="204"/>
      <c r="G2000" s="199"/>
      <c r="H2000" s="301"/>
      <c r="I2000" s="410"/>
      <c r="J2000" s="301"/>
      <c r="K2000" s="47"/>
      <c r="L2000" s="47"/>
      <c r="M2000" s="47"/>
      <c r="N2000" s="139"/>
      <c r="O2000" s="49"/>
      <c r="P2000" s="200"/>
      <c r="Q2000" s="200"/>
      <c r="R2000" s="200"/>
      <c r="S2000" s="301"/>
      <c r="T2000" s="301"/>
    </row>
    <row r="2001" spans="1:20" s="44" customFormat="1" ht="12.75" customHeight="1" x14ac:dyDescent="0.2">
      <c r="A2001" s="215"/>
      <c r="B2001" s="220"/>
      <c r="C2001" s="194"/>
      <c r="D2001" s="263"/>
      <c r="E2001" s="321"/>
      <c r="F2001" s="204"/>
      <c r="G2001" s="199"/>
      <c r="H2001" s="301"/>
      <c r="I2001" s="410"/>
      <c r="J2001" s="301"/>
      <c r="K2001" s="47"/>
      <c r="L2001" s="47"/>
      <c r="M2001" s="47"/>
      <c r="N2001" s="139"/>
      <c r="O2001" s="49"/>
      <c r="P2001" s="201"/>
      <c r="Q2001" s="201"/>
      <c r="R2001" s="201"/>
      <c r="S2001" s="301"/>
      <c r="T2001" s="301"/>
    </row>
    <row r="2002" spans="1:20" s="44" customFormat="1" ht="12.75" customHeight="1" x14ac:dyDescent="0.2">
      <c r="A2002" s="215"/>
      <c r="B2002" s="220"/>
      <c r="C2002" s="194"/>
      <c r="D2002" s="263"/>
      <c r="E2002" s="321"/>
      <c r="F2002" s="204"/>
      <c r="G2002" s="199"/>
      <c r="H2002" s="301"/>
      <c r="I2002" s="410"/>
      <c r="J2002" s="301"/>
      <c r="K2002" s="47"/>
      <c r="L2002" s="47"/>
      <c r="M2002" s="10"/>
      <c r="N2002" s="106"/>
      <c r="O2002" s="49"/>
      <c r="P2002" s="201"/>
      <c r="Q2002" s="201"/>
      <c r="R2002" s="201"/>
      <c r="S2002" s="301"/>
      <c r="T2002" s="301"/>
    </row>
    <row r="2003" spans="1:20" s="44" customFormat="1" ht="16.5" customHeight="1" x14ac:dyDescent="0.2">
      <c r="A2003" s="216"/>
      <c r="B2003" s="220"/>
      <c r="C2003" s="194"/>
      <c r="D2003" s="264"/>
      <c r="E2003" s="321"/>
      <c r="F2003" s="204"/>
      <c r="G2003" s="199"/>
      <c r="H2003" s="301"/>
      <c r="I2003" s="410"/>
      <c r="J2003" s="301"/>
      <c r="K2003" s="47"/>
      <c r="L2003" s="47"/>
      <c r="M2003" s="47"/>
      <c r="N2003" s="139"/>
      <c r="O2003" s="49"/>
      <c r="P2003" s="202"/>
      <c r="Q2003" s="202"/>
      <c r="R2003" s="202"/>
      <c r="S2003" s="301"/>
      <c r="T2003" s="301"/>
    </row>
    <row r="2004" spans="1:20" s="44" customFormat="1" ht="12.75" customHeight="1" x14ac:dyDescent="0.2">
      <c r="A2004" s="214">
        <v>2</v>
      </c>
      <c r="B2004" s="220" t="s">
        <v>46</v>
      </c>
      <c r="C2004" s="194" t="s">
        <v>1407</v>
      </c>
      <c r="D2004" s="285" t="s">
        <v>1433</v>
      </c>
      <c r="E2004" s="321">
        <v>2</v>
      </c>
      <c r="F2004" s="204"/>
      <c r="G2004" s="199"/>
      <c r="H2004" s="301"/>
      <c r="I2004" s="410"/>
      <c r="J2004" s="301"/>
      <c r="K2004" s="47"/>
      <c r="L2004" s="47"/>
      <c r="M2004" s="47"/>
      <c r="N2004" s="139"/>
      <c r="O2004" s="49"/>
      <c r="P2004" s="200"/>
      <c r="Q2004" s="200"/>
      <c r="R2004" s="200"/>
      <c r="S2004" s="301"/>
      <c r="T2004" s="301"/>
    </row>
    <row r="2005" spans="1:20" s="44" customFormat="1" ht="12.75" customHeight="1" x14ac:dyDescent="0.2">
      <c r="A2005" s="215"/>
      <c r="B2005" s="220"/>
      <c r="C2005" s="194"/>
      <c r="D2005" s="263"/>
      <c r="E2005" s="321"/>
      <c r="F2005" s="204"/>
      <c r="G2005" s="199"/>
      <c r="H2005" s="301"/>
      <c r="I2005" s="410"/>
      <c r="J2005" s="301"/>
      <c r="K2005" s="47"/>
      <c r="L2005" s="47"/>
      <c r="M2005" s="47"/>
      <c r="N2005" s="139"/>
      <c r="O2005" s="49"/>
      <c r="P2005" s="201"/>
      <c r="Q2005" s="201"/>
      <c r="R2005" s="201"/>
      <c r="S2005" s="301"/>
      <c r="T2005" s="301"/>
    </row>
    <row r="2006" spans="1:20" s="44" customFormat="1" ht="12.75" customHeight="1" x14ac:dyDescent="0.2">
      <c r="A2006" s="215"/>
      <c r="B2006" s="220"/>
      <c r="C2006" s="194"/>
      <c r="D2006" s="263"/>
      <c r="E2006" s="321"/>
      <c r="F2006" s="204"/>
      <c r="G2006" s="199"/>
      <c r="H2006" s="301"/>
      <c r="I2006" s="410"/>
      <c r="J2006" s="301"/>
      <c r="K2006" s="47"/>
      <c r="L2006" s="47"/>
      <c r="M2006" s="10"/>
      <c r="N2006" s="106"/>
      <c r="O2006" s="49"/>
      <c r="P2006" s="201"/>
      <c r="Q2006" s="201"/>
      <c r="R2006" s="201"/>
      <c r="S2006" s="301"/>
      <c r="T2006" s="301"/>
    </row>
    <row r="2007" spans="1:20" s="44" customFormat="1" ht="12.75" customHeight="1" x14ac:dyDescent="0.2">
      <c r="A2007" s="216"/>
      <c r="B2007" s="220"/>
      <c r="C2007" s="194"/>
      <c r="D2007" s="264"/>
      <c r="E2007" s="321"/>
      <c r="F2007" s="204"/>
      <c r="G2007" s="199"/>
      <c r="H2007" s="301"/>
      <c r="I2007" s="410"/>
      <c r="J2007" s="301"/>
      <c r="K2007" s="47"/>
      <c r="L2007" s="47"/>
      <c r="M2007" s="47"/>
      <c r="N2007" s="139"/>
      <c r="O2007" s="49"/>
      <c r="P2007" s="202"/>
      <c r="Q2007" s="202"/>
      <c r="R2007" s="202"/>
      <c r="S2007" s="301"/>
      <c r="T2007" s="301"/>
    </row>
    <row r="2008" spans="1:20" s="44" customFormat="1" ht="12.75" customHeight="1" x14ac:dyDescent="0.2">
      <c r="A2008" s="214">
        <v>3</v>
      </c>
      <c r="B2008" s="220" t="s">
        <v>144</v>
      </c>
      <c r="C2008" s="194" t="s">
        <v>1408</v>
      </c>
      <c r="D2008" s="285" t="s">
        <v>1433</v>
      </c>
      <c r="E2008" s="321">
        <v>2</v>
      </c>
      <c r="F2008" s="204"/>
      <c r="G2008" s="199"/>
      <c r="H2008" s="301"/>
      <c r="I2008" s="410"/>
      <c r="J2008" s="301"/>
      <c r="K2008" s="47"/>
      <c r="L2008" s="47"/>
      <c r="M2008" s="47"/>
      <c r="N2008" s="139"/>
      <c r="O2008" s="49"/>
      <c r="P2008" s="200"/>
      <c r="Q2008" s="200"/>
      <c r="R2008" s="200"/>
      <c r="S2008" s="301"/>
      <c r="T2008" s="301"/>
    </row>
    <row r="2009" spans="1:20" s="44" customFormat="1" ht="12.75" customHeight="1" x14ac:dyDescent="0.2">
      <c r="A2009" s="215"/>
      <c r="B2009" s="220"/>
      <c r="C2009" s="194"/>
      <c r="D2009" s="263"/>
      <c r="E2009" s="321"/>
      <c r="F2009" s="204"/>
      <c r="G2009" s="199"/>
      <c r="H2009" s="301"/>
      <c r="I2009" s="410"/>
      <c r="J2009" s="301"/>
      <c r="K2009" s="47"/>
      <c r="L2009" s="47"/>
      <c r="M2009" s="47"/>
      <c r="N2009" s="139"/>
      <c r="O2009" s="49"/>
      <c r="P2009" s="201"/>
      <c r="Q2009" s="201"/>
      <c r="R2009" s="201"/>
      <c r="S2009" s="301"/>
      <c r="T2009" s="301"/>
    </row>
    <row r="2010" spans="1:20" s="44" customFormat="1" ht="12.75" customHeight="1" x14ac:dyDescent="0.2">
      <c r="A2010" s="215"/>
      <c r="B2010" s="220"/>
      <c r="C2010" s="194"/>
      <c r="D2010" s="263"/>
      <c r="E2010" s="321"/>
      <c r="F2010" s="204"/>
      <c r="G2010" s="199"/>
      <c r="H2010" s="301"/>
      <c r="I2010" s="410"/>
      <c r="J2010" s="301"/>
      <c r="K2010" s="47"/>
      <c r="L2010" s="47"/>
      <c r="M2010" s="10"/>
      <c r="N2010" s="106"/>
      <c r="O2010" s="49"/>
      <c r="P2010" s="201"/>
      <c r="Q2010" s="201"/>
      <c r="R2010" s="201"/>
      <c r="S2010" s="301"/>
      <c r="T2010" s="301"/>
    </row>
    <row r="2011" spans="1:20" s="44" customFormat="1" ht="12.75" customHeight="1" x14ac:dyDescent="0.2">
      <c r="A2011" s="216"/>
      <c r="B2011" s="220"/>
      <c r="C2011" s="194"/>
      <c r="D2011" s="264"/>
      <c r="E2011" s="321"/>
      <c r="F2011" s="204"/>
      <c r="G2011" s="199"/>
      <c r="H2011" s="301"/>
      <c r="I2011" s="410"/>
      <c r="J2011" s="301"/>
      <c r="K2011" s="47"/>
      <c r="L2011" s="47"/>
      <c r="M2011" s="47"/>
      <c r="N2011" s="139"/>
      <c r="O2011" s="49"/>
      <c r="P2011" s="202"/>
      <c r="Q2011" s="202"/>
      <c r="R2011" s="202"/>
      <c r="S2011" s="301"/>
      <c r="T2011" s="301"/>
    </row>
    <row r="2012" spans="1:20" s="44" customFormat="1" ht="12.75" customHeight="1" x14ac:dyDescent="0.2">
      <c r="A2012" s="214">
        <v>4</v>
      </c>
      <c r="B2012" s="220" t="s">
        <v>430</v>
      </c>
      <c r="C2012" s="194" t="s">
        <v>1409</v>
      </c>
      <c r="D2012" s="285" t="s">
        <v>1433</v>
      </c>
      <c r="E2012" s="321">
        <v>2</v>
      </c>
      <c r="F2012" s="204"/>
      <c r="G2012" s="199"/>
      <c r="H2012" s="301"/>
      <c r="I2012" s="410"/>
      <c r="J2012" s="301"/>
      <c r="K2012" s="47"/>
      <c r="L2012" s="47"/>
      <c r="M2012" s="47"/>
      <c r="N2012" s="139"/>
      <c r="O2012" s="49"/>
      <c r="P2012" s="200"/>
      <c r="Q2012" s="200"/>
      <c r="R2012" s="200"/>
      <c r="S2012" s="301"/>
      <c r="T2012" s="301"/>
    </row>
    <row r="2013" spans="1:20" s="44" customFormat="1" ht="12.75" customHeight="1" x14ac:dyDescent="0.2">
      <c r="A2013" s="215"/>
      <c r="B2013" s="220"/>
      <c r="C2013" s="194"/>
      <c r="D2013" s="263"/>
      <c r="E2013" s="321"/>
      <c r="F2013" s="204"/>
      <c r="G2013" s="199"/>
      <c r="H2013" s="301"/>
      <c r="I2013" s="410"/>
      <c r="J2013" s="301"/>
      <c r="K2013" s="47"/>
      <c r="L2013" s="47"/>
      <c r="M2013" s="47"/>
      <c r="N2013" s="139"/>
      <c r="O2013" s="49"/>
      <c r="P2013" s="201"/>
      <c r="Q2013" s="201"/>
      <c r="R2013" s="201"/>
      <c r="S2013" s="301"/>
      <c r="T2013" s="301"/>
    </row>
    <row r="2014" spans="1:20" s="44" customFormat="1" ht="12.75" customHeight="1" x14ac:dyDescent="0.2">
      <c r="A2014" s="215"/>
      <c r="B2014" s="220"/>
      <c r="C2014" s="194"/>
      <c r="D2014" s="263"/>
      <c r="E2014" s="321"/>
      <c r="F2014" s="204"/>
      <c r="G2014" s="199"/>
      <c r="H2014" s="301"/>
      <c r="I2014" s="410"/>
      <c r="J2014" s="301"/>
      <c r="K2014" s="47"/>
      <c r="L2014" s="47"/>
      <c r="M2014" s="10"/>
      <c r="N2014" s="106"/>
      <c r="O2014" s="49"/>
      <c r="P2014" s="201"/>
      <c r="Q2014" s="201"/>
      <c r="R2014" s="201"/>
      <c r="S2014" s="301"/>
      <c r="T2014" s="301"/>
    </row>
    <row r="2015" spans="1:20" s="44" customFormat="1" ht="12.75" customHeight="1" x14ac:dyDescent="0.2">
      <c r="A2015" s="216"/>
      <c r="B2015" s="220"/>
      <c r="C2015" s="194"/>
      <c r="D2015" s="264"/>
      <c r="E2015" s="321"/>
      <c r="F2015" s="204"/>
      <c r="G2015" s="199"/>
      <c r="H2015" s="301"/>
      <c r="I2015" s="410"/>
      <c r="J2015" s="301"/>
      <c r="K2015" s="47"/>
      <c r="L2015" s="47"/>
      <c r="M2015" s="47"/>
      <c r="N2015" s="139"/>
      <c r="O2015" s="49"/>
      <c r="P2015" s="202"/>
      <c r="Q2015" s="202"/>
      <c r="R2015" s="202"/>
      <c r="S2015" s="301"/>
      <c r="T2015" s="301"/>
    </row>
    <row r="2016" spans="1:20" s="44" customFormat="1" ht="12.75" customHeight="1" x14ac:dyDescent="0.2">
      <c r="A2016" s="214">
        <v>5</v>
      </c>
      <c r="B2016" s="190" t="s">
        <v>267</v>
      </c>
      <c r="C2016" s="190" t="s">
        <v>1446</v>
      </c>
      <c r="D2016" s="285" t="s">
        <v>1433</v>
      </c>
      <c r="E2016" s="489">
        <v>10</v>
      </c>
      <c r="F2016" s="204"/>
      <c r="G2016" s="199"/>
      <c r="H2016" s="301"/>
      <c r="I2016" s="410"/>
      <c r="J2016" s="301"/>
      <c r="K2016" s="47"/>
      <c r="L2016" s="47"/>
      <c r="M2016" s="47"/>
      <c r="N2016" s="139"/>
      <c r="O2016" s="49"/>
      <c r="P2016" s="200"/>
      <c r="Q2016" s="200"/>
      <c r="R2016" s="200"/>
      <c r="S2016" s="301"/>
      <c r="T2016" s="301"/>
    </row>
    <row r="2017" spans="1:20" s="44" customFormat="1" ht="12.75" customHeight="1" x14ac:dyDescent="0.2">
      <c r="A2017" s="215"/>
      <c r="B2017" s="190"/>
      <c r="C2017" s="190"/>
      <c r="D2017" s="263"/>
      <c r="E2017" s="489"/>
      <c r="F2017" s="204"/>
      <c r="G2017" s="199"/>
      <c r="H2017" s="301"/>
      <c r="I2017" s="410"/>
      <c r="J2017" s="301"/>
      <c r="K2017" s="47"/>
      <c r="L2017" s="47"/>
      <c r="M2017" s="47"/>
      <c r="N2017" s="139"/>
      <c r="O2017" s="49"/>
      <c r="P2017" s="201"/>
      <c r="Q2017" s="201"/>
      <c r="R2017" s="201"/>
      <c r="S2017" s="301"/>
      <c r="T2017" s="301"/>
    </row>
    <row r="2018" spans="1:20" s="44" customFormat="1" ht="12.75" customHeight="1" x14ac:dyDescent="0.2">
      <c r="A2018" s="215"/>
      <c r="B2018" s="190"/>
      <c r="C2018" s="190"/>
      <c r="D2018" s="263"/>
      <c r="E2018" s="489"/>
      <c r="F2018" s="204"/>
      <c r="G2018" s="199"/>
      <c r="H2018" s="301"/>
      <c r="I2018" s="410"/>
      <c r="J2018" s="301"/>
      <c r="K2018" s="47"/>
      <c r="L2018" s="47"/>
      <c r="M2018" s="10"/>
      <c r="N2018" s="106"/>
      <c r="O2018" s="49"/>
      <c r="P2018" s="201"/>
      <c r="Q2018" s="201"/>
      <c r="R2018" s="201"/>
      <c r="S2018" s="301"/>
      <c r="T2018" s="301"/>
    </row>
    <row r="2019" spans="1:20" s="44" customFormat="1" ht="12.75" customHeight="1" x14ac:dyDescent="0.2">
      <c r="A2019" s="216"/>
      <c r="B2019" s="190"/>
      <c r="C2019" s="190"/>
      <c r="D2019" s="264"/>
      <c r="E2019" s="489"/>
      <c r="F2019" s="204"/>
      <c r="G2019" s="199"/>
      <c r="H2019" s="301"/>
      <c r="I2019" s="410"/>
      <c r="J2019" s="301"/>
      <c r="K2019" s="47"/>
      <c r="L2019" s="47"/>
      <c r="M2019" s="47"/>
      <c r="N2019" s="139"/>
      <c r="O2019" s="49"/>
      <c r="P2019" s="202"/>
      <c r="Q2019" s="202"/>
      <c r="R2019" s="202"/>
      <c r="S2019" s="301"/>
      <c r="T2019" s="301"/>
    </row>
    <row r="2020" spans="1:20" s="44" customFormat="1" ht="12.75" customHeight="1" x14ac:dyDescent="0.2">
      <c r="A2020" s="214">
        <v>6</v>
      </c>
      <c r="B2020" s="220" t="s">
        <v>357</v>
      </c>
      <c r="C2020" s="220" t="s">
        <v>1435</v>
      </c>
      <c r="D2020" s="285" t="s">
        <v>1433</v>
      </c>
      <c r="E2020" s="321">
        <v>1</v>
      </c>
      <c r="F2020" s="204"/>
      <c r="G2020" s="199"/>
      <c r="H2020" s="301"/>
      <c r="I2020" s="410"/>
      <c r="J2020" s="301"/>
      <c r="K2020" s="47"/>
      <c r="L2020" s="47"/>
      <c r="M2020" s="47"/>
      <c r="N2020" s="139"/>
      <c r="O2020" s="49"/>
      <c r="P2020" s="200"/>
      <c r="Q2020" s="200"/>
      <c r="R2020" s="200"/>
      <c r="S2020" s="301"/>
      <c r="T2020" s="301"/>
    </row>
    <row r="2021" spans="1:20" s="44" customFormat="1" ht="12.75" customHeight="1" x14ac:dyDescent="0.2">
      <c r="A2021" s="215"/>
      <c r="B2021" s="220"/>
      <c r="C2021" s="220"/>
      <c r="D2021" s="263"/>
      <c r="E2021" s="321"/>
      <c r="F2021" s="204"/>
      <c r="G2021" s="199"/>
      <c r="H2021" s="301"/>
      <c r="I2021" s="410"/>
      <c r="J2021" s="301"/>
      <c r="K2021" s="47"/>
      <c r="L2021" s="47"/>
      <c r="M2021" s="47"/>
      <c r="N2021" s="139"/>
      <c r="O2021" s="49"/>
      <c r="P2021" s="201"/>
      <c r="Q2021" s="201"/>
      <c r="R2021" s="201"/>
      <c r="S2021" s="301"/>
      <c r="T2021" s="301"/>
    </row>
    <row r="2022" spans="1:20" s="44" customFormat="1" ht="12.75" customHeight="1" x14ac:dyDescent="0.2">
      <c r="A2022" s="215"/>
      <c r="B2022" s="220"/>
      <c r="C2022" s="220"/>
      <c r="D2022" s="263"/>
      <c r="E2022" s="321"/>
      <c r="F2022" s="204"/>
      <c r="G2022" s="199"/>
      <c r="H2022" s="301"/>
      <c r="I2022" s="410"/>
      <c r="J2022" s="301"/>
      <c r="K2022" s="47"/>
      <c r="L2022" s="47"/>
      <c r="M2022" s="10"/>
      <c r="N2022" s="106"/>
      <c r="O2022" s="49"/>
      <c r="P2022" s="201"/>
      <c r="Q2022" s="201"/>
      <c r="R2022" s="201"/>
      <c r="S2022" s="301"/>
      <c r="T2022" s="301"/>
    </row>
    <row r="2023" spans="1:20" s="44" customFormat="1" ht="12.75" customHeight="1" x14ac:dyDescent="0.2">
      <c r="A2023" s="216"/>
      <c r="B2023" s="220"/>
      <c r="C2023" s="220"/>
      <c r="D2023" s="264"/>
      <c r="E2023" s="321"/>
      <c r="F2023" s="204"/>
      <c r="G2023" s="199"/>
      <c r="H2023" s="301"/>
      <c r="I2023" s="410"/>
      <c r="J2023" s="301"/>
      <c r="K2023" s="47"/>
      <c r="L2023" s="47"/>
      <c r="M2023" s="47"/>
      <c r="N2023" s="139"/>
      <c r="O2023" s="49"/>
      <c r="P2023" s="202"/>
      <c r="Q2023" s="202"/>
      <c r="R2023" s="202"/>
      <c r="S2023" s="301"/>
      <c r="T2023" s="301"/>
    </row>
    <row r="2024" spans="1:20" s="44" customFormat="1" ht="12.75" customHeight="1" x14ac:dyDescent="0.2">
      <c r="A2024" s="214">
        <v>7</v>
      </c>
      <c r="B2024" s="190" t="s">
        <v>657</v>
      </c>
      <c r="C2024" s="190" t="s">
        <v>1560</v>
      </c>
      <c r="D2024" s="285" t="s">
        <v>1433</v>
      </c>
      <c r="E2024" s="489">
        <v>6</v>
      </c>
      <c r="F2024" s="204"/>
      <c r="G2024" s="199"/>
      <c r="H2024" s="301"/>
      <c r="I2024" s="410"/>
      <c r="J2024" s="301"/>
      <c r="K2024" s="47"/>
      <c r="L2024" s="47"/>
      <c r="M2024" s="47"/>
      <c r="N2024" s="139"/>
      <c r="O2024" s="49"/>
      <c r="P2024" s="200"/>
      <c r="Q2024" s="200"/>
      <c r="R2024" s="200"/>
      <c r="S2024" s="301"/>
      <c r="T2024" s="301"/>
    </row>
    <row r="2025" spans="1:20" s="44" customFormat="1" ht="12.75" customHeight="1" x14ac:dyDescent="0.2">
      <c r="A2025" s="215"/>
      <c r="B2025" s="190"/>
      <c r="C2025" s="190"/>
      <c r="D2025" s="263"/>
      <c r="E2025" s="489"/>
      <c r="F2025" s="204"/>
      <c r="G2025" s="199"/>
      <c r="H2025" s="301"/>
      <c r="I2025" s="410"/>
      <c r="J2025" s="301"/>
      <c r="K2025" s="47"/>
      <c r="L2025" s="47"/>
      <c r="M2025" s="47"/>
      <c r="N2025" s="139"/>
      <c r="O2025" s="49"/>
      <c r="P2025" s="201"/>
      <c r="Q2025" s="201"/>
      <c r="R2025" s="201"/>
      <c r="S2025" s="301"/>
      <c r="T2025" s="301"/>
    </row>
    <row r="2026" spans="1:20" s="44" customFormat="1" ht="12.75" customHeight="1" x14ac:dyDescent="0.2">
      <c r="A2026" s="215"/>
      <c r="B2026" s="190"/>
      <c r="C2026" s="190"/>
      <c r="D2026" s="263"/>
      <c r="E2026" s="489"/>
      <c r="F2026" s="204"/>
      <c r="G2026" s="199"/>
      <c r="H2026" s="301"/>
      <c r="I2026" s="410"/>
      <c r="J2026" s="301"/>
      <c r="K2026" s="47"/>
      <c r="L2026" s="47"/>
      <c r="M2026" s="10"/>
      <c r="N2026" s="106"/>
      <c r="O2026" s="49"/>
      <c r="P2026" s="201"/>
      <c r="Q2026" s="201"/>
      <c r="R2026" s="201"/>
      <c r="S2026" s="301"/>
      <c r="T2026" s="301"/>
    </row>
    <row r="2027" spans="1:20" s="44" customFormat="1" ht="12.75" customHeight="1" x14ac:dyDescent="0.2">
      <c r="A2027" s="216"/>
      <c r="B2027" s="190"/>
      <c r="C2027" s="190"/>
      <c r="D2027" s="264"/>
      <c r="E2027" s="489"/>
      <c r="F2027" s="204"/>
      <c r="G2027" s="199"/>
      <c r="H2027" s="301"/>
      <c r="I2027" s="410"/>
      <c r="J2027" s="301"/>
      <c r="K2027" s="47"/>
      <c r="L2027" s="47"/>
      <c r="M2027" s="47"/>
      <c r="N2027" s="139"/>
      <c r="O2027" s="49"/>
      <c r="P2027" s="202"/>
      <c r="Q2027" s="202"/>
      <c r="R2027" s="202"/>
      <c r="S2027" s="301"/>
      <c r="T2027" s="301"/>
    </row>
    <row r="2028" spans="1:20" s="44" customFormat="1" ht="12.75" customHeight="1" x14ac:dyDescent="0.2">
      <c r="A2028" s="214">
        <v>8</v>
      </c>
      <c r="B2028" s="190" t="s">
        <v>657</v>
      </c>
      <c r="C2028" s="190" t="s">
        <v>1436</v>
      </c>
      <c r="D2028" s="285" t="s">
        <v>1433</v>
      </c>
      <c r="E2028" s="489">
        <v>26</v>
      </c>
      <c r="F2028" s="204"/>
      <c r="G2028" s="199"/>
      <c r="H2028" s="301"/>
      <c r="I2028" s="410"/>
      <c r="J2028" s="301"/>
      <c r="K2028" s="47"/>
      <c r="L2028" s="47"/>
      <c r="M2028" s="47"/>
      <c r="N2028" s="139"/>
      <c r="O2028" s="49"/>
      <c r="P2028" s="200"/>
      <c r="Q2028" s="200"/>
      <c r="R2028" s="200"/>
      <c r="S2028" s="301"/>
      <c r="T2028" s="301"/>
    </row>
    <row r="2029" spans="1:20" s="44" customFormat="1" ht="12.75" customHeight="1" x14ac:dyDescent="0.2">
      <c r="A2029" s="215"/>
      <c r="B2029" s="190"/>
      <c r="C2029" s="190"/>
      <c r="D2029" s="263"/>
      <c r="E2029" s="489"/>
      <c r="F2029" s="204"/>
      <c r="G2029" s="199"/>
      <c r="H2029" s="301"/>
      <c r="I2029" s="410"/>
      <c r="J2029" s="301"/>
      <c r="K2029" s="47"/>
      <c r="L2029" s="47"/>
      <c r="M2029" s="47"/>
      <c r="N2029" s="139"/>
      <c r="O2029" s="49"/>
      <c r="P2029" s="201"/>
      <c r="Q2029" s="201"/>
      <c r="R2029" s="201"/>
      <c r="S2029" s="301"/>
      <c r="T2029" s="301"/>
    </row>
    <row r="2030" spans="1:20" s="44" customFormat="1" ht="12.75" customHeight="1" x14ac:dyDescent="0.2">
      <c r="A2030" s="215"/>
      <c r="B2030" s="190"/>
      <c r="C2030" s="190"/>
      <c r="D2030" s="263"/>
      <c r="E2030" s="489"/>
      <c r="F2030" s="204"/>
      <c r="G2030" s="199"/>
      <c r="H2030" s="301"/>
      <c r="I2030" s="410"/>
      <c r="J2030" s="301"/>
      <c r="K2030" s="47"/>
      <c r="L2030" s="47"/>
      <c r="M2030" s="10"/>
      <c r="N2030" s="106"/>
      <c r="O2030" s="49"/>
      <c r="P2030" s="201"/>
      <c r="Q2030" s="201"/>
      <c r="R2030" s="201"/>
      <c r="S2030" s="301"/>
      <c r="T2030" s="301"/>
    </row>
    <row r="2031" spans="1:20" s="44" customFormat="1" ht="12.75" customHeight="1" x14ac:dyDescent="0.2">
      <c r="A2031" s="216"/>
      <c r="B2031" s="190"/>
      <c r="C2031" s="190"/>
      <c r="D2031" s="264"/>
      <c r="E2031" s="489"/>
      <c r="F2031" s="204"/>
      <c r="G2031" s="199"/>
      <c r="H2031" s="301"/>
      <c r="I2031" s="410"/>
      <c r="J2031" s="301"/>
      <c r="K2031" s="47"/>
      <c r="L2031" s="47"/>
      <c r="M2031" s="47"/>
      <c r="N2031" s="139"/>
      <c r="O2031" s="49"/>
      <c r="P2031" s="202"/>
      <c r="Q2031" s="202"/>
      <c r="R2031" s="202"/>
      <c r="S2031" s="301"/>
      <c r="T2031" s="301"/>
    </row>
    <row r="2032" spans="1:20" s="44" customFormat="1" ht="12.75" customHeight="1" x14ac:dyDescent="0.2">
      <c r="A2032" s="214">
        <v>9</v>
      </c>
      <c r="B2032" s="190" t="s">
        <v>657</v>
      </c>
      <c r="C2032" s="350" t="s">
        <v>1448</v>
      </c>
      <c r="D2032" s="285" t="s">
        <v>1433</v>
      </c>
      <c r="E2032" s="473">
        <v>1</v>
      </c>
      <c r="F2032" s="204"/>
      <c r="G2032" s="199"/>
      <c r="H2032" s="301"/>
      <c r="I2032" s="410"/>
      <c r="J2032" s="301"/>
      <c r="K2032" s="47"/>
      <c r="L2032" s="47"/>
      <c r="M2032" s="47"/>
      <c r="N2032" s="139"/>
      <c r="O2032" s="49"/>
      <c r="P2032" s="200"/>
      <c r="Q2032" s="200"/>
      <c r="R2032" s="200"/>
      <c r="S2032" s="301"/>
      <c r="T2032" s="301"/>
    </row>
    <row r="2033" spans="1:20" s="44" customFormat="1" ht="12.75" customHeight="1" x14ac:dyDescent="0.2">
      <c r="A2033" s="215"/>
      <c r="B2033" s="190"/>
      <c r="C2033" s="350"/>
      <c r="D2033" s="263"/>
      <c r="E2033" s="473"/>
      <c r="F2033" s="204"/>
      <c r="G2033" s="199"/>
      <c r="H2033" s="301"/>
      <c r="I2033" s="410"/>
      <c r="J2033" s="301"/>
      <c r="K2033" s="47"/>
      <c r="L2033" s="47"/>
      <c r="M2033" s="47"/>
      <c r="N2033" s="139"/>
      <c r="O2033" s="49"/>
      <c r="P2033" s="201"/>
      <c r="Q2033" s="201"/>
      <c r="R2033" s="201"/>
      <c r="S2033" s="301"/>
      <c r="T2033" s="301"/>
    </row>
    <row r="2034" spans="1:20" s="44" customFormat="1" ht="12.75" customHeight="1" x14ac:dyDescent="0.2">
      <c r="A2034" s="215"/>
      <c r="B2034" s="190"/>
      <c r="C2034" s="350"/>
      <c r="D2034" s="263"/>
      <c r="E2034" s="473"/>
      <c r="F2034" s="204"/>
      <c r="G2034" s="199"/>
      <c r="H2034" s="301"/>
      <c r="I2034" s="410"/>
      <c r="J2034" s="301"/>
      <c r="K2034" s="47"/>
      <c r="L2034" s="47"/>
      <c r="M2034" s="10"/>
      <c r="N2034" s="106"/>
      <c r="O2034" s="49"/>
      <c r="P2034" s="201"/>
      <c r="Q2034" s="201"/>
      <c r="R2034" s="201"/>
      <c r="S2034" s="301"/>
      <c r="T2034" s="301"/>
    </row>
    <row r="2035" spans="1:20" s="44" customFormat="1" ht="12.75" customHeight="1" x14ac:dyDescent="0.2">
      <c r="A2035" s="216"/>
      <c r="B2035" s="190"/>
      <c r="C2035" s="350"/>
      <c r="D2035" s="264"/>
      <c r="E2035" s="473"/>
      <c r="F2035" s="204"/>
      <c r="G2035" s="199"/>
      <c r="H2035" s="301"/>
      <c r="I2035" s="410"/>
      <c r="J2035" s="301"/>
      <c r="K2035" s="47"/>
      <c r="L2035" s="47"/>
      <c r="M2035" s="47"/>
      <c r="N2035" s="139"/>
      <c r="O2035" s="49"/>
      <c r="P2035" s="202"/>
      <c r="Q2035" s="202"/>
      <c r="R2035" s="202"/>
      <c r="S2035" s="301"/>
      <c r="T2035" s="301"/>
    </row>
    <row r="2036" spans="1:20" s="44" customFormat="1" ht="12.75" customHeight="1" x14ac:dyDescent="0.2">
      <c r="A2036" s="214">
        <v>10</v>
      </c>
      <c r="B2036" s="190" t="s">
        <v>453</v>
      </c>
      <c r="C2036" s="190" t="s">
        <v>1449</v>
      </c>
      <c r="D2036" s="285" t="s">
        <v>1433</v>
      </c>
      <c r="E2036" s="489">
        <v>1</v>
      </c>
      <c r="F2036" s="204"/>
      <c r="G2036" s="199"/>
      <c r="H2036" s="301"/>
      <c r="I2036" s="410"/>
      <c r="J2036" s="301"/>
      <c r="K2036" s="47"/>
      <c r="L2036" s="47"/>
      <c r="M2036" s="47"/>
      <c r="N2036" s="139"/>
      <c r="O2036" s="49"/>
      <c r="P2036" s="200"/>
      <c r="Q2036" s="200"/>
      <c r="R2036" s="200"/>
      <c r="S2036" s="301"/>
      <c r="T2036" s="301"/>
    </row>
    <row r="2037" spans="1:20" s="44" customFormat="1" ht="12.75" customHeight="1" x14ac:dyDescent="0.2">
      <c r="A2037" s="215"/>
      <c r="B2037" s="190"/>
      <c r="C2037" s="190"/>
      <c r="D2037" s="263"/>
      <c r="E2037" s="489"/>
      <c r="F2037" s="204"/>
      <c r="G2037" s="199"/>
      <c r="H2037" s="301"/>
      <c r="I2037" s="410"/>
      <c r="J2037" s="301"/>
      <c r="K2037" s="47"/>
      <c r="L2037" s="47"/>
      <c r="M2037" s="47"/>
      <c r="N2037" s="139"/>
      <c r="O2037" s="49"/>
      <c r="P2037" s="201"/>
      <c r="Q2037" s="201"/>
      <c r="R2037" s="201"/>
      <c r="S2037" s="301"/>
      <c r="T2037" s="301"/>
    </row>
    <row r="2038" spans="1:20" s="44" customFormat="1" ht="12.75" customHeight="1" x14ac:dyDescent="0.2">
      <c r="A2038" s="215"/>
      <c r="B2038" s="190"/>
      <c r="C2038" s="190"/>
      <c r="D2038" s="263"/>
      <c r="E2038" s="489"/>
      <c r="F2038" s="204"/>
      <c r="G2038" s="199"/>
      <c r="H2038" s="301"/>
      <c r="I2038" s="410"/>
      <c r="J2038" s="301"/>
      <c r="K2038" s="47"/>
      <c r="L2038" s="47"/>
      <c r="M2038" s="10"/>
      <c r="N2038" s="106"/>
      <c r="O2038" s="49"/>
      <c r="P2038" s="201"/>
      <c r="Q2038" s="201"/>
      <c r="R2038" s="201"/>
      <c r="S2038" s="301"/>
      <c r="T2038" s="301"/>
    </row>
    <row r="2039" spans="1:20" s="44" customFormat="1" ht="12.75" customHeight="1" x14ac:dyDescent="0.2">
      <c r="A2039" s="216"/>
      <c r="B2039" s="190"/>
      <c r="C2039" s="190"/>
      <c r="D2039" s="264"/>
      <c r="E2039" s="489"/>
      <c r="F2039" s="204"/>
      <c r="G2039" s="199"/>
      <c r="H2039" s="301"/>
      <c r="I2039" s="410"/>
      <c r="J2039" s="301"/>
      <c r="K2039" s="47"/>
      <c r="L2039" s="47"/>
      <c r="M2039" s="47"/>
      <c r="N2039" s="139"/>
      <c r="O2039" s="49"/>
      <c r="P2039" s="202"/>
      <c r="Q2039" s="202"/>
      <c r="R2039" s="202"/>
      <c r="S2039" s="301"/>
      <c r="T2039" s="301"/>
    </row>
    <row r="2040" spans="1:20" s="44" customFormat="1" ht="12.75" customHeight="1" x14ac:dyDescent="0.2">
      <c r="A2040" s="214">
        <v>11</v>
      </c>
      <c r="B2040" s="190" t="s">
        <v>453</v>
      </c>
      <c r="C2040" s="190" t="s">
        <v>1450</v>
      </c>
      <c r="D2040" s="285" t="s">
        <v>1433</v>
      </c>
      <c r="E2040" s="489">
        <v>1</v>
      </c>
      <c r="F2040" s="204"/>
      <c r="G2040" s="199"/>
      <c r="H2040" s="301"/>
      <c r="I2040" s="410"/>
      <c r="J2040" s="301"/>
      <c r="K2040" s="47"/>
      <c r="L2040" s="47"/>
      <c r="M2040" s="47"/>
      <c r="N2040" s="139"/>
      <c r="O2040" s="49"/>
      <c r="P2040" s="200"/>
      <c r="Q2040" s="200"/>
      <c r="R2040" s="200"/>
      <c r="S2040" s="301"/>
      <c r="T2040" s="301"/>
    </row>
    <row r="2041" spans="1:20" s="44" customFormat="1" ht="12.75" customHeight="1" x14ac:dyDescent="0.2">
      <c r="A2041" s="215"/>
      <c r="B2041" s="190"/>
      <c r="C2041" s="190"/>
      <c r="D2041" s="263"/>
      <c r="E2041" s="489"/>
      <c r="F2041" s="204"/>
      <c r="G2041" s="199"/>
      <c r="H2041" s="301"/>
      <c r="I2041" s="410"/>
      <c r="J2041" s="301"/>
      <c r="K2041" s="47"/>
      <c r="L2041" s="47"/>
      <c r="M2041" s="47"/>
      <c r="N2041" s="139"/>
      <c r="O2041" s="49"/>
      <c r="P2041" s="201"/>
      <c r="Q2041" s="201"/>
      <c r="R2041" s="201"/>
      <c r="S2041" s="301"/>
      <c r="T2041" s="301"/>
    </row>
    <row r="2042" spans="1:20" s="44" customFormat="1" ht="12.75" customHeight="1" x14ac:dyDescent="0.2">
      <c r="A2042" s="215"/>
      <c r="B2042" s="190"/>
      <c r="C2042" s="190"/>
      <c r="D2042" s="263"/>
      <c r="E2042" s="489"/>
      <c r="F2042" s="204"/>
      <c r="G2042" s="199"/>
      <c r="H2042" s="301"/>
      <c r="I2042" s="410"/>
      <c r="J2042" s="301"/>
      <c r="K2042" s="47"/>
      <c r="L2042" s="47"/>
      <c r="M2042" s="10"/>
      <c r="N2042" s="106"/>
      <c r="O2042" s="49"/>
      <c r="P2042" s="201"/>
      <c r="Q2042" s="201"/>
      <c r="R2042" s="201"/>
      <c r="S2042" s="301"/>
      <c r="T2042" s="301"/>
    </row>
    <row r="2043" spans="1:20" s="44" customFormat="1" ht="12.75" customHeight="1" x14ac:dyDescent="0.2">
      <c r="A2043" s="216"/>
      <c r="B2043" s="190"/>
      <c r="C2043" s="190"/>
      <c r="D2043" s="264"/>
      <c r="E2043" s="489"/>
      <c r="F2043" s="204"/>
      <c r="G2043" s="199"/>
      <c r="H2043" s="301"/>
      <c r="I2043" s="410"/>
      <c r="J2043" s="301"/>
      <c r="K2043" s="47"/>
      <c r="L2043" s="47"/>
      <c r="M2043" s="47"/>
      <c r="N2043" s="139"/>
      <c r="O2043" s="49"/>
      <c r="P2043" s="202"/>
      <c r="Q2043" s="202"/>
      <c r="R2043" s="202"/>
      <c r="S2043" s="301"/>
      <c r="T2043" s="301"/>
    </row>
    <row r="2044" spans="1:20" s="44" customFormat="1" ht="12.75" customHeight="1" x14ac:dyDescent="0.2">
      <c r="A2044" s="214">
        <v>12</v>
      </c>
      <c r="B2044" s="190" t="s">
        <v>453</v>
      </c>
      <c r="C2044" s="190" t="s">
        <v>1451</v>
      </c>
      <c r="D2044" s="285" t="s">
        <v>1433</v>
      </c>
      <c r="E2044" s="489">
        <v>18</v>
      </c>
      <c r="F2044" s="204"/>
      <c r="G2044" s="199"/>
      <c r="H2044" s="301"/>
      <c r="I2044" s="410"/>
      <c r="J2044" s="301"/>
      <c r="K2044" s="47"/>
      <c r="L2044" s="47"/>
      <c r="M2044" s="47"/>
      <c r="N2044" s="139"/>
      <c r="O2044" s="49"/>
      <c r="P2044" s="200"/>
      <c r="Q2044" s="200"/>
      <c r="R2044" s="200"/>
      <c r="S2044" s="301"/>
      <c r="T2044" s="301"/>
    </row>
    <row r="2045" spans="1:20" s="44" customFormat="1" ht="12.75" customHeight="1" x14ac:dyDescent="0.2">
      <c r="A2045" s="215"/>
      <c r="B2045" s="190"/>
      <c r="C2045" s="190"/>
      <c r="D2045" s="263"/>
      <c r="E2045" s="489"/>
      <c r="F2045" s="204"/>
      <c r="G2045" s="199"/>
      <c r="H2045" s="301"/>
      <c r="I2045" s="410"/>
      <c r="J2045" s="301"/>
      <c r="K2045" s="47"/>
      <c r="L2045" s="47"/>
      <c r="M2045" s="47"/>
      <c r="N2045" s="139"/>
      <c r="O2045" s="49"/>
      <c r="P2045" s="201"/>
      <c r="Q2045" s="201"/>
      <c r="R2045" s="201"/>
      <c r="S2045" s="301"/>
      <c r="T2045" s="301"/>
    </row>
    <row r="2046" spans="1:20" s="44" customFormat="1" ht="12.75" customHeight="1" x14ac:dyDescent="0.2">
      <c r="A2046" s="215"/>
      <c r="B2046" s="190"/>
      <c r="C2046" s="190"/>
      <c r="D2046" s="263"/>
      <c r="E2046" s="489"/>
      <c r="F2046" s="204"/>
      <c r="G2046" s="199"/>
      <c r="H2046" s="301"/>
      <c r="I2046" s="410"/>
      <c r="J2046" s="301"/>
      <c r="K2046" s="47"/>
      <c r="L2046" s="47"/>
      <c r="M2046" s="10"/>
      <c r="N2046" s="106"/>
      <c r="O2046" s="49"/>
      <c r="P2046" s="201"/>
      <c r="Q2046" s="201"/>
      <c r="R2046" s="201"/>
      <c r="S2046" s="301"/>
      <c r="T2046" s="301"/>
    </row>
    <row r="2047" spans="1:20" s="44" customFormat="1" ht="12.75" customHeight="1" x14ac:dyDescent="0.2">
      <c r="A2047" s="216"/>
      <c r="B2047" s="190"/>
      <c r="C2047" s="190"/>
      <c r="D2047" s="264"/>
      <c r="E2047" s="489"/>
      <c r="F2047" s="204"/>
      <c r="G2047" s="199"/>
      <c r="H2047" s="301"/>
      <c r="I2047" s="410"/>
      <c r="J2047" s="301"/>
      <c r="K2047" s="47"/>
      <c r="L2047" s="47"/>
      <c r="M2047" s="47"/>
      <c r="N2047" s="139"/>
      <c r="O2047" s="49"/>
      <c r="P2047" s="202"/>
      <c r="Q2047" s="202"/>
      <c r="R2047" s="202"/>
      <c r="S2047" s="301"/>
      <c r="T2047" s="301"/>
    </row>
    <row r="2048" spans="1:20" s="44" customFormat="1" ht="12.75" customHeight="1" x14ac:dyDescent="0.2">
      <c r="A2048" s="214">
        <v>13</v>
      </c>
      <c r="B2048" s="350" t="s">
        <v>1230</v>
      </c>
      <c r="C2048" s="350" t="s">
        <v>1437</v>
      </c>
      <c r="D2048" s="285" t="s">
        <v>1433</v>
      </c>
      <c r="E2048" s="473">
        <v>1</v>
      </c>
      <c r="F2048" s="204"/>
      <c r="G2048" s="199"/>
      <c r="H2048" s="301"/>
      <c r="I2048" s="410"/>
      <c r="J2048" s="301"/>
      <c r="K2048" s="47"/>
      <c r="L2048" s="47"/>
      <c r="M2048" s="47"/>
      <c r="N2048" s="139"/>
      <c r="O2048" s="49"/>
      <c r="P2048" s="200"/>
      <c r="Q2048" s="200"/>
      <c r="R2048" s="200"/>
      <c r="S2048" s="301"/>
      <c r="T2048" s="301"/>
    </row>
    <row r="2049" spans="1:20" s="44" customFormat="1" ht="12.75" customHeight="1" x14ac:dyDescent="0.2">
      <c r="A2049" s="215"/>
      <c r="B2049" s="350"/>
      <c r="C2049" s="350"/>
      <c r="D2049" s="263"/>
      <c r="E2049" s="473"/>
      <c r="F2049" s="204"/>
      <c r="G2049" s="199"/>
      <c r="H2049" s="301"/>
      <c r="I2049" s="410"/>
      <c r="J2049" s="301"/>
      <c r="K2049" s="47"/>
      <c r="L2049" s="47"/>
      <c r="M2049" s="47"/>
      <c r="N2049" s="139"/>
      <c r="O2049" s="49"/>
      <c r="P2049" s="201"/>
      <c r="Q2049" s="201"/>
      <c r="R2049" s="201"/>
      <c r="S2049" s="301"/>
      <c r="T2049" s="301"/>
    </row>
    <row r="2050" spans="1:20" s="44" customFormat="1" ht="12.75" customHeight="1" x14ac:dyDescent="0.2">
      <c r="A2050" s="215"/>
      <c r="B2050" s="350"/>
      <c r="C2050" s="350"/>
      <c r="D2050" s="263"/>
      <c r="E2050" s="473"/>
      <c r="F2050" s="204"/>
      <c r="G2050" s="199"/>
      <c r="H2050" s="301"/>
      <c r="I2050" s="410"/>
      <c r="J2050" s="301"/>
      <c r="K2050" s="47"/>
      <c r="L2050" s="47"/>
      <c r="M2050" s="10"/>
      <c r="N2050" s="106"/>
      <c r="O2050" s="49"/>
      <c r="P2050" s="201"/>
      <c r="Q2050" s="201"/>
      <c r="R2050" s="201"/>
      <c r="S2050" s="301"/>
      <c r="T2050" s="301"/>
    </row>
    <row r="2051" spans="1:20" s="44" customFormat="1" ht="12.75" customHeight="1" x14ac:dyDescent="0.2">
      <c r="A2051" s="216"/>
      <c r="B2051" s="350"/>
      <c r="C2051" s="350"/>
      <c r="D2051" s="264"/>
      <c r="E2051" s="473"/>
      <c r="F2051" s="204"/>
      <c r="G2051" s="199"/>
      <c r="H2051" s="301"/>
      <c r="I2051" s="410"/>
      <c r="J2051" s="301"/>
      <c r="K2051" s="47"/>
      <c r="L2051" s="47"/>
      <c r="M2051" s="47"/>
      <c r="N2051" s="139"/>
      <c r="O2051" s="49"/>
      <c r="P2051" s="202"/>
      <c r="Q2051" s="202"/>
      <c r="R2051" s="202"/>
      <c r="S2051" s="301"/>
      <c r="T2051" s="301"/>
    </row>
    <row r="2052" spans="1:20" s="44" customFormat="1" ht="12.75" customHeight="1" x14ac:dyDescent="0.2">
      <c r="A2052" s="214">
        <v>14</v>
      </c>
      <c r="B2052" s="350" t="s">
        <v>46</v>
      </c>
      <c r="C2052" s="350" t="s">
        <v>1452</v>
      </c>
      <c r="D2052" s="285" t="s">
        <v>1433</v>
      </c>
      <c r="E2052" s="473">
        <v>1</v>
      </c>
      <c r="F2052" s="204"/>
      <c r="G2052" s="199"/>
      <c r="H2052" s="301"/>
      <c r="I2052" s="410"/>
      <c r="J2052" s="301"/>
      <c r="K2052" s="47"/>
      <c r="L2052" s="47"/>
      <c r="M2052" s="47"/>
      <c r="N2052" s="139"/>
      <c r="O2052" s="49"/>
      <c r="P2052" s="200"/>
      <c r="Q2052" s="200"/>
      <c r="R2052" s="200"/>
      <c r="S2052" s="301"/>
      <c r="T2052" s="301"/>
    </row>
    <row r="2053" spans="1:20" s="44" customFormat="1" ht="12.75" customHeight="1" x14ac:dyDescent="0.2">
      <c r="A2053" s="215"/>
      <c r="B2053" s="350"/>
      <c r="C2053" s="350"/>
      <c r="D2053" s="263"/>
      <c r="E2053" s="473"/>
      <c r="F2053" s="204"/>
      <c r="G2053" s="199"/>
      <c r="H2053" s="301"/>
      <c r="I2053" s="410"/>
      <c r="J2053" s="301"/>
      <c r="K2053" s="47"/>
      <c r="L2053" s="47"/>
      <c r="M2053" s="47"/>
      <c r="N2053" s="139"/>
      <c r="O2053" s="49"/>
      <c r="P2053" s="201"/>
      <c r="Q2053" s="201"/>
      <c r="R2053" s="201"/>
      <c r="S2053" s="301"/>
      <c r="T2053" s="301"/>
    </row>
    <row r="2054" spans="1:20" s="44" customFormat="1" ht="12.75" customHeight="1" x14ac:dyDescent="0.2">
      <c r="A2054" s="215"/>
      <c r="B2054" s="350"/>
      <c r="C2054" s="350"/>
      <c r="D2054" s="263"/>
      <c r="E2054" s="473"/>
      <c r="F2054" s="204"/>
      <c r="G2054" s="199"/>
      <c r="H2054" s="301"/>
      <c r="I2054" s="410"/>
      <c r="J2054" s="301"/>
      <c r="K2054" s="47"/>
      <c r="L2054" s="47"/>
      <c r="M2054" s="10"/>
      <c r="N2054" s="106"/>
      <c r="O2054" s="49"/>
      <c r="P2054" s="201"/>
      <c r="Q2054" s="201"/>
      <c r="R2054" s="201"/>
      <c r="S2054" s="301"/>
      <c r="T2054" s="301"/>
    </row>
    <row r="2055" spans="1:20" s="44" customFormat="1" ht="12.75" customHeight="1" x14ac:dyDescent="0.2">
      <c r="A2055" s="216"/>
      <c r="B2055" s="350"/>
      <c r="C2055" s="350"/>
      <c r="D2055" s="264"/>
      <c r="E2055" s="473"/>
      <c r="F2055" s="204"/>
      <c r="G2055" s="199"/>
      <c r="H2055" s="301"/>
      <c r="I2055" s="410"/>
      <c r="J2055" s="301"/>
      <c r="K2055" s="47"/>
      <c r="L2055" s="47"/>
      <c r="M2055" s="47"/>
      <c r="N2055" s="139"/>
      <c r="O2055" s="49"/>
      <c r="P2055" s="202"/>
      <c r="Q2055" s="202"/>
      <c r="R2055" s="202"/>
      <c r="S2055" s="301"/>
      <c r="T2055" s="301"/>
    </row>
    <row r="2056" spans="1:20" s="44" customFormat="1" ht="12.75" customHeight="1" x14ac:dyDescent="0.2">
      <c r="A2056" s="214">
        <v>15</v>
      </c>
      <c r="B2056" s="350" t="s">
        <v>202</v>
      </c>
      <c r="C2056" s="350" t="s">
        <v>1438</v>
      </c>
      <c r="D2056" s="285" t="s">
        <v>1433</v>
      </c>
      <c r="E2056" s="473">
        <v>57</v>
      </c>
      <c r="F2056" s="204"/>
      <c r="G2056" s="199"/>
      <c r="H2056" s="301"/>
      <c r="I2056" s="410"/>
      <c r="J2056" s="301"/>
      <c r="K2056" s="47"/>
      <c r="L2056" s="47"/>
      <c r="M2056" s="47"/>
      <c r="N2056" s="139"/>
      <c r="O2056" s="49"/>
      <c r="P2056" s="200"/>
      <c r="Q2056" s="200"/>
      <c r="R2056" s="200"/>
      <c r="S2056" s="301"/>
      <c r="T2056" s="301"/>
    </row>
    <row r="2057" spans="1:20" s="44" customFormat="1" ht="12.75" customHeight="1" x14ac:dyDescent="0.2">
      <c r="A2057" s="215"/>
      <c r="B2057" s="350"/>
      <c r="C2057" s="328"/>
      <c r="D2057" s="263"/>
      <c r="E2057" s="473"/>
      <c r="F2057" s="204"/>
      <c r="G2057" s="199"/>
      <c r="H2057" s="301"/>
      <c r="I2057" s="410"/>
      <c r="J2057" s="301"/>
      <c r="K2057" s="47"/>
      <c r="L2057" s="47"/>
      <c r="M2057" s="47"/>
      <c r="N2057" s="139"/>
      <c r="O2057" s="49"/>
      <c r="P2057" s="201"/>
      <c r="Q2057" s="201"/>
      <c r="R2057" s="201"/>
      <c r="S2057" s="301"/>
      <c r="T2057" s="301"/>
    </row>
    <row r="2058" spans="1:20" s="44" customFormat="1" ht="12.75" customHeight="1" x14ac:dyDescent="0.2">
      <c r="A2058" s="215"/>
      <c r="B2058" s="350"/>
      <c r="C2058" s="328"/>
      <c r="D2058" s="263"/>
      <c r="E2058" s="473"/>
      <c r="F2058" s="204"/>
      <c r="G2058" s="199"/>
      <c r="H2058" s="301"/>
      <c r="I2058" s="410"/>
      <c r="J2058" s="301"/>
      <c r="K2058" s="47"/>
      <c r="L2058" s="47"/>
      <c r="M2058" s="10"/>
      <c r="N2058" s="106"/>
      <c r="O2058" s="49"/>
      <c r="P2058" s="201"/>
      <c r="Q2058" s="201"/>
      <c r="R2058" s="201"/>
      <c r="S2058" s="301"/>
      <c r="T2058" s="301"/>
    </row>
    <row r="2059" spans="1:20" s="44" customFormat="1" ht="12.75" customHeight="1" x14ac:dyDescent="0.2">
      <c r="A2059" s="216"/>
      <c r="B2059" s="350"/>
      <c r="C2059" s="328"/>
      <c r="D2059" s="264"/>
      <c r="E2059" s="473"/>
      <c r="F2059" s="204"/>
      <c r="G2059" s="199"/>
      <c r="H2059" s="301"/>
      <c r="I2059" s="410"/>
      <c r="J2059" s="301"/>
      <c r="K2059" s="47"/>
      <c r="L2059" s="47"/>
      <c r="M2059" s="47"/>
      <c r="N2059" s="139"/>
      <c r="O2059" s="49"/>
      <c r="P2059" s="202"/>
      <c r="Q2059" s="202"/>
      <c r="R2059" s="202"/>
      <c r="S2059" s="301"/>
      <c r="T2059" s="301"/>
    </row>
    <row r="2060" spans="1:20" s="44" customFormat="1" ht="12.75" customHeight="1" x14ac:dyDescent="0.2">
      <c r="A2060" s="214">
        <v>16</v>
      </c>
      <c r="B2060" s="350" t="s">
        <v>202</v>
      </c>
      <c r="C2060" s="350" t="s">
        <v>1439</v>
      </c>
      <c r="D2060" s="285" t="s">
        <v>1433</v>
      </c>
      <c r="E2060" s="473">
        <v>22</v>
      </c>
      <c r="F2060" s="204"/>
      <c r="G2060" s="199"/>
      <c r="H2060" s="301"/>
      <c r="I2060" s="410"/>
      <c r="J2060" s="301"/>
      <c r="K2060" s="47"/>
      <c r="L2060" s="47"/>
      <c r="M2060" s="47"/>
      <c r="N2060" s="139"/>
      <c r="O2060" s="49"/>
      <c r="P2060" s="200"/>
      <c r="Q2060" s="200"/>
      <c r="R2060" s="200"/>
      <c r="S2060" s="301"/>
      <c r="T2060" s="301"/>
    </row>
    <row r="2061" spans="1:20" s="44" customFormat="1" ht="12.75" customHeight="1" x14ac:dyDescent="0.2">
      <c r="A2061" s="215"/>
      <c r="B2061" s="350"/>
      <c r="C2061" s="328"/>
      <c r="D2061" s="263"/>
      <c r="E2061" s="473"/>
      <c r="F2061" s="204"/>
      <c r="G2061" s="199"/>
      <c r="H2061" s="301"/>
      <c r="I2061" s="410"/>
      <c r="J2061" s="301"/>
      <c r="K2061" s="47"/>
      <c r="L2061" s="47"/>
      <c r="M2061" s="47"/>
      <c r="N2061" s="139"/>
      <c r="O2061" s="49"/>
      <c r="P2061" s="201"/>
      <c r="Q2061" s="201"/>
      <c r="R2061" s="201"/>
      <c r="S2061" s="301"/>
      <c r="T2061" s="301"/>
    </row>
    <row r="2062" spans="1:20" s="44" customFormat="1" ht="12.75" customHeight="1" x14ac:dyDescent="0.2">
      <c r="A2062" s="215"/>
      <c r="B2062" s="350"/>
      <c r="C2062" s="328"/>
      <c r="D2062" s="263"/>
      <c r="E2062" s="473"/>
      <c r="F2062" s="204"/>
      <c r="G2062" s="199"/>
      <c r="H2062" s="301"/>
      <c r="I2062" s="410"/>
      <c r="J2062" s="301"/>
      <c r="K2062" s="47"/>
      <c r="L2062" s="47"/>
      <c r="M2062" s="10"/>
      <c r="N2062" s="106"/>
      <c r="O2062" s="49"/>
      <c r="P2062" s="201"/>
      <c r="Q2062" s="201"/>
      <c r="R2062" s="201"/>
      <c r="S2062" s="301"/>
      <c r="T2062" s="301"/>
    </row>
    <row r="2063" spans="1:20" s="44" customFormat="1" ht="12.75" customHeight="1" x14ac:dyDescent="0.2">
      <c r="A2063" s="216"/>
      <c r="B2063" s="350"/>
      <c r="C2063" s="328"/>
      <c r="D2063" s="264"/>
      <c r="E2063" s="473"/>
      <c r="F2063" s="204"/>
      <c r="G2063" s="199"/>
      <c r="H2063" s="301"/>
      <c r="I2063" s="410"/>
      <c r="J2063" s="301"/>
      <c r="K2063" s="47"/>
      <c r="L2063" s="47"/>
      <c r="M2063" s="47"/>
      <c r="N2063" s="139"/>
      <c r="O2063" s="49"/>
      <c r="P2063" s="202"/>
      <c r="Q2063" s="202"/>
      <c r="R2063" s="202"/>
      <c r="S2063" s="301"/>
      <c r="T2063" s="301"/>
    </row>
    <row r="2064" spans="1:20" s="44" customFormat="1" ht="12.75" customHeight="1" x14ac:dyDescent="0.2">
      <c r="A2064" s="214">
        <v>17</v>
      </c>
      <c r="B2064" s="350" t="s">
        <v>1235</v>
      </c>
      <c r="C2064" s="350" t="s">
        <v>1440</v>
      </c>
      <c r="D2064" s="285" t="s">
        <v>1433</v>
      </c>
      <c r="E2064" s="473">
        <v>12</v>
      </c>
      <c r="F2064" s="204"/>
      <c r="G2064" s="199"/>
      <c r="H2064" s="301"/>
      <c r="I2064" s="410"/>
      <c r="J2064" s="301"/>
      <c r="K2064" s="47"/>
      <c r="L2064" s="47"/>
      <c r="M2064" s="47"/>
      <c r="N2064" s="139"/>
      <c r="O2064" s="49"/>
      <c r="P2064" s="200"/>
      <c r="Q2064" s="200"/>
      <c r="R2064" s="200"/>
      <c r="S2064" s="301"/>
      <c r="T2064" s="301"/>
    </row>
    <row r="2065" spans="1:20" s="44" customFormat="1" ht="12.75" customHeight="1" x14ac:dyDescent="0.2">
      <c r="A2065" s="215"/>
      <c r="B2065" s="350"/>
      <c r="C2065" s="350"/>
      <c r="D2065" s="263"/>
      <c r="E2065" s="473"/>
      <c r="F2065" s="204"/>
      <c r="G2065" s="199"/>
      <c r="H2065" s="301"/>
      <c r="I2065" s="410"/>
      <c r="J2065" s="301"/>
      <c r="K2065" s="47"/>
      <c r="L2065" s="47"/>
      <c r="M2065" s="47"/>
      <c r="N2065" s="139"/>
      <c r="O2065" s="49"/>
      <c r="P2065" s="201"/>
      <c r="Q2065" s="201"/>
      <c r="R2065" s="201"/>
      <c r="S2065" s="301"/>
      <c r="T2065" s="301"/>
    </row>
    <row r="2066" spans="1:20" s="44" customFormat="1" ht="12.75" customHeight="1" x14ac:dyDescent="0.2">
      <c r="A2066" s="215"/>
      <c r="B2066" s="350"/>
      <c r="C2066" s="350"/>
      <c r="D2066" s="263"/>
      <c r="E2066" s="473"/>
      <c r="F2066" s="204"/>
      <c r="G2066" s="199"/>
      <c r="H2066" s="301"/>
      <c r="I2066" s="410"/>
      <c r="J2066" s="301"/>
      <c r="K2066" s="47"/>
      <c r="L2066" s="47"/>
      <c r="M2066" s="10"/>
      <c r="N2066" s="106"/>
      <c r="O2066" s="49"/>
      <c r="P2066" s="201"/>
      <c r="Q2066" s="201"/>
      <c r="R2066" s="201"/>
      <c r="S2066" s="301"/>
      <c r="T2066" s="301"/>
    </row>
    <row r="2067" spans="1:20" s="44" customFormat="1" ht="12.75" customHeight="1" x14ac:dyDescent="0.2">
      <c r="A2067" s="216"/>
      <c r="B2067" s="350"/>
      <c r="C2067" s="350"/>
      <c r="D2067" s="264"/>
      <c r="E2067" s="473"/>
      <c r="F2067" s="204"/>
      <c r="G2067" s="199"/>
      <c r="H2067" s="301"/>
      <c r="I2067" s="410"/>
      <c r="J2067" s="301"/>
      <c r="K2067" s="47"/>
      <c r="L2067" s="47"/>
      <c r="M2067" s="47"/>
      <c r="N2067" s="139"/>
      <c r="O2067" s="49"/>
      <c r="P2067" s="202"/>
      <c r="Q2067" s="202"/>
      <c r="R2067" s="202"/>
      <c r="S2067" s="301"/>
      <c r="T2067" s="301"/>
    </row>
    <row r="2068" spans="1:20" s="44" customFormat="1" ht="12.75" customHeight="1" x14ac:dyDescent="0.2">
      <c r="A2068" s="214">
        <v>18</v>
      </c>
      <c r="B2068" s="350" t="s">
        <v>1237</v>
      </c>
      <c r="C2068" s="350" t="s">
        <v>1441</v>
      </c>
      <c r="D2068" s="285" t="s">
        <v>1433</v>
      </c>
      <c r="E2068" s="473">
        <v>5</v>
      </c>
      <c r="F2068" s="204"/>
      <c r="G2068" s="199"/>
      <c r="H2068" s="301"/>
      <c r="I2068" s="410"/>
      <c r="J2068" s="301"/>
      <c r="K2068" s="47"/>
      <c r="L2068" s="47"/>
      <c r="M2068" s="47"/>
      <c r="N2068" s="139"/>
      <c r="O2068" s="49"/>
      <c r="P2068" s="200"/>
      <c r="Q2068" s="200"/>
      <c r="R2068" s="200"/>
      <c r="S2068" s="301"/>
      <c r="T2068" s="301"/>
    </row>
    <row r="2069" spans="1:20" s="44" customFormat="1" ht="12.75" customHeight="1" x14ac:dyDescent="0.2">
      <c r="A2069" s="215"/>
      <c r="B2069" s="350"/>
      <c r="C2069" s="350"/>
      <c r="D2069" s="263"/>
      <c r="E2069" s="473"/>
      <c r="F2069" s="204"/>
      <c r="G2069" s="199"/>
      <c r="H2069" s="301"/>
      <c r="I2069" s="410"/>
      <c r="J2069" s="301"/>
      <c r="K2069" s="47"/>
      <c r="L2069" s="47"/>
      <c r="M2069" s="47"/>
      <c r="N2069" s="139"/>
      <c r="O2069" s="49"/>
      <c r="P2069" s="201"/>
      <c r="Q2069" s="201"/>
      <c r="R2069" s="201"/>
      <c r="S2069" s="301"/>
      <c r="T2069" s="301"/>
    </row>
    <row r="2070" spans="1:20" s="44" customFormat="1" ht="12.75" customHeight="1" x14ac:dyDescent="0.2">
      <c r="A2070" s="215"/>
      <c r="B2070" s="350"/>
      <c r="C2070" s="350"/>
      <c r="D2070" s="263"/>
      <c r="E2070" s="473"/>
      <c r="F2070" s="204"/>
      <c r="G2070" s="199"/>
      <c r="H2070" s="301"/>
      <c r="I2070" s="410"/>
      <c r="J2070" s="301"/>
      <c r="K2070" s="47"/>
      <c r="L2070" s="47"/>
      <c r="M2070" s="10"/>
      <c r="N2070" s="106"/>
      <c r="O2070" s="49"/>
      <c r="P2070" s="201"/>
      <c r="Q2070" s="201"/>
      <c r="R2070" s="201"/>
      <c r="S2070" s="301"/>
      <c r="T2070" s="301"/>
    </row>
    <row r="2071" spans="1:20" s="44" customFormat="1" ht="12.75" customHeight="1" x14ac:dyDescent="0.2">
      <c r="A2071" s="216"/>
      <c r="B2071" s="350"/>
      <c r="C2071" s="350"/>
      <c r="D2071" s="264"/>
      <c r="E2071" s="473"/>
      <c r="F2071" s="204"/>
      <c r="G2071" s="199"/>
      <c r="H2071" s="301"/>
      <c r="I2071" s="410"/>
      <c r="J2071" s="301"/>
      <c r="K2071" s="47"/>
      <c r="L2071" s="47"/>
      <c r="M2071" s="47"/>
      <c r="N2071" s="139"/>
      <c r="O2071" s="49"/>
      <c r="P2071" s="202"/>
      <c r="Q2071" s="202"/>
      <c r="R2071" s="202"/>
      <c r="S2071" s="301"/>
      <c r="T2071" s="301"/>
    </row>
    <row r="2072" spans="1:20" s="44" customFormat="1" ht="11.1" customHeight="1" x14ac:dyDescent="0.2">
      <c r="A2072" s="504"/>
      <c r="B2072" s="507"/>
      <c r="C2072" s="508" t="s">
        <v>1453</v>
      </c>
      <c r="D2072" s="504"/>
      <c r="E2072" s="504"/>
      <c r="F2072" s="513">
        <v>0</v>
      </c>
      <c r="G2072" s="514"/>
      <c r="H2072" s="515">
        <v>0</v>
      </c>
      <c r="I2072" s="522"/>
      <c r="J2072" s="515">
        <v>0</v>
      </c>
      <c r="K2072" s="95"/>
      <c r="L2072" s="95"/>
      <c r="M2072" s="95"/>
      <c r="N2072" s="149"/>
      <c r="O2072" s="97">
        <v>0</v>
      </c>
      <c r="P2072" s="523">
        <v>0</v>
      </c>
      <c r="Q2072" s="523">
        <v>0</v>
      </c>
      <c r="R2072" s="523">
        <v>0</v>
      </c>
      <c r="S2072" s="515"/>
      <c r="T2072" s="519"/>
    </row>
    <row r="2073" spans="1:20" s="44" customFormat="1" ht="11.1" customHeight="1" x14ac:dyDescent="0.2">
      <c r="A2073" s="505"/>
      <c r="B2073" s="507"/>
      <c r="C2073" s="509"/>
      <c r="D2073" s="505"/>
      <c r="E2073" s="505"/>
      <c r="F2073" s="513"/>
      <c r="G2073" s="514"/>
      <c r="H2073" s="515"/>
      <c r="I2073" s="522"/>
      <c r="J2073" s="515"/>
      <c r="K2073" s="95"/>
      <c r="L2073" s="95"/>
      <c r="M2073" s="95"/>
      <c r="N2073" s="149"/>
      <c r="O2073" s="97">
        <v>0</v>
      </c>
      <c r="P2073" s="524"/>
      <c r="Q2073" s="524"/>
      <c r="R2073" s="524"/>
      <c r="S2073" s="515"/>
      <c r="T2073" s="519"/>
    </row>
    <row r="2074" spans="1:20" s="44" customFormat="1" ht="11.1" customHeight="1" x14ac:dyDescent="0.2">
      <c r="A2074" s="505"/>
      <c r="B2074" s="507"/>
      <c r="C2074" s="509"/>
      <c r="D2074" s="505"/>
      <c r="E2074" s="505"/>
      <c r="F2074" s="513"/>
      <c r="G2074" s="514"/>
      <c r="H2074" s="515"/>
      <c r="I2074" s="522"/>
      <c r="J2074" s="515"/>
      <c r="K2074" s="95"/>
      <c r="L2074" s="95"/>
      <c r="M2074" s="98"/>
      <c r="N2074" s="99"/>
      <c r="O2074" s="97">
        <v>0</v>
      </c>
      <c r="P2074" s="524"/>
      <c r="Q2074" s="524"/>
      <c r="R2074" s="524"/>
      <c r="S2074" s="515"/>
      <c r="T2074" s="519"/>
    </row>
    <row r="2075" spans="1:20" s="44" customFormat="1" ht="11.1" customHeight="1" x14ac:dyDescent="0.2">
      <c r="A2075" s="506"/>
      <c r="B2075" s="507"/>
      <c r="C2075" s="510"/>
      <c r="D2075" s="506"/>
      <c r="E2075" s="506"/>
      <c r="F2075" s="513"/>
      <c r="G2075" s="514"/>
      <c r="H2075" s="515"/>
      <c r="I2075" s="522"/>
      <c r="J2075" s="515"/>
      <c r="K2075" s="95"/>
      <c r="L2075" s="95"/>
      <c r="M2075" s="95"/>
      <c r="N2075" s="149"/>
      <c r="O2075" s="97">
        <v>0</v>
      </c>
      <c r="P2075" s="525"/>
      <c r="Q2075" s="525"/>
      <c r="R2075" s="525"/>
      <c r="S2075" s="515"/>
      <c r="T2075" s="519"/>
    </row>
    <row r="2076" spans="1:20" s="44" customFormat="1" ht="11.1" customHeight="1" x14ac:dyDescent="0.2">
      <c r="A2076" s="456"/>
      <c r="B2076" s="516"/>
      <c r="C2076" s="462" t="s">
        <v>1454</v>
      </c>
      <c r="D2076" s="517"/>
      <c r="E2076" s="517"/>
      <c r="F2076" s="518">
        <v>0</v>
      </c>
      <c r="G2076" s="520"/>
      <c r="H2076" s="480">
        <v>0</v>
      </c>
      <c r="I2076" s="521"/>
      <c r="J2076" s="480">
        <v>0</v>
      </c>
      <c r="K2076" s="91"/>
      <c r="L2076" s="91"/>
      <c r="M2076" s="91"/>
      <c r="N2076" s="150"/>
      <c r="O2076" s="90">
        <v>0</v>
      </c>
      <c r="P2076" s="470">
        <v>0</v>
      </c>
      <c r="Q2076" s="470">
        <v>0</v>
      </c>
      <c r="R2076" s="470">
        <v>0</v>
      </c>
      <c r="S2076" s="480">
        <v>0</v>
      </c>
      <c r="T2076" s="481">
        <v>2.3907503652127293E-2</v>
      </c>
    </row>
    <row r="2077" spans="1:20" s="44" customFormat="1" ht="11.1" customHeight="1" x14ac:dyDescent="0.2">
      <c r="A2077" s="457"/>
      <c r="B2077" s="516"/>
      <c r="C2077" s="463"/>
      <c r="D2077" s="517"/>
      <c r="E2077" s="517"/>
      <c r="F2077" s="518"/>
      <c r="G2077" s="520"/>
      <c r="H2077" s="480"/>
      <c r="I2077" s="521"/>
      <c r="J2077" s="480"/>
      <c r="K2077" s="91"/>
      <c r="L2077" s="91"/>
      <c r="M2077" s="91"/>
      <c r="N2077" s="150"/>
      <c r="O2077" s="90">
        <v>0</v>
      </c>
      <c r="P2077" s="471"/>
      <c r="Q2077" s="471"/>
      <c r="R2077" s="471"/>
      <c r="S2077" s="480"/>
      <c r="T2077" s="481"/>
    </row>
    <row r="2078" spans="1:20" s="44" customFormat="1" ht="11.1" customHeight="1" x14ac:dyDescent="0.2">
      <c r="A2078" s="457"/>
      <c r="B2078" s="516"/>
      <c r="C2078" s="463"/>
      <c r="D2078" s="517"/>
      <c r="E2078" s="517"/>
      <c r="F2078" s="518"/>
      <c r="G2078" s="520"/>
      <c r="H2078" s="480"/>
      <c r="I2078" s="521"/>
      <c r="J2078" s="480"/>
      <c r="K2078" s="91"/>
      <c r="L2078" s="91"/>
      <c r="M2078" s="93"/>
      <c r="N2078" s="94"/>
      <c r="O2078" s="90">
        <v>0</v>
      </c>
      <c r="P2078" s="471"/>
      <c r="Q2078" s="471"/>
      <c r="R2078" s="471"/>
      <c r="S2078" s="480"/>
      <c r="T2078" s="481"/>
    </row>
    <row r="2079" spans="1:20" s="44" customFormat="1" ht="11.1" customHeight="1" x14ac:dyDescent="0.2">
      <c r="A2079" s="458"/>
      <c r="B2079" s="516"/>
      <c r="C2079" s="464"/>
      <c r="D2079" s="517"/>
      <c r="E2079" s="517"/>
      <c r="F2079" s="518"/>
      <c r="G2079" s="520"/>
      <c r="H2079" s="480"/>
      <c r="I2079" s="521"/>
      <c r="J2079" s="480"/>
      <c r="K2079" s="91"/>
      <c r="L2079" s="91"/>
      <c r="M2079" s="91"/>
      <c r="N2079" s="150"/>
      <c r="O2079" s="90">
        <v>0</v>
      </c>
      <c r="P2079" s="472"/>
      <c r="Q2079" s="472"/>
      <c r="R2079" s="472"/>
      <c r="S2079" s="480"/>
      <c r="T2079" s="481"/>
    </row>
    <row r="2080" spans="1:20" s="44" customFormat="1" ht="11.1" customHeight="1" x14ac:dyDescent="0.2">
      <c r="A2080" s="504"/>
      <c r="B2080" s="507"/>
      <c r="C2080" s="508" t="s">
        <v>1455</v>
      </c>
      <c r="D2080" s="511"/>
      <c r="E2080" s="511"/>
      <c r="F2080" s="513">
        <v>0</v>
      </c>
      <c r="G2080" s="514"/>
      <c r="H2080" s="515">
        <v>0</v>
      </c>
      <c r="I2080" s="522"/>
      <c r="J2080" s="515">
        <v>0</v>
      </c>
      <c r="K2080" s="95"/>
      <c r="L2080" s="95"/>
      <c r="M2080" s="95"/>
      <c r="N2080" s="149"/>
      <c r="O2080" s="97">
        <v>0</v>
      </c>
      <c r="P2080" s="523">
        <v>0</v>
      </c>
      <c r="Q2080" s="523">
        <v>0</v>
      </c>
      <c r="R2080" s="523">
        <v>0</v>
      </c>
      <c r="S2080" s="515">
        <v>0</v>
      </c>
      <c r="T2080" s="519"/>
    </row>
    <row r="2081" spans="1:22" s="44" customFormat="1" ht="11.1" customHeight="1" x14ac:dyDescent="0.2">
      <c r="A2081" s="505"/>
      <c r="B2081" s="507"/>
      <c r="C2081" s="509"/>
      <c r="D2081" s="511"/>
      <c r="E2081" s="511"/>
      <c r="F2081" s="513"/>
      <c r="G2081" s="514"/>
      <c r="H2081" s="515"/>
      <c r="I2081" s="522"/>
      <c r="J2081" s="515"/>
      <c r="K2081" s="95"/>
      <c r="L2081" s="95"/>
      <c r="M2081" s="95"/>
      <c r="N2081" s="149"/>
      <c r="O2081" s="97">
        <v>0</v>
      </c>
      <c r="P2081" s="524"/>
      <c r="Q2081" s="524"/>
      <c r="R2081" s="524"/>
      <c r="S2081" s="515"/>
      <c r="T2081" s="519"/>
    </row>
    <row r="2082" spans="1:22" s="44" customFormat="1" ht="11.1" customHeight="1" x14ac:dyDescent="0.2">
      <c r="A2082" s="505"/>
      <c r="B2082" s="507"/>
      <c r="C2082" s="509"/>
      <c r="D2082" s="511"/>
      <c r="E2082" s="511"/>
      <c r="F2082" s="513"/>
      <c r="G2082" s="514"/>
      <c r="H2082" s="515"/>
      <c r="I2082" s="522"/>
      <c r="J2082" s="515"/>
      <c r="K2082" s="95"/>
      <c r="L2082" s="95"/>
      <c r="M2082" s="98"/>
      <c r="N2082" s="99"/>
      <c r="O2082" s="97">
        <v>0</v>
      </c>
      <c r="P2082" s="524"/>
      <c r="Q2082" s="524"/>
      <c r="R2082" s="524"/>
      <c r="S2082" s="515"/>
      <c r="T2082" s="519"/>
    </row>
    <row r="2083" spans="1:22" s="44" customFormat="1" ht="11.1" customHeight="1" x14ac:dyDescent="0.2">
      <c r="A2083" s="506"/>
      <c r="B2083" s="507"/>
      <c r="C2083" s="510"/>
      <c r="D2083" s="511"/>
      <c r="E2083" s="511"/>
      <c r="F2083" s="513"/>
      <c r="G2083" s="514"/>
      <c r="H2083" s="515"/>
      <c r="I2083" s="522"/>
      <c r="J2083" s="515"/>
      <c r="K2083" s="95"/>
      <c r="L2083" s="95"/>
      <c r="M2083" s="95"/>
      <c r="N2083" s="149"/>
      <c r="O2083" s="97">
        <v>0</v>
      </c>
      <c r="P2083" s="525"/>
      <c r="Q2083" s="525"/>
      <c r="R2083" s="525"/>
      <c r="S2083" s="515"/>
      <c r="T2083" s="519"/>
    </row>
    <row r="2084" spans="1:22" s="44" customFormat="1" ht="11.1" customHeight="1" x14ac:dyDescent="0.2">
      <c r="A2084" s="456"/>
      <c r="B2084" s="516"/>
      <c r="C2084" s="462" t="s">
        <v>1456</v>
      </c>
      <c r="D2084" s="517"/>
      <c r="E2084" s="517"/>
      <c r="F2084" s="518">
        <v>0</v>
      </c>
      <c r="G2084" s="520"/>
      <c r="H2084" s="480">
        <v>0</v>
      </c>
      <c r="I2084" s="521"/>
      <c r="J2084" s="480">
        <v>0</v>
      </c>
      <c r="K2084" s="91"/>
      <c r="L2084" s="91"/>
      <c r="M2084" s="91"/>
      <c r="N2084" s="150"/>
      <c r="O2084" s="90">
        <v>0</v>
      </c>
      <c r="P2084" s="470">
        <v>0</v>
      </c>
      <c r="Q2084" s="470">
        <v>0</v>
      </c>
      <c r="R2084" s="470">
        <v>0</v>
      </c>
      <c r="S2084" s="480">
        <v>0</v>
      </c>
      <c r="T2084" s="481">
        <v>1</v>
      </c>
    </row>
    <row r="2085" spans="1:22" s="44" customFormat="1" ht="11.1" customHeight="1" x14ac:dyDescent="0.2">
      <c r="A2085" s="457"/>
      <c r="B2085" s="516"/>
      <c r="C2085" s="463"/>
      <c r="D2085" s="517"/>
      <c r="E2085" s="517"/>
      <c r="F2085" s="518"/>
      <c r="G2085" s="520"/>
      <c r="H2085" s="480"/>
      <c r="I2085" s="521"/>
      <c r="J2085" s="480"/>
      <c r="K2085" s="91"/>
      <c r="L2085" s="91"/>
      <c r="M2085" s="91"/>
      <c r="N2085" s="150"/>
      <c r="O2085" s="90">
        <v>0</v>
      </c>
      <c r="P2085" s="471"/>
      <c r="Q2085" s="471"/>
      <c r="R2085" s="471"/>
      <c r="S2085" s="480"/>
      <c r="T2085" s="481"/>
    </row>
    <row r="2086" spans="1:22" s="44" customFormat="1" ht="11.1" customHeight="1" x14ac:dyDescent="0.2">
      <c r="A2086" s="457"/>
      <c r="B2086" s="516"/>
      <c r="C2086" s="463"/>
      <c r="D2086" s="517"/>
      <c r="E2086" s="517"/>
      <c r="F2086" s="518"/>
      <c r="G2086" s="520"/>
      <c r="H2086" s="480"/>
      <c r="I2086" s="521"/>
      <c r="J2086" s="480"/>
      <c r="K2086" s="91"/>
      <c r="L2086" s="91"/>
      <c r="M2086" s="93"/>
      <c r="N2086" s="94"/>
      <c r="O2086" s="90">
        <v>0</v>
      </c>
      <c r="P2086" s="471"/>
      <c r="Q2086" s="471"/>
      <c r="R2086" s="471"/>
      <c r="S2086" s="480"/>
      <c r="T2086" s="481"/>
    </row>
    <row r="2087" spans="1:22" s="44" customFormat="1" ht="11.1" customHeight="1" x14ac:dyDescent="0.2">
      <c r="A2087" s="458"/>
      <c r="B2087" s="516"/>
      <c r="C2087" s="464"/>
      <c r="D2087" s="517"/>
      <c r="E2087" s="517"/>
      <c r="F2087" s="518"/>
      <c r="G2087" s="520"/>
      <c r="H2087" s="480"/>
      <c r="I2087" s="521"/>
      <c r="J2087" s="480"/>
      <c r="K2087" s="91"/>
      <c r="L2087" s="91"/>
      <c r="M2087" s="91"/>
      <c r="N2087" s="150"/>
      <c r="O2087" s="90">
        <v>0</v>
      </c>
      <c r="P2087" s="472"/>
      <c r="Q2087" s="472"/>
      <c r="R2087" s="472"/>
      <c r="S2087" s="480"/>
      <c r="T2087" s="481"/>
    </row>
    <row r="2088" spans="1:22" s="44" customFormat="1" ht="11.1" customHeight="1" x14ac:dyDescent="0.2">
      <c r="A2088" s="456"/>
      <c r="B2088" s="516"/>
      <c r="C2088" s="462" t="s">
        <v>1457</v>
      </c>
      <c r="D2088" s="517"/>
      <c r="E2088" s="517"/>
      <c r="F2088" s="518">
        <v>0</v>
      </c>
      <c r="G2088" s="520"/>
      <c r="H2088" s="480">
        <v>0</v>
      </c>
      <c r="I2088" s="521"/>
      <c r="J2088" s="480">
        <v>0</v>
      </c>
      <c r="K2088" s="91"/>
      <c r="L2088" s="91"/>
      <c r="M2088" s="91"/>
      <c r="N2088" s="150"/>
      <c r="O2088" s="90">
        <v>0</v>
      </c>
      <c r="P2088" s="470">
        <v>0</v>
      </c>
      <c r="Q2088" s="470">
        <v>0</v>
      </c>
      <c r="R2088" s="470">
        <v>0</v>
      </c>
      <c r="S2088" s="480">
        <v>0</v>
      </c>
      <c r="T2088" s="503"/>
    </row>
    <row r="2089" spans="1:22" s="44" customFormat="1" ht="11.1" customHeight="1" x14ac:dyDescent="0.2">
      <c r="A2089" s="457"/>
      <c r="B2089" s="516"/>
      <c r="C2089" s="463"/>
      <c r="D2089" s="517"/>
      <c r="E2089" s="517"/>
      <c r="F2089" s="518"/>
      <c r="G2089" s="520"/>
      <c r="H2089" s="480"/>
      <c r="I2089" s="521"/>
      <c r="J2089" s="480"/>
      <c r="K2089" s="91"/>
      <c r="L2089" s="91"/>
      <c r="M2089" s="91"/>
      <c r="N2089" s="150"/>
      <c r="O2089" s="90">
        <v>0</v>
      </c>
      <c r="P2089" s="471"/>
      <c r="Q2089" s="471"/>
      <c r="R2089" s="471"/>
      <c r="S2089" s="480"/>
      <c r="T2089" s="503"/>
    </row>
    <row r="2090" spans="1:22" s="44" customFormat="1" ht="11.1" customHeight="1" x14ac:dyDescent="0.2">
      <c r="A2090" s="457"/>
      <c r="B2090" s="516"/>
      <c r="C2090" s="463"/>
      <c r="D2090" s="517"/>
      <c r="E2090" s="517"/>
      <c r="F2090" s="518"/>
      <c r="G2090" s="520"/>
      <c r="H2090" s="480"/>
      <c r="I2090" s="521"/>
      <c r="J2090" s="480"/>
      <c r="K2090" s="91"/>
      <c r="L2090" s="91"/>
      <c r="M2090" s="93"/>
      <c r="N2090" s="94"/>
      <c r="O2090" s="90">
        <v>0</v>
      </c>
      <c r="P2090" s="471"/>
      <c r="Q2090" s="471"/>
      <c r="R2090" s="471"/>
      <c r="S2090" s="480"/>
      <c r="T2090" s="503"/>
    </row>
    <row r="2091" spans="1:22" s="44" customFormat="1" ht="11.1" customHeight="1" x14ac:dyDescent="0.2">
      <c r="A2091" s="458"/>
      <c r="B2091" s="516"/>
      <c r="C2091" s="464"/>
      <c r="D2091" s="517"/>
      <c r="E2091" s="517"/>
      <c r="F2091" s="518"/>
      <c r="G2091" s="520"/>
      <c r="H2091" s="480"/>
      <c r="I2091" s="521"/>
      <c r="J2091" s="480"/>
      <c r="K2091" s="91"/>
      <c r="L2091" s="91"/>
      <c r="M2091" s="91"/>
      <c r="N2091" s="150"/>
      <c r="O2091" s="90">
        <v>0</v>
      </c>
      <c r="P2091" s="472"/>
      <c r="Q2091" s="472"/>
      <c r="R2091" s="472"/>
      <c r="S2091" s="480"/>
      <c r="T2091" s="503"/>
    </row>
    <row r="2092" spans="1:22" s="44" customFormat="1" ht="11.1" customHeight="1" x14ac:dyDescent="0.2">
      <c r="A2092" s="504"/>
      <c r="B2092" s="507"/>
      <c r="C2092" s="508" t="s">
        <v>1458</v>
      </c>
      <c r="D2092" s="511"/>
      <c r="E2092" s="511"/>
      <c r="F2092" s="513">
        <v>0</v>
      </c>
      <c r="G2092" s="514"/>
      <c r="H2092" s="515">
        <v>0</v>
      </c>
      <c r="I2092" s="522"/>
      <c r="J2092" s="515">
        <v>0</v>
      </c>
      <c r="K2092" s="95"/>
      <c r="L2092" s="95"/>
      <c r="M2092" s="95"/>
      <c r="N2092" s="149"/>
      <c r="O2092" s="97">
        <v>0</v>
      </c>
      <c r="P2092" s="523">
        <v>0</v>
      </c>
      <c r="Q2092" s="523">
        <v>0</v>
      </c>
      <c r="R2092" s="523">
        <v>0</v>
      </c>
      <c r="S2092" s="515">
        <v>0</v>
      </c>
      <c r="T2092" s="519">
        <v>317599.63359137136</v>
      </c>
    </row>
    <row r="2093" spans="1:22" s="44" customFormat="1" ht="11.1" customHeight="1" x14ac:dyDescent="0.2">
      <c r="A2093" s="505"/>
      <c r="B2093" s="507"/>
      <c r="C2093" s="509"/>
      <c r="D2093" s="511"/>
      <c r="E2093" s="511"/>
      <c r="F2093" s="513"/>
      <c r="G2093" s="514"/>
      <c r="H2093" s="515"/>
      <c r="I2093" s="522"/>
      <c r="J2093" s="515"/>
      <c r="K2093" s="95"/>
      <c r="L2093" s="95"/>
      <c r="M2093" s="95"/>
      <c r="N2093" s="149"/>
      <c r="O2093" s="97">
        <v>0</v>
      </c>
      <c r="P2093" s="524"/>
      <c r="Q2093" s="524"/>
      <c r="R2093" s="524"/>
      <c r="S2093" s="515"/>
      <c r="T2093" s="519"/>
      <c r="V2093" s="111"/>
    </row>
    <row r="2094" spans="1:22" s="44" customFormat="1" ht="11.1" customHeight="1" x14ac:dyDescent="0.2">
      <c r="A2094" s="505"/>
      <c r="B2094" s="507"/>
      <c r="C2094" s="509"/>
      <c r="D2094" s="511"/>
      <c r="E2094" s="511"/>
      <c r="F2094" s="513"/>
      <c r="G2094" s="514"/>
      <c r="H2094" s="515"/>
      <c r="I2094" s="522"/>
      <c r="J2094" s="515"/>
      <c r="K2094" s="95"/>
      <c r="L2094" s="95"/>
      <c r="M2094" s="98"/>
      <c r="N2094" s="99"/>
      <c r="O2094" s="97">
        <v>0</v>
      </c>
      <c r="P2094" s="524"/>
      <c r="Q2094" s="524"/>
      <c r="R2094" s="524"/>
      <c r="S2094" s="515"/>
      <c r="T2094" s="519"/>
    </row>
    <row r="2095" spans="1:22" s="44" customFormat="1" ht="11.1" customHeight="1" x14ac:dyDescent="0.2">
      <c r="A2095" s="506"/>
      <c r="B2095" s="507"/>
      <c r="C2095" s="510"/>
      <c r="D2095" s="511"/>
      <c r="E2095" s="511"/>
      <c r="F2095" s="513"/>
      <c r="G2095" s="514"/>
      <c r="H2095" s="515"/>
      <c r="I2095" s="522"/>
      <c r="J2095" s="515"/>
      <c r="K2095" s="95"/>
      <c r="L2095" s="95"/>
      <c r="M2095" s="95"/>
      <c r="N2095" s="149"/>
      <c r="O2095" s="97">
        <v>0</v>
      </c>
      <c r="P2095" s="525"/>
      <c r="Q2095" s="525"/>
      <c r="R2095" s="525"/>
      <c r="S2095" s="515"/>
      <c r="T2095" s="519"/>
    </row>
    <row r="2096" spans="1:22" s="44" customFormat="1" ht="26.25" customHeight="1" x14ac:dyDescent="0.2">
      <c r="A2096" s="526"/>
      <c r="B2096" s="527"/>
      <c r="C2096" s="527"/>
      <c r="D2096" s="527"/>
      <c r="E2096" s="527"/>
      <c r="F2096" s="527"/>
      <c r="G2096" s="527"/>
      <c r="H2096" s="527"/>
      <c r="I2096" s="527"/>
      <c r="J2096" s="527"/>
      <c r="K2096" s="527"/>
      <c r="L2096" s="527"/>
      <c r="M2096" s="527"/>
      <c r="N2096" s="527"/>
      <c r="O2096" s="527"/>
      <c r="P2096" s="527"/>
      <c r="Q2096" s="527"/>
      <c r="R2096" s="527"/>
      <c r="S2096" s="527"/>
      <c r="T2096" s="527"/>
    </row>
    <row r="2097" spans="1:20" s="44" customFormat="1" ht="7.5" customHeight="1" x14ac:dyDescent="0.2">
      <c r="C2097" s="112"/>
      <c r="D2097" s="112"/>
      <c r="E2097" s="15"/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  <c r="R2097" s="112"/>
      <c r="S2097" s="112"/>
      <c r="T2097" s="112"/>
    </row>
    <row r="2098" spans="1:20" s="44" customFormat="1" ht="30" customHeight="1" x14ac:dyDescent="0.2">
      <c r="A2098" s="526"/>
      <c r="B2098" s="527"/>
      <c r="C2098" s="527"/>
      <c r="D2098" s="527"/>
      <c r="E2098" s="527"/>
      <c r="F2098" s="527"/>
      <c r="G2098" s="527"/>
      <c r="H2098" s="527"/>
      <c r="I2098" s="527"/>
      <c r="J2098" s="527"/>
      <c r="K2098" s="527"/>
      <c r="L2098" s="527"/>
      <c r="M2098" s="527"/>
      <c r="N2098" s="527"/>
      <c r="O2098" s="527"/>
      <c r="P2098" s="527"/>
      <c r="Q2098" s="527"/>
      <c r="R2098" s="527"/>
      <c r="S2098" s="527"/>
      <c r="T2098" s="527"/>
    </row>
    <row r="2099" spans="1:20" ht="12.75" customHeight="1" x14ac:dyDescent="0.2"/>
    <row r="2100" spans="1:20" ht="12.75" customHeight="1" x14ac:dyDescent="0.2"/>
    <row r="2101" spans="1:20" ht="12.75" customHeight="1" x14ac:dyDescent="0.2"/>
    <row r="2102" spans="1:20" ht="12.75" customHeight="1" x14ac:dyDescent="0.2"/>
    <row r="2103" spans="1:20" ht="12.75" customHeight="1" x14ac:dyDescent="0.2"/>
    <row r="2104" spans="1:20" ht="12.75" customHeight="1" x14ac:dyDescent="0.2"/>
    <row r="2105" spans="1:20" ht="12.75" customHeight="1" x14ac:dyDescent="0.2"/>
    <row r="2106" spans="1:20" ht="12.75" customHeight="1" x14ac:dyDescent="0.2"/>
    <row r="2107" spans="1:20" ht="12.75" customHeight="1" x14ac:dyDescent="0.2"/>
    <row r="2108" spans="1:20" ht="12.75" customHeight="1" x14ac:dyDescent="0.2"/>
    <row r="2109" spans="1:20" ht="12.75" customHeight="1" x14ac:dyDescent="0.2"/>
    <row r="2110" spans="1:20" ht="12.75" customHeight="1" x14ac:dyDescent="0.2"/>
    <row r="2126" spans="1:18" s="21" customFormat="1" x14ac:dyDescent="0.2">
      <c r="A2126" s="43"/>
      <c r="B2126" s="43"/>
      <c r="C2126" s="43"/>
      <c r="D2126" s="43"/>
      <c r="E2126" s="43"/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  <c r="R2126" s="43"/>
    </row>
  </sheetData>
  <mergeCells count="7813">
    <mergeCell ref="Q2024:Q2027"/>
    <mergeCell ref="R2024:R2027"/>
    <mergeCell ref="S2024:S2027"/>
    <mergeCell ref="A2096:T2096"/>
    <mergeCell ref="A2098:T2098"/>
    <mergeCell ref="A2024:A2027"/>
    <mergeCell ref="B2024:B2027"/>
    <mergeCell ref="C2024:C2027"/>
    <mergeCell ref="D2024:D2027"/>
    <mergeCell ref="E2024:E2027"/>
    <mergeCell ref="F2024:F2027"/>
    <mergeCell ref="G2024:G2027"/>
    <mergeCell ref="H2024:H2027"/>
    <mergeCell ref="J2092:J2095"/>
    <mergeCell ref="P2092:P2095"/>
    <mergeCell ref="Q2092:Q2095"/>
    <mergeCell ref="R2092:R2095"/>
    <mergeCell ref="S2092:S2095"/>
    <mergeCell ref="T2092:T2095"/>
    <mergeCell ref="T2088:T2091"/>
    <mergeCell ref="A2092:A2095"/>
    <mergeCell ref="B2092:B2095"/>
    <mergeCell ref="C2092:C2095"/>
    <mergeCell ref="D2092:D2095"/>
    <mergeCell ref="E2092:E2095"/>
    <mergeCell ref="F2092:F2095"/>
    <mergeCell ref="G2092:G2095"/>
    <mergeCell ref="H2092:H2095"/>
    <mergeCell ref="I2092:I2095"/>
    <mergeCell ref="I2088:I2091"/>
    <mergeCell ref="J2088:J2091"/>
    <mergeCell ref="P2088:P2091"/>
    <mergeCell ref="Q2088:Q2091"/>
    <mergeCell ref="R2088:R2091"/>
    <mergeCell ref="S2088:S2091"/>
    <mergeCell ref="S2084:S2087"/>
    <mergeCell ref="T2084:T2087"/>
    <mergeCell ref="A2088:A2091"/>
    <mergeCell ref="B2088:B2091"/>
    <mergeCell ref="C2088:C2091"/>
    <mergeCell ref="D2088:D2091"/>
    <mergeCell ref="E2088:E2091"/>
    <mergeCell ref="F2088:F2091"/>
    <mergeCell ref="G2088:G2091"/>
    <mergeCell ref="H2088:H2091"/>
    <mergeCell ref="H2084:H2087"/>
    <mergeCell ref="I2084:I2087"/>
    <mergeCell ref="J2084:J2087"/>
    <mergeCell ref="P2084:P2087"/>
    <mergeCell ref="Q2084:Q2087"/>
    <mergeCell ref="R2084:R2087"/>
    <mergeCell ref="R2080:R2083"/>
    <mergeCell ref="S2080:S2083"/>
    <mergeCell ref="T2080:T2083"/>
    <mergeCell ref="A2084:A2087"/>
    <mergeCell ref="B2084:B2087"/>
    <mergeCell ref="C2084:C2087"/>
    <mergeCell ref="D2084:D2087"/>
    <mergeCell ref="E2084:E2087"/>
    <mergeCell ref="F2084:F2087"/>
    <mergeCell ref="G2084:G2087"/>
    <mergeCell ref="G2080:G2083"/>
    <mergeCell ref="H2080:H2083"/>
    <mergeCell ref="I2080:I2083"/>
    <mergeCell ref="J2080:J2083"/>
    <mergeCell ref="P2080:P2083"/>
    <mergeCell ref="Q2080:Q2083"/>
    <mergeCell ref="A2080:A2083"/>
    <mergeCell ref="B2080:B2083"/>
    <mergeCell ref="C2080:C2083"/>
    <mergeCell ref="D2080:D2083"/>
    <mergeCell ref="E2080:E2083"/>
    <mergeCell ref="F2080:F2083"/>
    <mergeCell ref="J2076:J2079"/>
    <mergeCell ref="P2076:P2079"/>
    <mergeCell ref="Q2076:Q2079"/>
    <mergeCell ref="R2076:R2079"/>
    <mergeCell ref="S2076:S2079"/>
    <mergeCell ref="T2076:T2079"/>
    <mergeCell ref="T2072:T2075"/>
    <mergeCell ref="A2076:A2079"/>
    <mergeCell ref="B2076:B2079"/>
    <mergeCell ref="C2076:C2079"/>
    <mergeCell ref="D2076:D2079"/>
    <mergeCell ref="E2076:E2079"/>
    <mergeCell ref="F2076:F2079"/>
    <mergeCell ref="G2076:G2079"/>
    <mergeCell ref="H2076:H2079"/>
    <mergeCell ref="I2076:I2079"/>
    <mergeCell ref="I2072:I2075"/>
    <mergeCell ref="J2072:J2075"/>
    <mergeCell ref="P2072:P2075"/>
    <mergeCell ref="Q2072:Q2075"/>
    <mergeCell ref="R2072:R2075"/>
    <mergeCell ref="S2072:S2075"/>
    <mergeCell ref="S2068:S2071"/>
    <mergeCell ref="T2068:T2071"/>
    <mergeCell ref="A2072:A2075"/>
    <mergeCell ref="B2072:B2075"/>
    <mergeCell ref="C2072:C2075"/>
    <mergeCell ref="D2072:D2075"/>
    <mergeCell ref="E2072:E2075"/>
    <mergeCell ref="F2072:F2075"/>
    <mergeCell ref="G2072:G2075"/>
    <mergeCell ref="H2072:H2075"/>
    <mergeCell ref="H2068:H2071"/>
    <mergeCell ref="I2068:I2071"/>
    <mergeCell ref="J2068:J2071"/>
    <mergeCell ref="P2068:P2071"/>
    <mergeCell ref="Q2068:Q2071"/>
    <mergeCell ref="R2068:R2071"/>
    <mergeCell ref="R2064:R2067"/>
    <mergeCell ref="S2064:S2067"/>
    <mergeCell ref="T2064:T2067"/>
    <mergeCell ref="A2068:A2071"/>
    <mergeCell ref="B2068:B2071"/>
    <mergeCell ref="C2068:C2071"/>
    <mergeCell ref="D2068:D2071"/>
    <mergeCell ref="E2068:E2071"/>
    <mergeCell ref="F2068:F2071"/>
    <mergeCell ref="G2068:G2071"/>
    <mergeCell ref="G2064:G2067"/>
    <mergeCell ref="H2064:H2067"/>
    <mergeCell ref="I2064:I2067"/>
    <mergeCell ref="J2064:J2067"/>
    <mergeCell ref="P2064:P2067"/>
    <mergeCell ref="Q2064:Q2067"/>
    <mergeCell ref="A2064:A2067"/>
    <mergeCell ref="B2064:B2067"/>
    <mergeCell ref="C2064:C2067"/>
    <mergeCell ref="D2064:D2067"/>
    <mergeCell ref="E2064:E2067"/>
    <mergeCell ref="F2064:F2067"/>
    <mergeCell ref="J2060:J2063"/>
    <mergeCell ref="P2060:P2063"/>
    <mergeCell ref="Q2060:Q2063"/>
    <mergeCell ref="R2060:R2063"/>
    <mergeCell ref="S2060:S2063"/>
    <mergeCell ref="T2060:T2063"/>
    <mergeCell ref="T2056:T2059"/>
    <mergeCell ref="A2060:A2063"/>
    <mergeCell ref="B2060:B2063"/>
    <mergeCell ref="C2060:C2063"/>
    <mergeCell ref="D2060:D2063"/>
    <mergeCell ref="E2060:E2063"/>
    <mergeCell ref="F2060:F2063"/>
    <mergeCell ref="G2060:G2063"/>
    <mergeCell ref="H2060:H2063"/>
    <mergeCell ref="I2060:I2063"/>
    <mergeCell ref="I2056:I2059"/>
    <mergeCell ref="J2056:J2059"/>
    <mergeCell ref="P2056:P2059"/>
    <mergeCell ref="Q2056:Q2059"/>
    <mergeCell ref="R2056:R2059"/>
    <mergeCell ref="S2056:S2059"/>
    <mergeCell ref="S2052:S2055"/>
    <mergeCell ref="T2052:T2055"/>
    <mergeCell ref="A2056:A2059"/>
    <mergeCell ref="B2056:B2059"/>
    <mergeCell ref="C2056:C2059"/>
    <mergeCell ref="D2056:D2059"/>
    <mergeCell ref="E2056:E2059"/>
    <mergeCell ref="F2056:F2059"/>
    <mergeCell ref="G2056:G2059"/>
    <mergeCell ref="H2056:H2059"/>
    <mergeCell ref="H2052:H2055"/>
    <mergeCell ref="I2052:I2055"/>
    <mergeCell ref="J2052:J2055"/>
    <mergeCell ref="P2052:P2055"/>
    <mergeCell ref="Q2052:Q2055"/>
    <mergeCell ref="R2052:R2055"/>
    <mergeCell ref="R2048:R2051"/>
    <mergeCell ref="S2048:S2051"/>
    <mergeCell ref="T2048:T2051"/>
    <mergeCell ref="A2052:A2055"/>
    <mergeCell ref="B2052:B2055"/>
    <mergeCell ref="C2052:C2055"/>
    <mergeCell ref="D2052:D2055"/>
    <mergeCell ref="E2052:E2055"/>
    <mergeCell ref="F2052:F2055"/>
    <mergeCell ref="G2052:G2055"/>
    <mergeCell ref="G2048:G2051"/>
    <mergeCell ref="H2048:H2051"/>
    <mergeCell ref="I2048:I2051"/>
    <mergeCell ref="J2048:J2051"/>
    <mergeCell ref="P2048:P2051"/>
    <mergeCell ref="Q2048:Q2051"/>
    <mergeCell ref="A2048:A2051"/>
    <mergeCell ref="B2048:B2051"/>
    <mergeCell ref="C2048:C2051"/>
    <mergeCell ref="D2048:D2051"/>
    <mergeCell ref="E2048:E2051"/>
    <mergeCell ref="F2048:F2051"/>
    <mergeCell ref="J2044:J2047"/>
    <mergeCell ref="P2044:P2047"/>
    <mergeCell ref="Q2044:Q2047"/>
    <mergeCell ref="R2044:R2047"/>
    <mergeCell ref="S2044:S2047"/>
    <mergeCell ref="T2044:T2047"/>
    <mergeCell ref="T2040:T2043"/>
    <mergeCell ref="A2044:A2047"/>
    <mergeCell ref="B2044:B2047"/>
    <mergeCell ref="C2044:C2047"/>
    <mergeCell ref="D2044:D2047"/>
    <mergeCell ref="E2044:E2047"/>
    <mergeCell ref="F2044:F2047"/>
    <mergeCell ref="G2044:G2047"/>
    <mergeCell ref="H2044:H2047"/>
    <mergeCell ref="I2044:I2047"/>
    <mergeCell ref="I2040:I2043"/>
    <mergeCell ref="J2040:J2043"/>
    <mergeCell ref="P2040:P2043"/>
    <mergeCell ref="Q2040:Q2043"/>
    <mergeCell ref="R2040:R2043"/>
    <mergeCell ref="S2040:S2043"/>
    <mergeCell ref="S2036:S2039"/>
    <mergeCell ref="T2036:T2039"/>
    <mergeCell ref="A2040:A2043"/>
    <mergeCell ref="B2040:B2043"/>
    <mergeCell ref="C2040:C2043"/>
    <mergeCell ref="D2040:D2043"/>
    <mergeCell ref="E2040:E2043"/>
    <mergeCell ref="F2040:F2043"/>
    <mergeCell ref="G2040:G2043"/>
    <mergeCell ref="H2040:H2043"/>
    <mergeCell ref="H2036:H2039"/>
    <mergeCell ref="I2036:I2039"/>
    <mergeCell ref="J2036:J2039"/>
    <mergeCell ref="P2036:P2039"/>
    <mergeCell ref="Q2036:Q2039"/>
    <mergeCell ref="R2036:R2039"/>
    <mergeCell ref="R2032:R2035"/>
    <mergeCell ref="S2032:S2035"/>
    <mergeCell ref="T2032:T2035"/>
    <mergeCell ref="A2036:A2039"/>
    <mergeCell ref="B2036:B2039"/>
    <mergeCell ref="C2036:C2039"/>
    <mergeCell ref="D2036:D2039"/>
    <mergeCell ref="E2036:E2039"/>
    <mergeCell ref="F2036:F2039"/>
    <mergeCell ref="G2036:G2039"/>
    <mergeCell ref="G2032:G2035"/>
    <mergeCell ref="H2032:H2035"/>
    <mergeCell ref="I2032:I2035"/>
    <mergeCell ref="J2032:J2035"/>
    <mergeCell ref="P2032:P2035"/>
    <mergeCell ref="Q2032:Q2035"/>
    <mergeCell ref="A2032:A2035"/>
    <mergeCell ref="B2032:B2035"/>
    <mergeCell ref="C2032:C2035"/>
    <mergeCell ref="D2032:D2035"/>
    <mergeCell ref="E2032:E2035"/>
    <mergeCell ref="F2032:F2035"/>
    <mergeCell ref="J2028:J2031"/>
    <mergeCell ref="P2028:P2031"/>
    <mergeCell ref="Q2028:Q2031"/>
    <mergeCell ref="R2028:R2031"/>
    <mergeCell ref="S2028:S2031"/>
    <mergeCell ref="T2028:T2031"/>
    <mergeCell ref="T2020:T2023"/>
    <mergeCell ref="A2028:A2031"/>
    <mergeCell ref="B2028:B2031"/>
    <mergeCell ref="C2028:C2031"/>
    <mergeCell ref="D2028:D2031"/>
    <mergeCell ref="E2028:E2031"/>
    <mergeCell ref="F2028:F2031"/>
    <mergeCell ref="G2028:G2031"/>
    <mergeCell ref="H2028:H2031"/>
    <mergeCell ref="I2028:I2031"/>
    <mergeCell ref="I2020:I2023"/>
    <mergeCell ref="J2020:J2023"/>
    <mergeCell ref="P2020:P2023"/>
    <mergeCell ref="Q2020:Q2023"/>
    <mergeCell ref="R2020:R2023"/>
    <mergeCell ref="S2020:S2023"/>
    <mergeCell ref="T2024:T2027"/>
    <mergeCell ref="I2024:I2027"/>
    <mergeCell ref="J2024:J2027"/>
    <mergeCell ref="P2024:P2027"/>
    <mergeCell ref="S2016:S2019"/>
    <mergeCell ref="T2016:T2019"/>
    <mergeCell ref="A2020:A2023"/>
    <mergeCell ref="B2020:B2023"/>
    <mergeCell ref="C2020:C2023"/>
    <mergeCell ref="D2020:D2023"/>
    <mergeCell ref="E2020:E2023"/>
    <mergeCell ref="F2020:F2023"/>
    <mergeCell ref="G2020:G2023"/>
    <mergeCell ref="H2020:H2023"/>
    <mergeCell ref="H2016:H2019"/>
    <mergeCell ref="I2016:I2019"/>
    <mergeCell ref="J2016:J2019"/>
    <mergeCell ref="P2016:P2019"/>
    <mergeCell ref="Q2016:Q2019"/>
    <mergeCell ref="R2016:R2019"/>
    <mergeCell ref="R2012:R2015"/>
    <mergeCell ref="S2012:S2015"/>
    <mergeCell ref="T2012:T2015"/>
    <mergeCell ref="A2016:A2019"/>
    <mergeCell ref="B2016:B2019"/>
    <mergeCell ref="C2016:C2019"/>
    <mergeCell ref="D2016:D2019"/>
    <mergeCell ref="E2016:E2019"/>
    <mergeCell ref="F2016:F2019"/>
    <mergeCell ref="G2016:G2019"/>
    <mergeCell ref="G2012:G2015"/>
    <mergeCell ref="H2012:H2015"/>
    <mergeCell ref="I2012:I2015"/>
    <mergeCell ref="J2012:J2015"/>
    <mergeCell ref="P2012:P2015"/>
    <mergeCell ref="Q2012:Q2015"/>
    <mergeCell ref="A2012:A2015"/>
    <mergeCell ref="B2012:B2015"/>
    <mergeCell ref="C2012:C2015"/>
    <mergeCell ref="D2012:D2015"/>
    <mergeCell ref="E2012:E2015"/>
    <mergeCell ref="F2012:F2015"/>
    <mergeCell ref="J2008:J2011"/>
    <mergeCell ref="P2008:P2011"/>
    <mergeCell ref="Q2008:Q2011"/>
    <mergeCell ref="R2008:R2011"/>
    <mergeCell ref="S2008:S2011"/>
    <mergeCell ref="T2008:T2011"/>
    <mergeCell ref="T2004:T2007"/>
    <mergeCell ref="A2008:A2011"/>
    <mergeCell ref="B2008:B2011"/>
    <mergeCell ref="C2008:C2011"/>
    <mergeCell ref="D2008:D2011"/>
    <mergeCell ref="E2008:E2011"/>
    <mergeCell ref="F2008:F2011"/>
    <mergeCell ref="G2008:G2011"/>
    <mergeCell ref="H2008:H2011"/>
    <mergeCell ref="I2008:I2011"/>
    <mergeCell ref="I2004:I2007"/>
    <mergeCell ref="J2004:J2007"/>
    <mergeCell ref="P2004:P2007"/>
    <mergeCell ref="Q2004:Q2007"/>
    <mergeCell ref="R2004:R2007"/>
    <mergeCell ref="S2004:S2007"/>
    <mergeCell ref="S2000:S2003"/>
    <mergeCell ref="T2000:T2003"/>
    <mergeCell ref="A2004:A2007"/>
    <mergeCell ref="B2004:B2007"/>
    <mergeCell ref="C2004:C2007"/>
    <mergeCell ref="D2004:D2007"/>
    <mergeCell ref="E2004:E2007"/>
    <mergeCell ref="F2004:F2007"/>
    <mergeCell ref="G2004:G2007"/>
    <mergeCell ref="H2004:H2007"/>
    <mergeCell ref="H2000:H2003"/>
    <mergeCell ref="I2000:I2003"/>
    <mergeCell ref="J2000:J2003"/>
    <mergeCell ref="P2000:P2003"/>
    <mergeCell ref="Q2000:Q2003"/>
    <mergeCell ref="R2000:R2003"/>
    <mergeCell ref="R1996:R1999"/>
    <mergeCell ref="S1996:S1999"/>
    <mergeCell ref="T1996:T1999"/>
    <mergeCell ref="A2000:A2003"/>
    <mergeCell ref="B2000:B2003"/>
    <mergeCell ref="C2000:C2003"/>
    <mergeCell ref="D2000:D2003"/>
    <mergeCell ref="E2000:E2003"/>
    <mergeCell ref="F2000:F2003"/>
    <mergeCell ref="G2000:G2003"/>
    <mergeCell ref="G1996:G1999"/>
    <mergeCell ref="H1996:H1999"/>
    <mergeCell ref="I1996:I1999"/>
    <mergeCell ref="J1996:J1999"/>
    <mergeCell ref="P1996:P1999"/>
    <mergeCell ref="Q1996:Q1999"/>
    <mergeCell ref="A1996:A1999"/>
    <mergeCell ref="B1996:B1999"/>
    <mergeCell ref="C1996:C1999"/>
    <mergeCell ref="D1996:D1999"/>
    <mergeCell ref="E1996:E1999"/>
    <mergeCell ref="F1996:F1999"/>
    <mergeCell ref="J1992:J1995"/>
    <mergeCell ref="P1992:P1995"/>
    <mergeCell ref="Q1992:Q1995"/>
    <mergeCell ref="R1992:R1995"/>
    <mergeCell ref="S1992:S1995"/>
    <mergeCell ref="T1992:T1995"/>
    <mergeCell ref="T1988:T1991"/>
    <mergeCell ref="A1992:A1995"/>
    <mergeCell ref="B1992:B1995"/>
    <mergeCell ref="C1992:C1995"/>
    <mergeCell ref="D1992:D1995"/>
    <mergeCell ref="E1992:E1995"/>
    <mergeCell ref="F1992:F1995"/>
    <mergeCell ref="G1992:G1995"/>
    <mergeCell ref="H1992:H1995"/>
    <mergeCell ref="I1992:I1995"/>
    <mergeCell ref="I1988:I1991"/>
    <mergeCell ref="J1988:J1991"/>
    <mergeCell ref="P1988:P1991"/>
    <mergeCell ref="Q1988:Q1991"/>
    <mergeCell ref="R1988:R1991"/>
    <mergeCell ref="S1988:S1991"/>
    <mergeCell ref="S1984:S1987"/>
    <mergeCell ref="T1984:T1987"/>
    <mergeCell ref="A1988:A1991"/>
    <mergeCell ref="B1988:B1991"/>
    <mergeCell ref="C1988:C1991"/>
    <mergeCell ref="D1988:D1991"/>
    <mergeCell ref="E1988:E1991"/>
    <mergeCell ref="F1988:F1991"/>
    <mergeCell ref="G1988:G1991"/>
    <mergeCell ref="H1988:H1991"/>
    <mergeCell ref="H1984:H1987"/>
    <mergeCell ref="I1984:I1987"/>
    <mergeCell ref="J1984:J1987"/>
    <mergeCell ref="P1984:P1987"/>
    <mergeCell ref="Q1984:Q1987"/>
    <mergeCell ref="R1984:R1987"/>
    <mergeCell ref="R1980:R1983"/>
    <mergeCell ref="S1980:S1983"/>
    <mergeCell ref="T1980:T1983"/>
    <mergeCell ref="A1984:A1987"/>
    <mergeCell ref="B1984:B1987"/>
    <mergeCell ref="C1984:C1987"/>
    <mergeCell ref="D1984:D1987"/>
    <mergeCell ref="E1984:E1987"/>
    <mergeCell ref="F1984:F1987"/>
    <mergeCell ref="G1984:G1987"/>
    <mergeCell ref="S1940:S1943"/>
    <mergeCell ref="T1940:T1943"/>
    <mergeCell ref="A1980:A1983"/>
    <mergeCell ref="B1980:B1983"/>
    <mergeCell ref="C1980:C1983"/>
    <mergeCell ref="D1980:D1983"/>
    <mergeCell ref="E1980:E1983"/>
    <mergeCell ref="F1980:F1983"/>
    <mergeCell ref="G1980:G1983"/>
    <mergeCell ref="H1980:H1983"/>
    <mergeCell ref="H1940:H1943"/>
    <mergeCell ref="I1940:I1943"/>
    <mergeCell ref="J1940:J1943"/>
    <mergeCell ref="P1940:P1943"/>
    <mergeCell ref="Q1940:Q1943"/>
    <mergeCell ref="R1940:R1943"/>
    <mergeCell ref="R1936:R1939"/>
    <mergeCell ref="S1936:S1939"/>
    <mergeCell ref="T1936:T1939"/>
    <mergeCell ref="A1940:A1943"/>
    <mergeCell ref="B1940:B1943"/>
    <mergeCell ref="C1940:C1943"/>
    <mergeCell ref="D1940:D1943"/>
    <mergeCell ref="E1940:E1943"/>
    <mergeCell ref="F1940:F1943"/>
    <mergeCell ref="G1940:G1943"/>
    <mergeCell ref="G1936:G1939"/>
    <mergeCell ref="H1936:H1939"/>
    <mergeCell ref="I1936:I1939"/>
    <mergeCell ref="J1936:J1939"/>
    <mergeCell ref="P1936:P1939"/>
    <mergeCell ref="Q1936:Q1939"/>
    <mergeCell ref="A1936:A1939"/>
    <mergeCell ref="B1936:B1939"/>
    <mergeCell ref="C1936:C1939"/>
    <mergeCell ref="D1936:D1939"/>
    <mergeCell ref="E1936:E1939"/>
    <mergeCell ref="F1936:F1939"/>
    <mergeCell ref="J1904:J1907"/>
    <mergeCell ref="P1904:P1907"/>
    <mergeCell ref="Q1904:Q1907"/>
    <mergeCell ref="R1904:R1907"/>
    <mergeCell ref="S1904:S1907"/>
    <mergeCell ref="T1904:T1907"/>
    <mergeCell ref="T1900:T1903"/>
    <mergeCell ref="A1904:A1907"/>
    <mergeCell ref="B1904:B1907"/>
    <mergeCell ref="C1904:C1907"/>
    <mergeCell ref="D1904:D1907"/>
    <mergeCell ref="E1904:E1907"/>
    <mergeCell ref="F1904:F1907"/>
    <mergeCell ref="G1904:G1907"/>
    <mergeCell ref="H1904:H1907"/>
    <mergeCell ref="I1904:I1907"/>
    <mergeCell ref="I1900:I1903"/>
    <mergeCell ref="J1900:J1903"/>
    <mergeCell ref="P1900:P1903"/>
    <mergeCell ref="Q1900:Q1903"/>
    <mergeCell ref="R1900:R1903"/>
    <mergeCell ref="S1900:S1903"/>
    <mergeCell ref="S1932:S1935"/>
    <mergeCell ref="T1932:T1935"/>
    <mergeCell ref="J1924:J1927"/>
    <mergeCell ref="P1924:P1927"/>
    <mergeCell ref="S1868:S1871"/>
    <mergeCell ref="T1868:T1871"/>
    <mergeCell ref="A1900:A1903"/>
    <mergeCell ref="B1900:B1903"/>
    <mergeCell ref="C1900:C1903"/>
    <mergeCell ref="D1900:D1903"/>
    <mergeCell ref="E1900:E1903"/>
    <mergeCell ref="F1900:F1903"/>
    <mergeCell ref="G1900:G1903"/>
    <mergeCell ref="H1900:H1903"/>
    <mergeCell ref="H1868:H1871"/>
    <mergeCell ref="I1868:I1871"/>
    <mergeCell ref="J1868:J1871"/>
    <mergeCell ref="P1868:P1871"/>
    <mergeCell ref="Q1868:Q1871"/>
    <mergeCell ref="R1868:R1871"/>
    <mergeCell ref="R1864:R1867"/>
    <mergeCell ref="S1864:S1867"/>
    <mergeCell ref="T1864:T1867"/>
    <mergeCell ref="A1868:A1871"/>
    <mergeCell ref="B1868:B1871"/>
    <mergeCell ref="C1868:C1871"/>
    <mergeCell ref="D1868:D1871"/>
    <mergeCell ref="E1868:E1871"/>
    <mergeCell ref="F1868:F1871"/>
    <mergeCell ref="G1868:G1871"/>
    <mergeCell ref="G1864:G1867"/>
    <mergeCell ref="H1864:H1867"/>
    <mergeCell ref="I1864:I1867"/>
    <mergeCell ref="J1864:J1867"/>
    <mergeCell ref="P1864:P1867"/>
    <mergeCell ref="Q1864:Q1867"/>
    <mergeCell ref="A1864:A1867"/>
    <mergeCell ref="B1864:B1867"/>
    <mergeCell ref="C1864:C1867"/>
    <mergeCell ref="D1864:D1867"/>
    <mergeCell ref="E1864:E1867"/>
    <mergeCell ref="F1864:F1867"/>
    <mergeCell ref="J1844:J1847"/>
    <mergeCell ref="P1844:P1847"/>
    <mergeCell ref="Q1844:Q1847"/>
    <mergeCell ref="R1844:R1847"/>
    <mergeCell ref="S1844:S1847"/>
    <mergeCell ref="T1844:T1847"/>
    <mergeCell ref="T1840:T1843"/>
    <mergeCell ref="A1844:A1847"/>
    <mergeCell ref="B1844:B1847"/>
    <mergeCell ref="C1844:C1847"/>
    <mergeCell ref="D1844:D1847"/>
    <mergeCell ref="E1844:E1847"/>
    <mergeCell ref="F1844:F1847"/>
    <mergeCell ref="G1844:G1847"/>
    <mergeCell ref="H1844:H1847"/>
    <mergeCell ref="I1844:I1847"/>
    <mergeCell ref="I1840:I1843"/>
    <mergeCell ref="J1840:J1843"/>
    <mergeCell ref="P1840:P1843"/>
    <mergeCell ref="Q1840:Q1843"/>
    <mergeCell ref="R1840:R1843"/>
    <mergeCell ref="S1840:S1843"/>
    <mergeCell ref="S1852:S1855"/>
    <mergeCell ref="T1852:T1855"/>
    <mergeCell ref="E1856:E1859"/>
    <mergeCell ref="F1856:F1859"/>
    <mergeCell ref="S1824:S1827"/>
    <mergeCell ref="T1824:T1827"/>
    <mergeCell ref="A1840:A1843"/>
    <mergeCell ref="B1840:B1843"/>
    <mergeCell ref="C1840:C1843"/>
    <mergeCell ref="D1840:D1843"/>
    <mergeCell ref="E1840:E1843"/>
    <mergeCell ref="F1840:F1843"/>
    <mergeCell ref="G1840:G1843"/>
    <mergeCell ref="H1840:H1843"/>
    <mergeCell ref="H1824:H1827"/>
    <mergeCell ref="I1824:I1827"/>
    <mergeCell ref="J1824:J1827"/>
    <mergeCell ref="P1824:P1827"/>
    <mergeCell ref="Q1824:Q1827"/>
    <mergeCell ref="R1824:R1827"/>
    <mergeCell ref="R1820:R1823"/>
    <mergeCell ref="S1820:S1823"/>
    <mergeCell ref="T1820:T1823"/>
    <mergeCell ref="A1824:A1827"/>
    <mergeCell ref="B1824:B1827"/>
    <mergeCell ref="C1824:C1827"/>
    <mergeCell ref="D1824:D1827"/>
    <mergeCell ref="E1824:E1827"/>
    <mergeCell ref="F1824:F1827"/>
    <mergeCell ref="G1824:G1827"/>
    <mergeCell ref="G1820:G1823"/>
    <mergeCell ref="H1820:H1823"/>
    <mergeCell ref="I1820:I1823"/>
    <mergeCell ref="J1820:J1823"/>
    <mergeCell ref="P1820:P1823"/>
    <mergeCell ref="Q1820:Q1823"/>
    <mergeCell ref="A1820:A1823"/>
    <mergeCell ref="B1820:B1823"/>
    <mergeCell ref="C1820:C1823"/>
    <mergeCell ref="D1820:D1823"/>
    <mergeCell ref="E1820:E1823"/>
    <mergeCell ref="F1820:F1823"/>
    <mergeCell ref="J1796:J1799"/>
    <mergeCell ref="P1796:P1799"/>
    <mergeCell ref="Q1796:Q1799"/>
    <mergeCell ref="R1796:R1799"/>
    <mergeCell ref="S1796:S1799"/>
    <mergeCell ref="T1796:T1799"/>
    <mergeCell ref="T1792:T1795"/>
    <mergeCell ref="A1796:A1799"/>
    <mergeCell ref="B1796:B1799"/>
    <mergeCell ref="C1796:C1799"/>
    <mergeCell ref="D1796:D1799"/>
    <mergeCell ref="E1796:E1799"/>
    <mergeCell ref="F1796:F1799"/>
    <mergeCell ref="G1796:G1799"/>
    <mergeCell ref="H1796:H1799"/>
    <mergeCell ref="I1796:I1799"/>
    <mergeCell ref="I1792:I1795"/>
    <mergeCell ref="J1792:J1795"/>
    <mergeCell ref="P1792:P1795"/>
    <mergeCell ref="Q1792:Q1795"/>
    <mergeCell ref="R1792:R1795"/>
    <mergeCell ref="S1792:S1795"/>
    <mergeCell ref="A1816:A1819"/>
    <mergeCell ref="B1816:B1819"/>
    <mergeCell ref="C1816:C1819"/>
    <mergeCell ref="D1816:D1819"/>
    <mergeCell ref="S1768:S1771"/>
    <mergeCell ref="T1768:T1771"/>
    <mergeCell ref="A1792:A1795"/>
    <mergeCell ref="B1792:B1795"/>
    <mergeCell ref="C1792:C1795"/>
    <mergeCell ref="D1792:D1795"/>
    <mergeCell ref="E1792:E1795"/>
    <mergeCell ref="F1792:F1795"/>
    <mergeCell ref="G1792:G1795"/>
    <mergeCell ref="H1792:H1795"/>
    <mergeCell ref="H1768:H1771"/>
    <mergeCell ref="I1768:I1771"/>
    <mergeCell ref="J1768:J1771"/>
    <mergeCell ref="P1768:P1771"/>
    <mergeCell ref="Q1768:Q1771"/>
    <mergeCell ref="R1768:R1771"/>
    <mergeCell ref="R1764:R1767"/>
    <mergeCell ref="S1764:S1767"/>
    <mergeCell ref="T1764:T1767"/>
    <mergeCell ref="A1768:A1771"/>
    <mergeCell ref="B1768:B1771"/>
    <mergeCell ref="C1768:C1771"/>
    <mergeCell ref="D1768:D1771"/>
    <mergeCell ref="E1768:E1771"/>
    <mergeCell ref="F1768:F1771"/>
    <mergeCell ref="G1768:G1771"/>
    <mergeCell ref="G1764:G1767"/>
    <mergeCell ref="H1764:H1767"/>
    <mergeCell ref="I1764:I1767"/>
    <mergeCell ref="J1764:J1767"/>
    <mergeCell ref="P1764:P1767"/>
    <mergeCell ref="Q1764:Q1767"/>
    <mergeCell ref="A1764:A1767"/>
    <mergeCell ref="B1764:B1767"/>
    <mergeCell ref="C1764:C1767"/>
    <mergeCell ref="D1764:D1767"/>
    <mergeCell ref="E1764:E1767"/>
    <mergeCell ref="F1764:F1767"/>
    <mergeCell ref="J1712:J1715"/>
    <mergeCell ref="P1712:P1715"/>
    <mergeCell ref="Q1712:Q1715"/>
    <mergeCell ref="R1712:R1715"/>
    <mergeCell ref="S1712:S1715"/>
    <mergeCell ref="T1712:T1715"/>
    <mergeCell ref="T1708:T1711"/>
    <mergeCell ref="A1712:A1715"/>
    <mergeCell ref="B1712:B1715"/>
    <mergeCell ref="C1712:C1715"/>
    <mergeCell ref="D1712:D1715"/>
    <mergeCell ref="E1712:E1715"/>
    <mergeCell ref="F1712:F1715"/>
    <mergeCell ref="G1712:G1715"/>
    <mergeCell ref="H1712:H1715"/>
    <mergeCell ref="I1712:I1715"/>
    <mergeCell ref="I1708:I1711"/>
    <mergeCell ref="J1708:J1711"/>
    <mergeCell ref="P1708:P1711"/>
    <mergeCell ref="Q1708:Q1711"/>
    <mergeCell ref="R1708:R1711"/>
    <mergeCell ref="S1708:S1711"/>
    <mergeCell ref="S1756:S1759"/>
    <mergeCell ref="T1756:T1759"/>
    <mergeCell ref="E1760:E1763"/>
    <mergeCell ref="F1760:F1763"/>
    <mergeCell ref="S1624:S1627"/>
    <mergeCell ref="T1624:T1627"/>
    <mergeCell ref="A1708:A1711"/>
    <mergeCell ref="B1708:B1711"/>
    <mergeCell ref="C1708:C1711"/>
    <mergeCell ref="D1708:D1711"/>
    <mergeCell ref="E1708:E1711"/>
    <mergeCell ref="F1708:F1711"/>
    <mergeCell ref="G1708:G1711"/>
    <mergeCell ref="H1708:H1711"/>
    <mergeCell ref="H1624:H1627"/>
    <mergeCell ref="I1624:I1627"/>
    <mergeCell ref="J1624:J1627"/>
    <mergeCell ref="P1624:P1627"/>
    <mergeCell ref="Q1624:Q1627"/>
    <mergeCell ref="R1624:R1627"/>
    <mergeCell ref="R1620:R1623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G1620:G1623"/>
    <mergeCell ref="H1620:H1623"/>
    <mergeCell ref="I1620:I1623"/>
    <mergeCell ref="J1620:J1623"/>
    <mergeCell ref="P1620:P1623"/>
    <mergeCell ref="Q1620:Q1623"/>
    <mergeCell ref="A1620:A1623"/>
    <mergeCell ref="B1620:B1623"/>
    <mergeCell ref="C1620:C1623"/>
    <mergeCell ref="D1620:D1623"/>
    <mergeCell ref="E1620:E1623"/>
    <mergeCell ref="F1620:F1623"/>
    <mergeCell ref="J1544:J1547"/>
    <mergeCell ref="P1544:P1547"/>
    <mergeCell ref="Q1544:Q1547"/>
    <mergeCell ref="R1544:R1547"/>
    <mergeCell ref="S1544:S1547"/>
    <mergeCell ref="T1544:T1547"/>
    <mergeCell ref="T1540:T1543"/>
    <mergeCell ref="A1544:A1547"/>
    <mergeCell ref="B1544:B1547"/>
    <mergeCell ref="C1544:C1547"/>
    <mergeCell ref="D1544:D1547"/>
    <mergeCell ref="E1544:E1547"/>
    <mergeCell ref="F1544:F1547"/>
    <mergeCell ref="G1544:G1547"/>
    <mergeCell ref="H1544:H1547"/>
    <mergeCell ref="I1544:I1547"/>
    <mergeCell ref="I1540:I1543"/>
    <mergeCell ref="J1540:J1543"/>
    <mergeCell ref="P1540:P1543"/>
    <mergeCell ref="Q1540:Q1543"/>
    <mergeCell ref="R1540:R1543"/>
    <mergeCell ref="S1540:S1543"/>
    <mergeCell ref="S1612:S1615"/>
    <mergeCell ref="T1612:T1615"/>
    <mergeCell ref="E1616:E1619"/>
    <mergeCell ref="F1616:F1619"/>
    <mergeCell ref="S1520:S1523"/>
    <mergeCell ref="T1520:T1523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H1520:H1523"/>
    <mergeCell ref="I1520:I1523"/>
    <mergeCell ref="J1520:J1523"/>
    <mergeCell ref="P1520:P1523"/>
    <mergeCell ref="Q1520:Q1523"/>
    <mergeCell ref="R1520:R1523"/>
    <mergeCell ref="R1516:R1519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G1516:G1519"/>
    <mergeCell ref="H1516:H1519"/>
    <mergeCell ref="I1516:I1519"/>
    <mergeCell ref="J1516:J1519"/>
    <mergeCell ref="P1516:P1519"/>
    <mergeCell ref="Q1516:Q1519"/>
    <mergeCell ref="A1516:A1519"/>
    <mergeCell ref="B1516:B1519"/>
    <mergeCell ref="C1516:C1519"/>
    <mergeCell ref="D1516:D1519"/>
    <mergeCell ref="E1516:E1519"/>
    <mergeCell ref="F1516:F1519"/>
    <mergeCell ref="J1428:J1431"/>
    <mergeCell ref="P1428:P1431"/>
    <mergeCell ref="Q1428:Q1431"/>
    <mergeCell ref="R1428:R1431"/>
    <mergeCell ref="S1428:S1431"/>
    <mergeCell ref="T1428:T1431"/>
    <mergeCell ref="T1424:T1427"/>
    <mergeCell ref="A1428:A1431"/>
    <mergeCell ref="B1428:B1431"/>
    <mergeCell ref="C1428:C1431"/>
    <mergeCell ref="D1428:D1431"/>
    <mergeCell ref="E1428:E1431"/>
    <mergeCell ref="F1428:F1431"/>
    <mergeCell ref="G1428:G1431"/>
    <mergeCell ref="H1428:H1431"/>
    <mergeCell ref="I1428:I1431"/>
    <mergeCell ref="I1424:I1427"/>
    <mergeCell ref="J1424:J1427"/>
    <mergeCell ref="P1424:P1427"/>
    <mergeCell ref="Q1424:Q1427"/>
    <mergeCell ref="R1424:R1427"/>
    <mergeCell ref="S1424:S1427"/>
    <mergeCell ref="A1512:A1515"/>
    <mergeCell ref="B1512:B1515"/>
    <mergeCell ref="C1512:C1515"/>
    <mergeCell ref="D1512:D1515"/>
    <mergeCell ref="S1400:S1403"/>
    <mergeCell ref="T1400:T140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H1400:H1403"/>
    <mergeCell ref="I1400:I1403"/>
    <mergeCell ref="J1400:J1403"/>
    <mergeCell ref="P1400:P1403"/>
    <mergeCell ref="Q1400:Q1403"/>
    <mergeCell ref="R1400:R1403"/>
    <mergeCell ref="R1396:R1399"/>
    <mergeCell ref="S1396:S1399"/>
    <mergeCell ref="T1396:T1399"/>
    <mergeCell ref="A1400:A1403"/>
    <mergeCell ref="B1400:B1403"/>
    <mergeCell ref="C1400:C1403"/>
    <mergeCell ref="D1400:D1403"/>
    <mergeCell ref="E1400:E1403"/>
    <mergeCell ref="F1400:F1403"/>
    <mergeCell ref="G1400:G1403"/>
    <mergeCell ref="G1396:G1399"/>
    <mergeCell ref="H1396:H1399"/>
    <mergeCell ref="I1396:I1399"/>
    <mergeCell ref="J1396:J1399"/>
    <mergeCell ref="P1396:P1399"/>
    <mergeCell ref="Q1396:Q1399"/>
    <mergeCell ref="A1396:A1399"/>
    <mergeCell ref="B1396:B1399"/>
    <mergeCell ref="C1396:C1399"/>
    <mergeCell ref="D1396:D1399"/>
    <mergeCell ref="E1396:E1399"/>
    <mergeCell ref="F1396:F1399"/>
    <mergeCell ref="J1292:J1295"/>
    <mergeCell ref="P1292:P1295"/>
    <mergeCell ref="Q1292:Q1295"/>
    <mergeCell ref="R1292:R1295"/>
    <mergeCell ref="S1292:S1295"/>
    <mergeCell ref="T1292:T1295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H1292:H1295"/>
    <mergeCell ref="I1292:I1295"/>
    <mergeCell ref="I1288:I1291"/>
    <mergeCell ref="J1288:J1291"/>
    <mergeCell ref="P1288:P1291"/>
    <mergeCell ref="Q1288:Q1291"/>
    <mergeCell ref="R1288:R1291"/>
    <mergeCell ref="S1288:S1291"/>
    <mergeCell ref="S1388:S1391"/>
    <mergeCell ref="T1388:T1391"/>
    <mergeCell ref="E1392:E1395"/>
    <mergeCell ref="F1392:F1395"/>
    <mergeCell ref="S1248:S1251"/>
    <mergeCell ref="T1248:T1251"/>
    <mergeCell ref="A1288:A1291"/>
    <mergeCell ref="B1288:B1291"/>
    <mergeCell ref="C1288:C1291"/>
    <mergeCell ref="D1288:D1291"/>
    <mergeCell ref="E1288:E1291"/>
    <mergeCell ref="F1288:F1291"/>
    <mergeCell ref="G1288:G1291"/>
    <mergeCell ref="H1288:H1291"/>
    <mergeCell ref="H1248:H1251"/>
    <mergeCell ref="I1248:I1251"/>
    <mergeCell ref="J1248:J1251"/>
    <mergeCell ref="P1248:P1251"/>
    <mergeCell ref="Q1248:Q1251"/>
    <mergeCell ref="R1248:R1251"/>
    <mergeCell ref="R1244:R1247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G1244:G1247"/>
    <mergeCell ref="H1244:H1247"/>
    <mergeCell ref="I1244:I1247"/>
    <mergeCell ref="J1244:J1247"/>
    <mergeCell ref="P1244:P1247"/>
    <mergeCell ref="Q1244:Q1247"/>
    <mergeCell ref="A1244:A1247"/>
    <mergeCell ref="B1244:B1247"/>
    <mergeCell ref="C1244:C1247"/>
    <mergeCell ref="D1244:D1247"/>
    <mergeCell ref="E1244:E1247"/>
    <mergeCell ref="F1244:F1247"/>
    <mergeCell ref="J1140:J1143"/>
    <mergeCell ref="P1140:P1143"/>
    <mergeCell ref="Q1140:Q1143"/>
    <mergeCell ref="R1140:R1143"/>
    <mergeCell ref="S1140:S1143"/>
    <mergeCell ref="T1140:T1143"/>
    <mergeCell ref="T1136:T1139"/>
    <mergeCell ref="A1140:A1143"/>
    <mergeCell ref="B1140:B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P1136:P1139"/>
    <mergeCell ref="Q1136:Q1139"/>
    <mergeCell ref="R1136:R1139"/>
    <mergeCell ref="S1136:S1139"/>
    <mergeCell ref="A1240:A1243"/>
    <mergeCell ref="B1240:B1243"/>
    <mergeCell ref="C1240:C1243"/>
    <mergeCell ref="D1240:D1243"/>
    <mergeCell ref="S1100:S1103"/>
    <mergeCell ref="T1100:T1103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H1100:H1103"/>
    <mergeCell ref="I1100:I1103"/>
    <mergeCell ref="J1100:J1103"/>
    <mergeCell ref="P1100:P1103"/>
    <mergeCell ref="Q1100:Q1103"/>
    <mergeCell ref="R1100:R1103"/>
    <mergeCell ref="R1096:R1099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G1096:G1099"/>
    <mergeCell ref="H1096:H1099"/>
    <mergeCell ref="I1096:I1099"/>
    <mergeCell ref="J1096:J1099"/>
    <mergeCell ref="P1096:P1099"/>
    <mergeCell ref="Q1096:Q1099"/>
    <mergeCell ref="A1096:A1099"/>
    <mergeCell ref="B1096:B1099"/>
    <mergeCell ref="C1096:C1099"/>
    <mergeCell ref="D1096:D1099"/>
    <mergeCell ref="E1096:E1099"/>
    <mergeCell ref="F1096:F1099"/>
    <mergeCell ref="J979:J982"/>
    <mergeCell ref="P979:P982"/>
    <mergeCell ref="Q979:Q982"/>
    <mergeCell ref="R979:R982"/>
    <mergeCell ref="S979:S982"/>
    <mergeCell ref="T979:T982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I979:I982"/>
    <mergeCell ref="I975:I978"/>
    <mergeCell ref="J975:J978"/>
    <mergeCell ref="P975:P978"/>
    <mergeCell ref="Q975:Q978"/>
    <mergeCell ref="R975:R978"/>
    <mergeCell ref="S975:S978"/>
    <mergeCell ref="S1084:S1087"/>
    <mergeCell ref="T1084:T1087"/>
    <mergeCell ref="E1088:E1091"/>
    <mergeCell ref="F1088:F1091"/>
    <mergeCell ref="S955:S958"/>
    <mergeCell ref="T955:T958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H955:H958"/>
    <mergeCell ref="I955:I958"/>
    <mergeCell ref="J955:J958"/>
    <mergeCell ref="P955:P958"/>
    <mergeCell ref="Q955:Q958"/>
    <mergeCell ref="R955:R958"/>
    <mergeCell ref="R951:R954"/>
    <mergeCell ref="S951:S954"/>
    <mergeCell ref="T951:T954"/>
    <mergeCell ref="A955:A958"/>
    <mergeCell ref="B955:B958"/>
    <mergeCell ref="C955:C958"/>
    <mergeCell ref="D955:D958"/>
    <mergeCell ref="E955:E958"/>
    <mergeCell ref="F955:F958"/>
    <mergeCell ref="G955:G958"/>
    <mergeCell ref="G951:G954"/>
    <mergeCell ref="H951:H954"/>
    <mergeCell ref="I951:I954"/>
    <mergeCell ref="J951:J954"/>
    <mergeCell ref="P951:P954"/>
    <mergeCell ref="Q951:Q954"/>
    <mergeCell ref="A951:A954"/>
    <mergeCell ref="B951:B954"/>
    <mergeCell ref="C951:C954"/>
    <mergeCell ref="D951:D954"/>
    <mergeCell ref="E951:E954"/>
    <mergeCell ref="F951:F954"/>
    <mergeCell ref="J847:J850"/>
    <mergeCell ref="P847:P850"/>
    <mergeCell ref="Q847:Q850"/>
    <mergeCell ref="R847:R850"/>
    <mergeCell ref="S847:S850"/>
    <mergeCell ref="T847:T850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I843:I846"/>
    <mergeCell ref="J843:J846"/>
    <mergeCell ref="P843:P846"/>
    <mergeCell ref="Q843:Q846"/>
    <mergeCell ref="R843:R846"/>
    <mergeCell ref="S843:S846"/>
    <mergeCell ref="S939:S942"/>
    <mergeCell ref="T939:T942"/>
    <mergeCell ref="E943:E946"/>
    <mergeCell ref="F943:F946"/>
    <mergeCell ref="A843:A846"/>
    <mergeCell ref="B843:B846"/>
    <mergeCell ref="C843:C846"/>
    <mergeCell ref="D843:D846"/>
    <mergeCell ref="F843:F846"/>
    <mergeCell ref="G843:G846"/>
    <mergeCell ref="H843:H846"/>
    <mergeCell ref="H755:H758"/>
    <mergeCell ref="I755:I758"/>
    <mergeCell ref="J755:J758"/>
    <mergeCell ref="P755:P758"/>
    <mergeCell ref="Q755:Q758"/>
    <mergeCell ref="R755:R758"/>
    <mergeCell ref="R751:R754"/>
    <mergeCell ref="S751:S754"/>
    <mergeCell ref="T751:T754"/>
    <mergeCell ref="A755:A758"/>
    <mergeCell ref="B755:B758"/>
    <mergeCell ref="C755:C758"/>
    <mergeCell ref="D755:D758"/>
    <mergeCell ref="E755:E758"/>
    <mergeCell ref="F755:F758"/>
    <mergeCell ref="G755:G758"/>
    <mergeCell ref="G751:G754"/>
    <mergeCell ref="H751:H754"/>
    <mergeCell ref="I751:I754"/>
    <mergeCell ref="J751:J754"/>
    <mergeCell ref="P751:P754"/>
    <mergeCell ref="Q751:Q754"/>
    <mergeCell ref="A835:A838"/>
    <mergeCell ref="B835:B838"/>
    <mergeCell ref="E839:E842"/>
    <mergeCell ref="P657:P660"/>
    <mergeCell ref="Q657:Q660"/>
    <mergeCell ref="A751:A754"/>
    <mergeCell ref="B751:B754"/>
    <mergeCell ref="C751:C754"/>
    <mergeCell ref="D751:D754"/>
    <mergeCell ref="E751:E754"/>
    <mergeCell ref="F751:F754"/>
    <mergeCell ref="J719:J722"/>
    <mergeCell ref="P719:P722"/>
    <mergeCell ref="Q719:Q722"/>
    <mergeCell ref="R719:R722"/>
    <mergeCell ref="S719:S722"/>
    <mergeCell ref="T719:T722"/>
    <mergeCell ref="T715:T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I715:I718"/>
    <mergeCell ref="J715:J718"/>
    <mergeCell ref="P715:P718"/>
    <mergeCell ref="Q715:Q718"/>
    <mergeCell ref="R715:R718"/>
    <mergeCell ref="S715:S718"/>
    <mergeCell ref="S743:S746"/>
    <mergeCell ref="T743:T746"/>
    <mergeCell ref="E653:E656"/>
    <mergeCell ref="F653:F656"/>
    <mergeCell ref="S661:S664"/>
    <mergeCell ref="T661:T66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H661:H664"/>
    <mergeCell ref="I661:I664"/>
    <mergeCell ref="J661:J664"/>
    <mergeCell ref="P661:P664"/>
    <mergeCell ref="Q661:Q664"/>
    <mergeCell ref="R661:R664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G657:G660"/>
    <mergeCell ref="H657:H660"/>
    <mergeCell ref="I657:I660"/>
    <mergeCell ref="J657:J660"/>
    <mergeCell ref="S621:S624"/>
    <mergeCell ref="T621:T624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I617:I620"/>
    <mergeCell ref="J617:J620"/>
    <mergeCell ref="P617:P620"/>
    <mergeCell ref="Q617:Q620"/>
    <mergeCell ref="R617:R620"/>
    <mergeCell ref="S617:S620"/>
    <mergeCell ref="S585:S588"/>
    <mergeCell ref="T585:T588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H585:H588"/>
    <mergeCell ref="I585:I588"/>
    <mergeCell ref="J585:J588"/>
    <mergeCell ref="P585:P588"/>
    <mergeCell ref="Q585:Q588"/>
    <mergeCell ref="R585:R588"/>
    <mergeCell ref="R581:R584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G581:G584"/>
    <mergeCell ref="H581:H584"/>
    <mergeCell ref="I581:I584"/>
    <mergeCell ref="J581:J584"/>
    <mergeCell ref="P581:P584"/>
    <mergeCell ref="Q581:Q584"/>
    <mergeCell ref="A581:A584"/>
    <mergeCell ref="B581:B584"/>
    <mergeCell ref="C581:C584"/>
    <mergeCell ref="D581:D584"/>
    <mergeCell ref="E581:E584"/>
    <mergeCell ref="F581:F584"/>
    <mergeCell ref="J553:J556"/>
    <mergeCell ref="P553:P556"/>
    <mergeCell ref="Q553:Q556"/>
    <mergeCell ref="R553:R556"/>
    <mergeCell ref="S553:S556"/>
    <mergeCell ref="T553:T556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I549:I552"/>
    <mergeCell ref="J549:J552"/>
    <mergeCell ref="P549:P552"/>
    <mergeCell ref="Q549:Q552"/>
    <mergeCell ref="R549:R552"/>
    <mergeCell ref="S549:S552"/>
    <mergeCell ref="S569:S572"/>
    <mergeCell ref="T569:T572"/>
    <mergeCell ref="E573:E576"/>
    <mergeCell ref="F573:F576"/>
    <mergeCell ref="S529:S532"/>
    <mergeCell ref="T529:T532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H529:H532"/>
    <mergeCell ref="I529:I532"/>
    <mergeCell ref="J529:J532"/>
    <mergeCell ref="P529:P532"/>
    <mergeCell ref="Q529:Q532"/>
    <mergeCell ref="R529:R532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G525:G528"/>
    <mergeCell ref="H525:H528"/>
    <mergeCell ref="I525:I528"/>
    <mergeCell ref="J525:J528"/>
    <mergeCell ref="P525:P528"/>
    <mergeCell ref="Q525:Q528"/>
    <mergeCell ref="A525:A528"/>
    <mergeCell ref="B525:B528"/>
    <mergeCell ref="C525:C528"/>
    <mergeCell ref="D525:D528"/>
    <mergeCell ref="E525:E528"/>
    <mergeCell ref="F525:F528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21:S524"/>
    <mergeCell ref="T521:T524"/>
    <mergeCell ref="J513:J516"/>
    <mergeCell ref="P513:P516"/>
    <mergeCell ref="S465:S468"/>
    <mergeCell ref="T465:T468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465:H468"/>
    <mergeCell ref="I465:I468"/>
    <mergeCell ref="J465:J468"/>
    <mergeCell ref="P465:P468"/>
    <mergeCell ref="Q465:Q468"/>
    <mergeCell ref="R465:R468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G461:G464"/>
    <mergeCell ref="H461:H464"/>
    <mergeCell ref="I461:I464"/>
    <mergeCell ref="J461:J464"/>
    <mergeCell ref="P461:P464"/>
    <mergeCell ref="Q461:Q464"/>
    <mergeCell ref="A461:A464"/>
    <mergeCell ref="B461:B464"/>
    <mergeCell ref="C461:C464"/>
    <mergeCell ref="D461:D464"/>
    <mergeCell ref="E461:E464"/>
    <mergeCell ref="F461:F464"/>
    <mergeCell ref="J401:J404"/>
    <mergeCell ref="P401:P404"/>
    <mergeCell ref="Q401:Q404"/>
    <mergeCell ref="R401:R404"/>
    <mergeCell ref="S401:S404"/>
    <mergeCell ref="T401:T404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I397:I400"/>
    <mergeCell ref="J397:J400"/>
    <mergeCell ref="P397:P400"/>
    <mergeCell ref="Q397:Q400"/>
    <mergeCell ref="R397:R400"/>
    <mergeCell ref="S397:S400"/>
    <mergeCell ref="S457:S460"/>
    <mergeCell ref="T457:T460"/>
    <mergeCell ref="J449:J452"/>
    <mergeCell ref="P449:P452"/>
    <mergeCell ref="S325:S328"/>
    <mergeCell ref="T325:T328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265:J268"/>
    <mergeCell ref="P265:P268"/>
    <mergeCell ref="Q265:Q268"/>
    <mergeCell ref="R265:R268"/>
    <mergeCell ref="S265:S268"/>
    <mergeCell ref="T265:T268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I261:I264"/>
    <mergeCell ref="J261:J264"/>
    <mergeCell ref="P261:P264"/>
    <mergeCell ref="Q261:Q264"/>
    <mergeCell ref="R261:R264"/>
    <mergeCell ref="S261:S264"/>
    <mergeCell ref="S313:S316"/>
    <mergeCell ref="T313:T316"/>
    <mergeCell ref="E317:E320"/>
    <mergeCell ref="F317:F320"/>
    <mergeCell ref="S237:S240"/>
    <mergeCell ref="T237:T24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193:J196"/>
    <mergeCell ref="P193:P196"/>
    <mergeCell ref="Q193:Q196"/>
    <mergeCell ref="R193:R196"/>
    <mergeCell ref="S193:S196"/>
    <mergeCell ref="T193:T196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I189:I192"/>
    <mergeCell ref="J189:J192"/>
    <mergeCell ref="P189:P192"/>
    <mergeCell ref="Q189:Q192"/>
    <mergeCell ref="R189:R192"/>
    <mergeCell ref="S189:S192"/>
    <mergeCell ref="S229:S232"/>
    <mergeCell ref="T229:T232"/>
    <mergeCell ref="J221:J224"/>
    <mergeCell ref="P221:P224"/>
    <mergeCell ref="C189:C192"/>
    <mergeCell ref="D189:D192"/>
    <mergeCell ref="E189:E192"/>
    <mergeCell ref="F189:F192"/>
    <mergeCell ref="G189:G192"/>
    <mergeCell ref="H189:H192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E129:E132"/>
    <mergeCell ref="F129:F132"/>
    <mergeCell ref="S133:S136"/>
    <mergeCell ref="T133:T136"/>
    <mergeCell ref="T1976:T1979"/>
    <mergeCell ref="I1980:I1983"/>
    <mergeCell ref="J1980:J1983"/>
    <mergeCell ref="P1980:P1983"/>
    <mergeCell ref="Q1980:Q1983"/>
    <mergeCell ref="I1976:I1979"/>
    <mergeCell ref="J1976:J1979"/>
    <mergeCell ref="P1976:P1979"/>
    <mergeCell ref="Q1976:Q1979"/>
    <mergeCell ref="R1976:R1979"/>
    <mergeCell ref="S1976:S1979"/>
    <mergeCell ref="S1972:S1975"/>
    <mergeCell ref="T1972:T1975"/>
    <mergeCell ref="A1976:A1979"/>
    <mergeCell ref="B1976:B1979"/>
    <mergeCell ref="C1976:C1979"/>
    <mergeCell ref="D1976:D1979"/>
    <mergeCell ref="E1976:E1979"/>
    <mergeCell ref="F1976:F1979"/>
    <mergeCell ref="G1976:G1979"/>
    <mergeCell ref="H1976:H1979"/>
    <mergeCell ref="H1972:H1975"/>
    <mergeCell ref="I1972:I1975"/>
    <mergeCell ref="J1972:J1975"/>
    <mergeCell ref="P1972:P1975"/>
    <mergeCell ref="Q1972:Q1975"/>
    <mergeCell ref="A189:A192"/>
    <mergeCell ref="B189:B192"/>
    <mergeCell ref="R1972:R1975"/>
    <mergeCell ref="R1968:R1971"/>
    <mergeCell ref="S1968:S1971"/>
    <mergeCell ref="T1968:T1971"/>
    <mergeCell ref="A1972:A1975"/>
    <mergeCell ref="B1972:B1975"/>
    <mergeCell ref="C1972:C1975"/>
    <mergeCell ref="D1972:D1975"/>
    <mergeCell ref="E1972:E1975"/>
    <mergeCell ref="F1972:F1975"/>
    <mergeCell ref="G1972:G1975"/>
    <mergeCell ref="G1968:G1971"/>
    <mergeCell ref="H1968:H1971"/>
    <mergeCell ref="I1968:I1971"/>
    <mergeCell ref="J1968:J1971"/>
    <mergeCell ref="P1968:P1971"/>
    <mergeCell ref="Q1968:Q1971"/>
    <mergeCell ref="A1968:A1971"/>
    <mergeCell ref="B1968:B1971"/>
    <mergeCell ref="C1968:C1971"/>
    <mergeCell ref="D1968:D1971"/>
    <mergeCell ref="E1968:E1971"/>
    <mergeCell ref="F1968:F1971"/>
    <mergeCell ref="J1964:J1967"/>
    <mergeCell ref="P1964:P1967"/>
    <mergeCell ref="Q1964:Q1967"/>
    <mergeCell ref="R1964:R1967"/>
    <mergeCell ref="S1964:S1967"/>
    <mergeCell ref="T1964:T1967"/>
    <mergeCell ref="T1960:T1963"/>
    <mergeCell ref="A1964:A1967"/>
    <mergeCell ref="B1964:B1967"/>
    <mergeCell ref="C1964:C1967"/>
    <mergeCell ref="D1964:D1967"/>
    <mergeCell ref="E1964:E1967"/>
    <mergeCell ref="F1964:F1967"/>
    <mergeCell ref="G1964:G1967"/>
    <mergeCell ref="H1964:H1967"/>
    <mergeCell ref="I1964:I1967"/>
    <mergeCell ref="I1960:I1963"/>
    <mergeCell ref="J1960:J1963"/>
    <mergeCell ref="P1960:P1963"/>
    <mergeCell ref="Q1960:Q1963"/>
    <mergeCell ref="R1960:R1963"/>
    <mergeCell ref="S1960:S1963"/>
    <mergeCell ref="S1956:S1959"/>
    <mergeCell ref="T1956:T1959"/>
    <mergeCell ref="A1960:A1963"/>
    <mergeCell ref="B1960:B1963"/>
    <mergeCell ref="C1960:C1963"/>
    <mergeCell ref="D1960:D1963"/>
    <mergeCell ref="E1960:E1963"/>
    <mergeCell ref="F1960:F1963"/>
    <mergeCell ref="G1960:G1963"/>
    <mergeCell ref="H1960:H1963"/>
    <mergeCell ref="H1956:H1959"/>
    <mergeCell ref="I1956:I1959"/>
    <mergeCell ref="J1956:J1959"/>
    <mergeCell ref="P1956:P1959"/>
    <mergeCell ref="Q1956:Q1959"/>
    <mergeCell ref="R1956:R1959"/>
    <mergeCell ref="R1952:R1955"/>
    <mergeCell ref="S1952:S1955"/>
    <mergeCell ref="T1952:T1955"/>
    <mergeCell ref="A1956:A1959"/>
    <mergeCell ref="B1956:B1959"/>
    <mergeCell ref="C1956:C1959"/>
    <mergeCell ref="D1956:D1959"/>
    <mergeCell ref="E1956:E1959"/>
    <mergeCell ref="F1956:F1959"/>
    <mergeCell ref="G1956:G1959"/>
    <mergeCell ref="G1952:G1955"/>
    <mergeCell ref="H1952:H1955"/>
    <mergeCell ref="I1952:I1955"/>
    <mergeCell ref="J1952:J1955"/>
    <mergeCell ref="P1952:P1955"/>
    <mergeCell ref="Q1952:Q1955"/>
    <mergeCell ref="A1952:A1955"/>
    <mergeCell ref="B1952:B1955"/>
    <mergeCell ref="C1952:C1955"/>
    <mergeCell ref="D1952:D1955"/>
    <mergeCell ref="E1952:E1955"/>
    <mergeCell ref="F1952:F1955"/>
    <mergeCell ref="J1948:J1951"/>
    <mergeCell ref="P1948:P1951"/>
    <mergeCell ref="Q1948:Q1951"/>
    <mergeCell ref="R1948:R1951"/>
    <mergeCell ref="S1948:S1951"/>
    <mergeCell ref="T1948:T1951"/>
    <mergeCell ref="T1944:T1947"/>
    <mergeCell ref="A1948:A1951"/>
    <mergeCell ref="B1948:B1951"/>
    <mergeCell ref="C1948:C1951"/>
    <mergeCell ref="D1948:D1951"/>
    <mergeCell ref="E1948:E1951"/>
    <mergeCell ref="F1948:F1951"/>
    <mergeCell ref="G1948:G1951"/>
    <mergeCell ref="H1948:H1951"/>
    <mergeCell ref="I1948:I1951"/>
    <mergeCell ref="I1944:I1947"/>
    <mergeCell ref="J1944:J1947"/>
    <mergeCell ref="P1944:P1947"/>
    <mergeCell ref="Q1944:Q1947"/>
    <mergeCell ref="R1944:R1947"/>
    <mergeCell ref="S1944:S1947"/>
    <mergeCell ref="A1944:A1947"/>
    <mergeCell ref="B1944:B1947"/>
    <mergeCell ref="C1944:C1947"/>
    <mergeCell ref="D1944:D1947"/>
    <mergeCell ref="E1944:E1947"/>
    <mergeCell ref="F1944:F1947"/>
    <mergeCell ref="G1944:G1947"/>
    <mergeCell ref="H1944:H1947"/>
    <mergeCell ref="H1932:H1935"/>
    <mergeCell ref="I1932:I1935"/>
    <mergeCell ref="J1932:J1935"/>
    <mergeCell ref="P1932:P1935"/>
    <mergeCell ref="Q1932:Q1935"/>
    <mergeCell ref="R1932:R1935"/>
    <mergeCell ref="R1928:R1931"/>
    <mergeCell ref="S1928:S1931"/>
    <mergeCell ref="T1928:T1931"/>
    <mergeCell ref="A1932:A1935"/>
    <mergeCell ref="B1932:B1935"/>
    <mergeCell ref="C1932:C1935"/>
    <mergeCell ref="D1932:D1935"/>
    <mergeCell ref="E1932:E1935"/>
    <mergeCell ref="F1932:F1935"/>
    <mergeCell ref="G1932:G1935"/>
    <mergeCell ref="G1928:G1931"/>
    <mergeCell ref="H1928:H1931"/>
    <mergeCell ref="I1928:I1931"/>
    <mergeCell ref="J1928:J1931"/>
    <mergeCell ref="P1928:P1931"/>
    <mergeCell ref="Q1928:Q1931"/>
    <mergeCell ref="A1928:A1931"/>
    <mergeCell ref="B1928:B1931"/>
    <mergeCell ref="C1928:C1931"/>
    <mergeCell ref="D1928:D1931"/>
    <mergeCell ref="E1928:E1931"/>
    <mergeCell ref="F1928:F1931"/>
    <mergeCell ref="Q1924:Q1927"/>
    <mergeCell ref="R1924:R1927"/>
    <mergeCell ref="S1924:S1927"/>
    <mergeCell ref="T1924:T1927"/>
    <mergeCell ref="T1920:T1923"/>
    <mergeCell ref="A1924:A1927"/>
    <mergeCell ref="B1924:B1927"/>
    <mergeCell ref="C1924:C1927"/>
    <mergeCell ref="D1924:D1927"/>
    <mergeCell ref="E1924:E1927"/>
    <mergeCell ref="F1924:F1927"/>
    <mergeCell ref="G1924:G1927"/>
    <mergeCell ref="H1924:H1927"/>
    <mergeCell ref="I1924:I1927"/>
    <mergeCell ref="I1920:I1923"/>
    <mergeCell ref="J1920:J1923"/>
    <mergeCell ref="P1920:P1923"/>
    <mergeCell ref="Q1920:Q1923"/>
    <mergeCell ref="R1920:R1923"/>
    <mergeCell ref="S1920:S1923"/>
    <mergeCell ref="S1916:S1919"/>
    <mergeCell ref="T1916:T1919"/>
    <mergeCell ref="A1920:A1923"/>
    <mergeCell ref="B1920:B1923"/>
    <mergeCell ref="C1920:C1923"/>
    <mergeCell ref="D1920:D1923"/>
    <mergeCell ref="E1920:E1923"/>
    <mergeCell ref="F1920:F1923"/>
    <mergeCell ref="G1920:G1923"/>
    <mergeCell ref="H1920:H1923"/>
    <mergeCell ref="H1916:H1919"/>
    <mergeCell ref="I1916:I1919"/>
    <mergeCell ref="J1916:J1919"/>
    <mergeCell ref="P1916:P1919"/>
    <mergeCell ref="Q1916:Q1919"/>
    <mergeCell ref="R1916:R1919"/>
    <mergeCell ref="R1912:R1915"/>
    <mergeCell ref="S1912:S1915"/>
    <mergeCell ref="T1912:T1915"/>
    <mergeCell ref="A1916:A1919"/>
    <mergeCell ref="B1916:B1919"/>
    <mergeCell ref="C1916:C1919"/>
    <mergeCell ref="D1916:D1919"/>
    <mergeCell ref="E1916:E1919"/>
    <mergeCell ref="F1916:F1919"/>
    <mergeCell ref="G1916:G1919"/>
    <mergeCell ref="G1912:G1915"/>
    <mergeCell ref="H1912:H1915"/>
    <mergeCell ref="I1912:I1915"/>
    <mergeCell ref="J1912:J1915"/>
    <mergeCell ref="P1912:P1915"/>
    <mergeCell ref="Q1912:Q1915"/>
    <mergeCell ref="A1912:A1915"/>
    <mergeCell ref="B1912:B1915"/>
    <mergeCell ref="C1912:C1915"/>
    <mergeCell ref="D1912:D1915"/>
    <mergeCell ref="E1912:E1915"/>
    <mergeCell ref="F1912:F1915"/>
    <mergeCell ref="J1908:J1911"/>
    <mergeCell ref="P1908:P1911"/>
    <mergeCell ref="Q1908:Q1911"/>
    <mergeCell ref="R1908:R1911"/>
    <mergeCell ref="S1908:S1911"/>
    <mergeCell ref="T1908:T1911"/>
    <mergeCell ref="T1896:T1899"/>
    <mergeCell ref="A1908:A1911"/>
    <mergeCell ref="B1908:B1911"/>
    <mergeCell ref="C1908:C1911"/>
    <mergeCell ref="D1908:D1911"/>
    <mergeCell ref="E1908:E1911"/>
    <mergeCell ref="F1908:F1911"/>
    <mergeCell ref="G1908:G1911"/>
    <mergeCell ref="H1908:H1911"/>
    <mergeCell ref="I1908:I1911"/>
    <mergeCell ref="I1896:I1899"/>
    <mergeCell ref="J1896:J1899"/>
    <mergeCell ref="P1896:P1899"/>
    <mergeCell ref="Q1896:Q1899"/>
    <mergeCell ref="R1896:R1899"/>
    <mergeCell ref="S1896:S1899"/>
    <mergeCell ref="S1892:S1895"/>
    <mergeCell ref="T1892:T1895"/>
    <mergeCell ref="A1896:A1899"/>
    <mergeCell ref="B1896:B1899"/>
    <mergeCell ref="C1896:C1899"/>
    <mergeCell ref="D1896:D1899"/>
    <mergeCell ref="E1896:E1899"/>
    <mergeCell ref="F1896:F1899"/>
    <mergeCell ref="G1896:G1899"/>
    <mergeCell ref="H1896:H1899"/>
    <mergeCell ref="H1892:H1895"/>
    <mergeCell ref="I1892:I1895"/>
    <mergeCell ref="J1892:J1895"/>
    <mergeCell ref="P1892:P1895"/>
    <mergeCell ref="Q1892:Q1895"/>
    <mergeCell ref="R1892:R1895"/>
    <mergeCell ref="R1888:R1891"/>
    <mergeCell ref="S1888:S1891"/>
    <mergeCell ref="T1888:T1891"/>
    <mergeCell ref="A1892:A1895"/>
    <mergeCell ref="B1892:B1895"/>
    <mergeCell ref="C1892:C1895"/>
    <mergeCell ref="D1892:D1895"/>
    <mergeCell ref="E1892:E1895"/>
    <mergeCell ref="F1892:F1895"/>
    <mergeCell ref="G1892:G1895"/>
    <mergeCell ref="G1888:G1891"/>
    <mergeCell ref="H1888:H1891"/>
    <mergeCell ref="I1888:I1891"/>
    <mergeCell ref="J1888:J1891"/>
    <mergeCell ref="P1888:P1891"/>
    <mergeCell ref="Q1888:Q1891"/>
    <mergeCell ref="A1888:A1891"/>
    <mergeCell ref="B1888:B1891"/>
    <mergeCell ref="C1888:C1891"/>
    <mergeCell ref="D1888:D1891"/>
    <mergeCell ref="E1888:E1891"/>
    <mergeCell ref="F1888:F1891"/>
    <mergeCell ref="J1884:J1887"/>
    <mergeCell ref="P1884:P1887"/>
    <mergeCell ref="Q1884:Q1887"/>
    <mergeCell ref="R1884:R1887"/>
    <mergeCell ref="S1884:S1887"/>
    <mergeCell ref="T1884:T1887"/>
    <mergeCell ref="T1880:T1883"/>
    <mergeCell ref="A1884:A1887"/>
    <mergeCell ref="B1884:B1887"/>
    <mergeCell ref="C1884:C1887"/>
    <mergeCell ref="D1884:D1887"/>
    <mergeCell ref="E1884:E1887"/>
    <mergeCell ref="F1884:F1887"/>
    <mergeCell ref="G1884:G1887"/>
    <mergeCell ref="H1884:H1887"/>
    <mergeCell ref="I1884:I1887"/>
    <mergeCell ref="I1880:I1883"/>
    <mergeCell ref="J1880:J1883"/>
    <mergeCell ref="P1880:P1883"/>
    <mergeCell ref="Q1880:Q1883"/>
    <mergeCell ref="R1880:R1883"/>
    <mergeCell ref="S1880:S1883"/>
    <mergeCell ref="S1876:S1879"/>
    <mergeCell ref="T1876:T1879"/>
    <mergeCell ref="A1880:A1883"/>
    <mergeCell ref="B1880:B1883"/>
    <mergeCell ref="C1880:C1883"/>
    <mergeCell ref="D1880:D1883"/>
    <mergeCell ref="E1880:E1883"/>
    <mergeCell ref="F1880:F1883"/>
    <mergeCell ref="G1880:G1883"/>
    <mergeCell ref="H1880:H1883"/>
    <mergeCell ref="H1876:H1879"/>
    <mergeCell ref="I1876:I1879"/>
    <mergeCell ref="J1876:J1879"/>
    <mergeCell ref="P1876:P1879"/>
    <mergeCell ref="Q1876:Q1879"/>
    <mergeCell ref="R1876:R1879"/>
    <mergeCell ref="R1872:R1875"/>
    <mergeCell ref="S1872:S1875"/>
    <mergeCell ref="T1872:T1875"/>
    <mergeCell ref="A1876:A1879"/>
    <mergeCell ref="B1876:B1879"/>
    <mergeCell ref="C1876:C1879"/>
    <mergeCell ref="D1876:D1879"/>
    <mergeCell ref="E1876:E1879"/>
    <mergeCell ref="F1876:F1879"/>
    <mergeCell ref="G1876:G1879"/>
    <mergeCell ref="G1872:G1875"/>
    <mergeCell ref="H1872:H1875"/>
    <mergeCell ref="I1872:I1875"/>
    <mergeCell ref="J1872:J1875"/>
    <mergeCell ref="P1872:P1875"/>
    <mergeCell ref="Q1872:Q1875"/>
    <mergeCell ref="A1872:A1875"/>
    <mergeCell ref="B1872:B1875"/>
    <mergeCell ref="C1872:C1875"/>
    <mergeCell ref="D1872:D1875"/>
    <mergeCell ref="E1872:E1875"/>
    <mergeCell ref="F1872:F1875"/>
    <mergeCell ref="J1860:J1863"/>
    <mergeCell ref="P1860:P1863"/>
    <mergeCell ref="Q1860:Q1863"/>
    <mergeCell ref="R1860:R1863"/>
    <mergeCell ref="S1860:S1863"/>
    <mergeCell ref="T1860:T1863"/>
    <mergeCell ref="T1856:T1859"/>
    <mergeCell ref="A1860:A1863"/>
    <mergeCell ref="B1860:B1863"/>
    <mergeCell ref="C1860:C1863"/>
    <mergeCell ref="D1860:D1863"/>
    <mergeCell ref="E1860:E1863"/>
    <mergeCell ref="F1860:F1863"/>
    <mergeCell ref="G1860:G1863"/>
    <mergeCell ref="H1860:H1863"/>
    <mergeCell ref="I1860:I1863"/>
    <mergeCell ref="I1856:I1859"/>
    <mergeCell ref="J1856:J1859"/>
    <mergeCell ref="P1856:P1859"/>
    <mergeCell ref="Q1856:Q1859"/>
    <mergeCell ref="R1856:R1859"/>
    <mergeCell ref="S1856:S1859"/>
    <mergeCell ref="A1856:A1859"/>
    <mergeCell ref="B1856:B1859"/>
    <mergeCell ref="C1856:C1859"/>
    <mergeCell ref="D1856:D1859"/>
    <mergeCell ref="G1856:G1859"/>
    <mergeCell ref="H1856:H1859"/>
    <mergeCell ref="H1852:H1855"/>
    <mergeCell ref="I1852:I1855"/>
    <mergeCell ref="J1852:J1855"/>
    <mergeCell ref="P1852:P1855"/>
    <mergeCell ref="Q1852:Q1855"/>
    <mergeCell ref="R1852:R1855"/>
    <mergeCell ref="R1848:R1851"/>
    <mergeCell ref="S1848:S1851"/>
    <mergeCell ref="T1848:T1851"/>
    <mergeCell ref="A1852:A1855"/>
    <mergeCell ref="B1852:B1855"/>
    <mergeCell ref="C1852:C1855"/>
    <mergeCell ref="D1852:D1855"/>
    <mergeCell ref="E1852:E1855"/>
    <mergeCell ref="F1852:F1855"/>
    <mergeCell ref="G1852:G1855"/>
    <mergeCell ref="G1848:G1851"/>
    <mergeCell ref="H1848:H1851"/>
    <mergeCell ref="I1848:I1851"/>
    <mergeCell ref="J1848:J1851"/>
    <mergeCell ref="P1848:P1851"/>
    <mergeCell ref="Q1848:Q1851"/>
    <mergeCell ref="A1848:A1851"/>
    <mergeCell ref="B1848:B1851"/>
    <mergeCell ref="C1848:C1851"/>
    <mergeCell ref="D1848:D1851"/>
    <mergeCell ref="E1848:E1851"/>
    <mergeCell ref="F1848:F1851"/>
    <mergeCell ref="J1836:J1839"/>
    <mergeCell ref="P1836:P1839"/>
    <mergeCell ref="Q1836:Q1839"/>
    <mergeCell ref="R1836:R1839"/>
    <mergeCell ref="S1836:S1839"/>
    <mergeCell ref="T1836:T1839"/>
    <mergeCell ref="T1832:T1835"/>
    <mergeCell ref="A1836:A1839"/>
    <mergeCell ref="B1836:B1839"/>
    <mergeCell ref="C1836:C1839"/>
    <mergeCell ref="D1836:D1839"/>
    <mergeCell ref="E1836:E1839"/>
    <mergeCell ref="F1836:F1839"/>
    <mergeCell ref="G1836:G1839"/>
    <mergeCell ref="H1836:H1839"/>
    <mergeCell ref="I1836:I1839"/>
    <mergeCell ref="I1832:I1835"/>
    <mergeCell ref="J1832:J1835"/>
    <mergeCell ref="P1832:P1835"/>
    <mergeCell ref="Q1832:Q1835"/>
    <mergeCell ref="R1832:R1835"/>
    <mergeCell ref="S1832:S1835"/>
    <mergeCell ref="S1828:S1831"/>
    <mergeCell ref="T1828:T1831"/>
    <mergeCell ref="A1832:A1835"/>
    <mergeCell ref="B1832:B1835"/>
    <mergeCell ref="C1832:C1835"/>
    <mergeCell ref="D1832:D1835"/>
    <mergeCell ref="E1832:E1835"/>
    <mergeCell ref="F1832:F1835"/>
    <mergeCell ref="G1832:G1835"/>
    <mergeCell ref="H1832:H1835"/>
    <mergeCell ref="H1828:H1831"/>
    <mergeCell ref="I1828:I1831"/>
    <mergeCell ref="J1828:J1831"/>
    <mergeCell ref="P1828:P1831"/>
    <mergeCell ref="Q1828:Q1831"/>
    <mergeCell ref="R1828:R1831"/>
    <mergeCell ref="R1816:R1819"/>
    <mergeCell ref="S1816:S1819"/>
    <mergeCell ref="T1816:T1819"/>
    <mergeCell ref="A1828:A1831"/>
    <mergeCell ref="B1828:B1831"/>
    <mergeCell ref="C1828:C1831"/>
    <mergeCell ref="D1828:D1831"/>
    <mergeCell ref="E1828:E1831"/>
    <mergeCell ref="F1828:F1831"/>
    <mergeCell ref="G1828:G1831"/>
    <mergeCell ref="G1816:G1819"/>
    <mergeCell ref="H1816:H1819"/>
    <mergeCell ref="I1816:I1819"/>
    <mergeCell ref="J1816:J1819"/>
    <mergeCell ref="P1816:P1819"/>
    <mergeCell ref="Q1816:Q1819"/>
    <mergeCell ref="E1816:E1819"/>
    <mergeCell ref="F1816:F1819"/>
    <mergeCell ref="J1812:J1815"/>
    <mergeCell ref="P1812:P1815"/>
    <mergeCell ref="Q1812:Q1815"/>
    <mergeCell ref="R1812:R1815"/>
    <mergeCell ref="S1812:S1815"/>
    <mergeCell ref="T1812:T1815"/>
    <mergeCell ref="T1808:T1811"/>
    <mergeCell ref="A1812:A1815"/>
    <mergeCell ref="B1812:B1815"/>
    <mergeCell ref="C1812:C1815"/>
    <mergeCell ref="D1812:D1815"/>
    <mergeCell ref="E1812:E1815"/>
    <mergeCell ref="F1812:F1815"/>
    <mergeCell ref="G1812:G1815"/>
    <mergeCell ref="H1812:H1815"/>
    <mergeCell ref="I1812:I1815"/>
    <mergeCell ref="I1808:I1811"/>
    <mergeCell ref="J1808:J1811"/>
    <mergeCell ref="P1808:P1811"/>
    <mergeCell ref="Q1808:Q1811"/>
    <mergeCell ref="R1808:R1811"/>
    <mergeCell ref="S1808:S1811"/>
    <mergeCell ref="S1804:S1807"/>
    <mergeCell ref="T1804:T1807"/>
    <mergeCell ref="A1808:A1811"/>
    <mergeCell ref="B1808:B1811"/>
    <mergeCell ref="C1808:C1811"/>
    <mergeCell ref="D1808:D1811"/>
    <mergeCell ref="E1808:E1811"/>
    <mergeCell ref="F1808:F1811"/>
    <mergeCell ref="G1808:G1811"/>
    <mergeCell ref="H1808:H1811"/>
    <mergeCell ref="H1804:H1807"/>
    <mergeCell ref="I1804:I1807"/>
    <mergeCell ref="J1804:J1807"/>
    <mergeCell ref="P1804:P1807"/>
    <mergeCell ref="Q1804:Q1807"/>
    <mergeCell ref="R1804:R1807"/>
    <mergeCell ref="R1800:R1803"/>
    <mergeCell ref="S1800:S1803"/>
    <mergeCell ref="T1800:T1803"/>
    <mergeCell ref="A1804:A1807"/>
    <mergeCell ref="B1804:B1807"/>
    <mergeCell ref="C1804:C1807"/>
    <mergeCell ref="D1804:D1807"/>
    <mergeCell ref="E1804:E1807"/>
    <mergeCell ref="F1804:F1807"/>
    <mergeCell ref="G1804:G1807"/>
    <mergeCell ref="G1800:G1803"/>
    <mergeCell ref="H1800:H1803"/>
    <mergeCell ref="I1800:I1803"/>
    <mergeCell ref="J1800:J1803"/>
    <mergeCell ref="P1800:P1803"/>
    <mergeCell ref="Q1800:Q1803"/>
    <mergeCell ref="A1800:A1803"/>
    <mergeCell ref="B1800:B1803"/>
    <mergeCell ref="C1800:C1803"/>
    <mergeCell ref="D1800:D1803"/>
    <mergeCell ref="E1800:E1803"/>
    <mergeCell ref="F1800:F1803"/>
    <mergeCell ref="J1788:J1791"/>
    <mergeCell ref="P1788:P1791"/>
    <mergeCell ref="Q1788:Q1791"/>
    <mergeCell ref="R1788:R1791"/>
    <mergeCell ref="S1788:S1791"/>
    <mergeCell ref="T1788:T1791"/>
    <mergeCell ref="T1784:T1787"/>
    <mergeCell ref="A1788:A1791"/>
    <mergeCell ref="B1788:B1791"/>
    <mergeCell ref="C1788:C1791"/>
    <mergeCell ref="D1788:D1791"/>
    <mergeCell ref="E1788:E1791"/>
    <mergeCell ref="F1788:F1791"/>
    <mergeCell ref="G1788:G1791"/>
    <mergeCell ref="H1788:H1791"/>
    <mergeCell ref="I1788:I1791"/>
    <mergeCell ref="I1784:I1787"/>
    <mergeCell ref="J1784:J1787"/>
    <mergeCell ref="P1784:P1787"/>
    <mergeCell ref="Q1784:Q1787"/>
    <mergeCell ref="R1784:R1787"/>
    <mergeCell ref="S1784:S1787"/>
    <mergeCell ref="S1780:S1783"/>
    <mergeCell ref="T1780:T1783"/>
    <mergeCell ref="A1784:A1787"/>
    <mergeCell ref="B1784:B1787"/>
    <mergeCell ref="C1784:C1787"/>
    <mergeCell ref="D1784:D1787"/>
    <mergeCell ref="E1784:E1787"/>
    <mergeCell ref="F1784:F1787"/>
    <mergeCell ref="G1784:G1787"/>
    <mergeCell ref="H1784:H1787"/>
    <mergeCell ref="H1780:H1783"/>
    <mergeCell ref="I1780:I1783"/>
    <mergeCell ref="J1780:J1783"/>
    <mergeCell ref="P1780:P1783"/>
    <mergeCell ref="Q1780:Q1783"/>
    <mergeCell ref="R1780:R1783"/>
    <mergeCell ref="R1776:R1779"/>
    <mergeCell ref="S1776:S1779"/>
    <mergeCell ref="T1776:T1779"/>
    <mergeCell ref="A1780:A1783"/>
    <mergeCell ref="B1780:B1783"/>
    <mergeCell ref="C1780:C1783"/>
    <mergeCell ref="D1780:D1783"/>
    <mergeCell ref="E1780:E1783"/>
    <mergeCell ref="F1780:F1783"/>
    <mergeCell ref="G1780:G1783"/>
    <mergeCell ref="G1776:G1779"/>
    <mergeCell ref="H1776:H1779"/>
    <mergeCell ref="I1776:I1779"/>
    <mergeCell ref="J1776:J1779"/>
    <mergeCell ref="P1776:P1779"/>
    <mergeCell ref="Q1776:Q1779"/>
    <mergeCell ref="A1776:A1779"/>
    <mergeCell ref="B1776:B1779"/>
    <mergeCell ref="C1776:C1779"/>
    <mergeCell ref="D1776:D1779"/>
    <mergeCell ref="E1776:E1779"/>
    <mergeCell ref="F1776:F1779"/>
    <mergeCell ref="J1772:J1775"/>
    <mergeCell ref="P1772:P1775"/>
    <mergeCell ref="Q1772:Q1775"/>
    <mergeCell ref="R1772:R1775"/>
    <mergeCell ref="S1772:S1775"/>
    <mergeCell ref="T1772:T1775"/>
    <mergeCell ref="T1760:T1763"/>
    <mergeCell ref="A1772:A1775"/>
    <mergeCell ref="B1772:B1775"/>
    <mergeCell ref="C1772:C1775"/>
    <mergeCell ref="D1772:D1775"/>
    <mergeCell ref="E1772:E1775"/>
    <mergeCell ref="F1772:F1775"/>
    <mergeCell ref="G1772:G1775"/>
    <mergeCell ref="H1772:H1775"/>
    <mergeCell ref="I1772:I1775"/>
    <mergeCell ref="I1760:I1763"/>
    <mergeCell ref="J1760:J1763"/>
    <mergeCell ref="P1760:P1763"/>
    <mergeCell ref="Q1760:Q1763"/>
    <mergeCell ref="R1760:R1763"/>
    <mergeCell ref="S1760:S1763"/>
    <mergeCell ref="A1760:A1763"/>
    <mergeCell ref="B1760:B1763"/>
    <mergeCell ref="C1760:C1763"/>
    <mergeCell ref="D1760:D1763"/>
    <mergeCell ref="G1760:G1763"/>
    <mergeCell ref="H1760:H1763"/>
    <mergeCell ref="H1756:H1759"/>
    <mergeCell ref="I1756:I1759"/>
    <mergeCell ref="J1756:J1759"/>
    <mergeCell ref="P1756:P1759"/>
    <mergeCell ref="Q1756:Q1759"/>
    <mergeCell ref="R1756:R1759"/>
    <mergeCell ref="R1752:R1755"/>
    <mergeCell ref="S1752:S1755"/>
    <mergeCell ref="T1752:T1755"/>
    <mergeCell ref="A1756:A1759"/>
    <mergeCell ref="B1756:B1759"/>
    <mergeCell ref="C1756:C1759"/>
    <mergeCell ref="D1756:D1759"/>
    <mergeCell ref="E1756:E1759"/>
    <mergeCell ref="F1756:F1759"/>
    <mergeCell ref="G1756:G1759"/>
    <mergeCell ref="G1752:G1755"/>
    <mergeCell ref="H1752:H1755"/>
    <mergeCell ref="I1752:I1755"/>
    <mergeCell ref="J1752:J1755"/>
    <mergeCell ref="P1752:P1755"/>
    <mergeCell ref="Q1752:Q1755"/>
    <mergeCell ref="A1752:A1755"/>
    <mergeCell ref="B1752:B1755"/>
    <mergeCell ref="C1752:C1755"/>
    <mergeCell ref="D1752:D1755"/>
    <mergeCell ref="E1752:E1755"/>
    <mergeCell ref="F1752:F1755"/>
    <mergeCell ref="J1748:J1751"/>
    <mergeCell ref="P1748:P1751"/>
    <mergeCell ref="Q1748:Q1751"/>
    <mergeCell ref="R1748:R1751"/>
    <mergeCell ref="S1748:S1751"/>
    <mergeCell ref="T1748:T1751"/>
    <mergeCell ref="T1744:T1747"/>
    <mergeCell ref="A1748:A1751"/>
    <mergeCell ref="B1748:B1751"/>
    <mergeCell ref="C1748:C1751"/>
    <mergeCell ref="D1748:D1751"/>
    <mergeCell ref="E1748:E1751"/>
    <mergeCell ref="F1748:F1751"/>
    <mergeCell ref="G1748:G1751"/>
    <mergeCell ref="H1748:H1751"/>
    <mergeCell ref="I1748:I1751"/>
    <mergeCell ref="I1744:I1747"/>
    <mergeCell ref="J1744:J1747"/>
    <mergeCell ref="P1744:P1747"/>
    <mergeCell ref="Q1744:Q1747"/>
    <mergeCell ref="R1744:R1747"/>
    <mergeCell ref="S1744:S1747"/>
    <mergeCell ref="S1740:S1743"/>
    <mergeCell ref="T1740:T1743"/>
    <mergeCell ref="A1744:A1747"/>
    <mergeCell ref="B1744:B1747"/>
    <mergeCell ref="C1744:C1747"/>
    <mergeCell ref="D1744:D1747"/>
    <mergeCell ref="E1744:E1747"/>
    <mergeCell ref="F1744:F1747"/>
    <mergeCell ref="G1744:G1747"/>
    <mergeCell ref="H1744:H1747"/>
    <mergeCell ref="H1740:H1743"/>
    <mergeCell ref="I1740:I1743"/>
    <mergeCell ref="J1740:J1743"/>
    <mergeCell ref="P1740:P1743"/>
    <mergeCell ref="Q1740:Q1743"/>
    <mergeCell ref="R1740:R1743"/>
    <mergeCell ref="R1736:R1739"/>
    <mergeCell ref="S1736:S1739"/>
    <mergeCell ref="T1736:T1739"/>
    <mergeCell ref="A1740:A1743"/>
    <mergeCell ref="B1740:B1743"/>
    <mergeCell ref="C1740:C1743"/>
    <mergeCell ref="D1740:D1743"/>
    <mergeCell ref="E1740:E1743"/>
    <mergeCell ref="F1740:F1743"/>
    <mergeCell ref="G1740:G1743"/>
    <mergeCell ref="G1736:G1739"/>
    <mergeCell ref="H1736:H1739"/>
    <mergeCell ref="I1736:I1739"/>
    <mergeCell ref="J1736:J1739"/>
    <mergeCell ref="P1736:P1739"/>
    <mergeCell ref="Q1736:Q1739"/>
    <mergeCell ref="A1736:A1739"/>
    <mergeCell ref="B1736:B1739"/>
    <mergeCell ref="C1736:C1739"/>
    <mergeCell ref="D1736:D1739"/>
    <mergeCell ref="E1736:E1739"/>
    <mergeCell ref="F1736:F1739"/>
    <mergeCell ref="J1732:J1735"/>
    <mergeCell ref="P1732:P1735"/>
    <mergeCell ref="Q1732:Q1735"/>
    <mergeCell ref="R1732:R1735"/>
    <mergeCell ref="S1732:S1735"/>
    <mergeCell ref="T1732:T1735"/>
    <mergeCell ref="T1728:T1731"/>
    <mergeCell ref="A1732:A1735"/>
    <mergeCell ref="B1732:B1735"/>
    <mergeCell ref="C1732:C1735"/>
    <mergeCell ref="D1732:D1735"/>
    <mergeCell ref="E1732:E1735"/>
    <mergeCell ref="F1732:F1735"/>
    <mergeCell ref="G1732:G1735"/>
    <mergeCell ref="H1732:H1735"/>
    <mergeCell ref="I1732:I1735"/>
    <mergeCell ref="I1728:I1731"/>
    <mergeCell ref="J1728:J1731"/>
    <mergeCell ref="P1728:P1731"/>
    <mergeCell ref="Q1728:Q1731"/>
    <mergeCell ref="R1728:R1731"/>
    <mergeCell ref="S1728:S1731"/>
    <mergeCell ref="S1724:S1727"/>
    <mergeCell ref="T1724:T1727"/>
    <mergeCell ref="A1728:A1731"/>
    <mergeCell ref="B1728:B1731"/>
    <mergeCell ref="C1728:C1731"/>
    <mergeCell ref="D1728:D1731"/>
    <mergeCell ref="E1728:E1731"/>
    <mergeCell ref="F1728:F1731"/>
    <mergeCell ref="G1728:G1731"/>
    <mergeCell ref="H1728:H1731"/>
    <mergeCell ref="H1724:H1727"/>
    <mergeCell ref="I1724:I1727"/>
    <mergeCell ref="J1724:J1727"/>
    <mergeCell ref="P1724:P1727"/>
    <mergeCell ref="Q1724:Q1727"/>
    <mergeCell ref="R1724:R1727"/>
    <mergeCell ref="R1720:R1723"/>
    <mergeCell ref="S1720:S1723"/>
    <mergeCell ref="T1720:T1723"/>
    <mergeCell ref="A1724:A1727"/>
    <mergeCell ref="B1724:B1727"/>
    <mergeCell ref="C1724:C1727"/>
    <mergeCell ref="D1724:D1727"/>
    <mergeCell ref="E1724:E1727"/>
    <mergeCell ref="F1724:F1727"/>
    <mergeCell ref="G1724:G1727"/>
    <mergeCell ref="G1720:G1723"/>
    <mergeCell ref="H1720:H1723"/>
    <mergeCell ref="I1720:I1723"/>
    <mergeCell ref="J1720:J1723"/>
    <mergeCell ref="P1720:P1723"/>
    <mergeCell ref="Q1720:Q1723"/>
    <mergeCell ref="A1720:A1723"/>
    <mergeCell ref="B1720:B1723"/>
    <mergeCell ref="C1720:C1723"/>
    <mergeCell ref="D1720:D1723"/>
    <mergeCell ref="E1720:E1723"/>
    <mergeCell ref="F1720:F1723"/>
    <mergeCell ref="J1716:J1719"/>
    <mergeCell ref="P1716:P1719"/>
    <mergeCell ref="Q1716:Q1719"/>
    <mergeCell ref="R1716:R1719"/>
    <mergeCell ref="S1716:S1719"/>
    <mergeCell ref="T1716:T1719"/>
    <mergeCell ref="T1704:T1707"/>
    <mergeCell ref="A1716:A1719"/>
    <mergeCell ref="B1716:B1719"/>
    <mergeCell ref="C1716:C1719"/>
    <mergeCell ref="D1716:D1719"/>
    <mergeCell ref="E1716:E1719"/>
    <mergeCell ref="F1716:F1719"/>
    <mergeCell ref="G1716:G1719"/>
    <mergeCell ref="H1716:H1719"/>
    <mergeCell ref="I1716:I1719"/>
    <mergeCell ref="I1704:I1707"/>
    <mergeCell ref="J1704:J1707"/>
    <mergeCell ref="P1704:P1707"/>
    <mergeCell ref="Q1704:Q1707"/>
    <mergeCell ref="R1704:R1707"/>
    <mergeCell ref="S1704:S1707"/>
    <mergeCell ref="S1700:S1703"/>
    <mergeCell ref="T1700:T1703"/>
    <mergeCell ref="A1704:A1707"/>
    <mergeCell ref="B1704:B1707"/>
    <mergeCell ref="C1704:C1707"/>
    <mergeCell ref="D1704:D1707"/>
    <mergeCell ref="E1704:E1707"/>
    <mergeCell ref="F1704:F1707"/>
    <mergeCell ref="G1704:G1707"/>
    <mergeCell ref="H1704:H1707"/>
    <mergeCell ref="H1700:H1703"/>
    <mergeCell ref="I1700:I1703"/>
    <mergeCell ref="J1700:J1703"/>
    <mergeCell ref="P1700:P1703"/>
    <mergeCell ref="Q1700:Q1703"/>
    <mergeCell ref="R1700:R1703"/>
    <mergeCell ref="R1696:R1699"/>
    <mergeCell ref="S1696:S1699"/>
    <mergeCell ref="T1696:T1699"/>
    <mergeCell ref="A1700:A1703"/>
    <mergeCell ref="B1700:B1703"/>
    <mergeCell ref="C1700:C1703"/>
    <mergeCell ref="D1700:D1703"/>
    <mergeCell ref="E1700:E1703"/>
    <mergeCell ref="F1700:F1703"/>
    <mergeCell ref="G1700:G1703"/>
    <mergeCell ref="G1696:G1699"/>
    <mergeCell ref="H1696:H1699"/>
    <mergeCell ref="I1696:I1699"/>
    <mergeCell ref="J1696:J1699"/>
    <mergeCell ref="P1696:P1699"/>
    <mergeCell ref="Q1696:Q1699"/>
    <mergeCell ref="A1696:A1699"/>
    <mergeCell ref="B1696:B1699"/>
    <mergeCell ref="C1696:C1699"/>
    <mergeCell ref="D1696:D1699"/>
    <mergeCell ref="E1696:E1699"/>
    <mergeCell ref="F1696:F1699"/>
    <mergeCell ref="J1692:J1695"/>
    <mergeCell ref="P1692:P1695"/>
    <mergeCell ref="Q1692:Q1695"/>
    <mergeCell ref="R1692:R1695"/>
    <mergeCell ref="S1692:S1695"/>
    <mergeCell ref="T1692:T1695"/>
    <mergeCell ref="T1688:T1691"/>
    <mergeCell ref="A1692:A1695"/>
    <mergeCell ref="B1692:B1695"/>
    <mergeCell ref="C1692:C1695"/>
    <mergeCell ref="D1692:D1695"/>
    <mergeCell ref="E1692:E1695"/>
    <mergeCell ref="F1692:F1695"/>
    <mergeCell ref="G1692:G1695"/>
    <mergeCell ref="H1692:H1695"/>
    <mergeCell ref="I1692:I1695"/>
    <mergeCell ref="I1688:I1691"/>
    <mergeCell ref="J1688:J1691"/>
    <mergeCell ref="P1688:P1691"/>
    <mergeCell ref="Q1688:Q1691"/>
    <mergeCell ref="R1688:R1691"/>
    <mergeCell ref="S1688:S1691"/>
    <mergeCell ref="S1684:S1687"/>
    <mergeCell ref="T1684:T1687"/>
    <mergeCell ref="A1688:A1691"/>
    <mergeCell ref="B1688:B1691"/>
    <mergeCell ref="C1688:C1691"/>
    <mergeCell ref="D1688:D1691"/>
    <mergeCell ref="E1688:E1691"/>
    <mergeCell ref="F1688:F1691"/>
    <mergeCell ref="G1688:G1691"/>
    <mergeCell ref="H1688:H1691"/>
    <mergeCell ref="H1684:H1687"/>
    <mergeCell ref="I1684:I1687"/>
    <mergeCell ref="J1684:J1687"/>
    <mergeCell ref="P1684:P1687"/>
    <mergeCell ref="Q1684:Q1687"/>
    <mergeCell ref="R1684:R1687"/>
    <mergeCell ref="R1680:R1683"/>
    <mergeCell ref="S1680:S1683"/>
    <mergeCell ref="T1680:T1683"/>
    <mergeCell ref="A1684:A1687"/>
    <mergeCell ref="B1684:B1687"/>
    <mergeCell ref="C1684:C1687"/>
    <mergeCell ref="D1684:D1687"/>
    <mergeCell ref="E1684:E1687"/>
    <mergeCell ref="F1684:F1687"/>
    <mergeCell ref="G1684:G1687"/>
    <mergeCell ref="G1680:G1683"/>
    <mergeCell ref="H1680:H1683"/>
    <mergeCell ref="I1680:I1683"/>
    <mergeCell ref="J1680:J1683"/>
    <mergeCell ref="P1680:P1683"/>
    <mergeCell ref="Q1680:Q1683"/>
    <mergeCell ref="A1680:A1683"/>
    <mergeCell ref="B1680:B1683"/>
    <mergeCell ref="C1680:C1683"/>
    <mergeCell ref="D1680:D1683"/>
    <mergeCell ref="E1680:E1683"/>
    <mergeCell ref="F1680:F1683"/>
    <mergeCell ref="J1676:J1679"/>
    <mergeCell ref="P1676:P1679"/>
    <mergeCell ref="Q1676:Q1679"/>
    <mergeCell ref="R1676:R1679"/>
    <mergeCell ref="S1676:S1679"/>
    <mergeCell ref="T1676:T1679"/>
    <mergeCell ref="T1672:T1675"/>
    <mergeCell ref="A1676:A1679"/>
    <mergeCell ref="B1676:B1679"/>
    <mergeCell ref="C1676:C1679"/>
    <mergeCell ref="D1676:D1679"/>
    <mergeCell ref="E1676:E1679"/>
    <mergeCell ref="F1676:F1679"/>
    <mergeCell ref="G1676:G1679"/>
    <mergeCell ref="H1676:H1679"/>
    <mergeCell ref="I1676:I1679"/>
    <mergeCell ref="I1672:I1675"/>
    <mergeCell ref="J1672:J1675"/>
    <mergeCell ref="P1672:P1675"/>
    <mergeCell ref="Q1672:Q1675"/>
    <mergeCell ref="R1672:R1675"/>
    <mergeCell ref="S1672:S1675"/>
    <mergeCell ref="S1668:S1671"/>
    <mergeCell ref="T1668:T1671"/>
    <mergeCell ref="A1672:A1675"/>
    <mergeCell ref="B1672:B1675"/>
    <mergeCell ref="C1672:C1675"/>
    <mergeCell ref="D1672:D1675"/>
    <mergeCell ref="E1672:E1675"/>
    <mergeCell ref="F1672:F1675"/>
    <mergeCell ref="G1672:G1675"/>
    <mergeCell ref="H1672:H1675"/>
    <mergeCell ref="H1668:H1671"/>
    <mergeCell ref="I1668:I1671"/>
    <mergeCell ref="J1668:J1671"/>
    <mergeCell ref="P1668:P1671"/>
    <mergeCell ref="Q1668:Q1671"/>
    <mergeCell ref="R1668:R1671"/>
    <mergeCell ref="R1664:R1667"/>
    <mergeCell ref="S1664:S1667"/>
    <mergeCell ref="T1664:T1667"/>
    <mergeCell ref="A1668:A1671"/>
    <mergeCell ref="B1668:B1671"/>
    <mergeCell ref="C1668:C1671"/>
    <mergeCell ref="D1668:D1671"/>
    <mergeCell ref="E1668:E1671"/>
    <mergeCell ref="F1668:F1671"/>
    <mergeCell ref="G1668:G1671"/>
    <mergeCell ref="G1664:G1667"/>
    <mergeCell ref="H1664:H1667"/>
    <mergeCell ref="I1664:I1667"/>
    <mergeCell ref="J1664:J1667"/>
    <mergeCell ref="P1664:P1667"/>
    <mergeCell ref="Q1664:Q1667"/>
    <mergeCell ref="A1664:A1667"/>
    <mergeCell ref="B1664:B1667"/>
    <mergeCell ref="C1664:C1667"/>
    <mergeCell ref="D1664:D1667"/>
    <mergeCell ref="E1664:E1667"/>
    <mergeCell ref="F1664:F1667"/>
    <mergeCell ref="J1660:J1663"/>
    <mergeCell ref="P1660:P1663"/>
    <mergeCell ref="Q1660:Q1663"/>
    <mergeCell ref="R1660:R1663"/>
    <mergeCell ref="S1660:S1663"/>
    <mergeCell ref="T1660:T1663"/>
    <mergeCell ref="T1656:T1659"/>
    <mergeCell ref="A1660:A1663"/>
    <mergeCell ref="B1660:B1663"/>
    <mergeCell ref="C1660:C1663"/>
    <mergeCell ref="D1660:D1663"/>
    <mergeCell ref="E1660:E1663"/>
    <mergeCell ref="F1660:F1663"/>
    <mergeCell ref="G1660:G1663"/>
    <mergeCell ref="H1660:H1663"/>
    <mergeCell ref="I1660:I1663"/>
    <mergeCell ref="I1656:I1659"/>
    <mergeCell ref="J1656:J1659"/>
    <mergeCell ref="P1656:P1659"/>
    <mergeCell ref="Q1656:Q1659"/>
    <mergeCell ref="R1656:R1659"/>
    <mergeCell ref="S1656:S1659"/>
    <mergeCell ref="S1652:S1655"/>
    <mergeCell ref="T1652:T1655"/>
    <mergeCell ref="A1656:A1659"/>
    <mergeCell ref="B1656:B1659"/>
    <mergeCell ref="C1656:C1659"/>
    <mergeCell ref="D1656:D1659"/>
    <mergeCell ref="E1656:E1659"/>
    <mergeCell ref="F1656:F1659"/>
    <mergeCell ref="G1656:G1659"/>
    <mergeCell ref="H1656:H1659"/>
    <mergeCell ref="H1652:H1655"/>
    <mergeCell ref="I1652:I1655"/>
    <mergeCell ref="J1652:J1655"/>
    <mergeCell ref="P1652:P1655"/>
    <mergeCell ref="Q1652:Q1655"/>
    <mergeCell ref="R1652:R1655"/>
    <mergeCell ref="R1648:R1651"/>
    <mergeCell ref="S1648:S1651"/>
    <mergeCell ref="T1648:T1651"/>
    <mergeCell ref="A1652:A1655"/>
    <mergeCell ref="B1652:B1655"/>
    <mergeCell ref="C1652:C1655"/>
    <mergeCell ref="D1652:D1655"/>
    <mergeCell ref="E1652:E1655"/>
    <mergeCell ref="F1652:F1655"/>
    <mergeCell ref="G1652:G1655"/>
    <mergeCell ref="G1648:G1651"/>
    <mergeCell ref="H1648:H1651"/>
    <mergeCell ref="I1648:I1651"/>
    <mergeCell ref="J1648:J1651"/>
    <mergeCell ref="P1648:P1651"/>
    <mergeCell ref="Q1648:Q1651"/>
    <mergeCell ref="A1648:A1651"/>
    <mergeCell ref="B1648:B1651"/>
    <mergeCell ref="C1648:C1651"/>
    <mergeCell ref="D1648:D1651"/>
    <mergeCell ref="E1648:E1651"/>
    <mergeCell ref="F1648:F1651"/>
    <mergeCell ref="J1644:J1647"/>
    <mergeCell ref="P1644:P1647"/>
    <mergeCell ref="Q1644:Q1647"/>
    <mergeCell ref="R1644:R1647"/>
    <mergeCell ref="S1644:S1647"/>
    <mergeCell ref="T1644:T1647"/>
    <mergeCell ref="T1640:T1643"/>
    <mergeCell ref="A1644:A1647"/>
    <mergeCell ref="B1644:B1647"/>
    <mergeCell ref="C1644:C1647"/>
    <mergeCell ref="D1644:D1647"/>
    <mergeCell ref="E1644:E1647"/>
    <mergeCell ref="F1644:F1647"/>
    <mergeCell ref="G1644:G1647"/>
    <mergeCell ref="H1644:H1647"/>
    <mergeCell ref="I1644:I1647"/>
    <mergeCell ref="I1640:I1643"/>
    <mergeCell ref="J1640:J1643"/>
    <mergeCell ref="P1640:P1643"/>
    <mergeCell ref="Q1640:Q1643"/>
    <mergeCell ref="R1640:R1643"/>
    <mergeCell ref="S1640:S1643"/>
    <mergeCell ref="S1636:S1639"/>
    <mergeCell ref="T1636:T1639"/>
    <mergeCell ref="A1640:A1643"/>
    <mergeCell ref="B1640:B1643"/>
    <mergeCell ref="C1640:C1643"/>
    <mergeCell ref="D1640:D1643"/>
    <mergeCell ref="E1640:E1643"/>
    <mergeCell ref="F1640:F1643"/>
    <mergeCell ref="G1640:G1643"/>
    <mergeCell ref="H1640:H1643"/>
    <mergeCell ref="H1636:H1639"/>
    <mergeCell ref="I1636:I1639"/>
    <mergeCell ref="J1636:J1639"/>
    <mergeCell ref="P1636:P1639"/>
    <mergeCell ref="Q1636:Q1639"/>
    <mergeCell ref="R1636:R1639"/>
    <mergeCell ref="R1632:R1635"/>
    <mergeCell ref="S1632:S1635"/>
    <mergeCell ref="T1632:T1635"/>
    <mergeCell ref="A1636:A1639"/>
    <mergeCell ref="B1636:B1639"/>
    <mergeCell ref="C1636:C1639"/>
    <mergeCell ref="D1636:D1639"/>
    <mergeCell ref="E1636:E1639"/>
    <mergeCell ref="F1636:F1639"/>
    <mergeCell ref="G1636:G1639"/>
    <mergeCell ref="G1632:G1635"/>
    <mergeCell ref="H1632:H1635"/>
    <mergeCell ref="I1632:I1635"/>
    <mergeCell ref="J1632:J1635"/>
    <mergeCell ref="P1632:P1635"/>
    <mergeCell ref="Q1632:Q1635"/>
    <mergeCell ref="A1632:A1635"/>
    <mergeCell ref="B1632:B1635"/>
    <mergeCell ref="C1632:C1635"/>
    <mergeCell ref="D1632:D1635"/>
    <mergeCell ref="E1632:E1635"/>
    <mergeCell ref="F1632:F1635"/>
    <mergeCell ref="J1628:J1631"/>
    <mergeCell ref="P1628:P1631"/>
    <mergeCell ref="Q1628:Q1631"/>
    <mergeCell ref="R1628:R1631"/>
    <mergeCell ref="S1628:S1631"/>
    <mergeCell ref="T1628:T1631"/>
    <mergeCell ref="T1616:T1619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I1616:I1619"/>
    <mergeCell ref="J1616:J1619"/>
    <mergeCell ref="P1616:P1619"/>
    <mergeCell ref="Q1616:Q1619"/>
    <mergeCell ref="R1616:R1619"/>
    <mergeCell ref="S1616:S1619"/>
    <mergeCell ref="A1616:A1619"/>
    <mergeCell ref="B1616:B1619"/>
    <mergeCell ref="C1616:C1619"/>
    <mergeCell ref="D1616:D1619"/>
    <mergeCell ref="G1616:G1619"/>
    <mergeCell ref="H1616:H1619"/>
    <mergeCell ref="H1612:H1615"/>
    <mergeCell ref="I1612:I1615"/>
    <mergeCell ref="J1612:J1615"/>
    <mergeCell ref="P1612:P1615"/>
    <mergeCell ref="Q1612:Q1615"/>
    <mergeCell ref="R1612:R1615"/>
    <mergeCell ref="R1608:R1611"/>
    <mergeCell ref="S1608:S1611"/>
    <mergeCell ref="T1608:T1611"/>
    <mergeCell ref="A1612:A1615"/>
    <mergeCell ref="B1612:B1615"/>
    <mergeCell ref="C1612:C1615"/>
    <mergeCell ref="D1612:D1615"/>
    <mergeCell ref="E1612:E1615"/>
    <mergeCell ref="F1612:F1615"/>
    <mergeCell ref="G1612:G1615"/>
    <mergeCell ref="G1608:G1611"/>
    <mergeCell ref="H1608:H1611"/>
    <mergeCell ref="I1608:I1611"/>
    <mergeCell ref="J1608:J1611"/>
    <mergeCell ref="P1608:P1611"/>
    <mergeCell ref="Q1608:Q1611"/>
    <mergeCell ref="A1608:A1611"/>
    <mergeCell ref="B1608:B1611"/>
    <mergeCell ref="C1608:C1611"/>
    <mergeCell ref="D1608:D1611"/>
    <mergeCell ref="E1608:E1611"/>
    <mergeCell ref="F1608:F1611"/>
    <mergeCell ref="J1604:J1607"/>
    <mergeCell ref="P1604:P1607"/>
    <mergeCell ref="Q1604:Q1607"/>
    <mergeCell ref="R1604:R1607"/>
    <mergeCell ref="S1604:S1607"/>
    <mergeCell ref="T1604:T1607"/>
    <mergeCell ref="T1600:T1603"/>
    <mergeCell ref="A1604:A1607"/>
    <mergeCell ref="B1604:B1607"/>
    <mergeCell ref="C1604:C1607"/>
    <mergeCell ref="D1604:D1607"/>
    <mergeCell ref="E1604:E1607"/>
    <mergeCell ref="F1604:F1607"/>
    <mergeCell ref="G1604:G1607"/>
    <mergeCell ref="H1604:H1607"/>
    <mergeCell ref="I1604:I1607"/>
    <mergeCell ref="I1600:I1603"/>
    <mergeCell ref="J1600:J1603"/>
    <mergeCell ref="P1600:P1603"/>
    <mergeCell ref="Q1600:Q1603"/>
    <mergeCell ref="R1600:R1603"/>
    <mergeCell ref="S1600:S1603"/>
    <mergeCell ref="S1596:S1599"/>
    <mergeCell ref="T1596:T1599"/>
    <mergeCell ref="A1600:A1603"/>
    <mergeCell ref="B1600:B1603"/>
    <mergeCell ref="C1600:C1603"/>
    <mergeCell ref="D1600:D1603"/>
    <mergeCell ref="E1600:E1603"/>
    <mergeCell ref="F1600:F1603"/>
    <mergeCell ref="G1600:G1603"/>
    <mergeCell ref="H1600:H1603"/>
    <mergeCell ref="H1596:H1599"/>
    <mergeCell ref="I1596:I1599"/>
    <mergeCell ref="J1596:J1599"/>
    <mergeCell ref="P1596:P1599"/>
    <mergeCell ref="Q1596:Q1599"/>
    <mergeCell ref="R1596:R1599"/>
    <mergeCell ref="R1592:R1595"/>
    <mergeCell ref="S1592:S1595"/>
    <mergeCell ref="T1592:T1595"/>
    <mergeCell ref="A1596:A1599"/>
    <mergeCell ref="B1596:B1599"/>
    <mergeCell ref="C1596:C1599"/>
    <mergeCell ref="D1596:D1599"/>
    <mergeCell ref="E1596:E1599"/>
    <mergeCell ref="F1596:F1599"/>
    <mergeCell ref="G1596:G1599"/>
    <mergeCell ref="G1592:G1595"/>
    <mergeCell ref="H1592:H1595"/>
    <mergeCell ref="I1592:I1595"/>
    <mergeCell ref="J1592:J1595"/>
    <mergeCell ref="P1592:P1595"/>
    <mergeCell ref="Q1592:Q1595"/>
    <mergeCell ref="A1592:A1595"/>
    <mergeCell ref="B1592:B1595"/>
    <mergeCell ref="C1592:C1595"/>
    <mergeCell ref="D1592:D1595"/>
    <mergeCell ref="E1592:E1595"/>
    <mergeCell ref="F1592:F1595"/>
    <mergeCell ref="J1588:J1591"/>
    <mergeCell ref="P1588:P1591"/>
    <mergeCell ref="Q1588:Q1591"/>
    <mergeCell ref="R1588:R1591"/>
    <mergeCell ref="S1588:S1591"/>
    <mergeCell ref="T1588:T1591"/>
    <mergeCell ref="T1584:T1587"/>
    <mergeCell ref="A1588:A1591"/>
    <mergeCell ref="B1588:B1591"/>
    <mergeCell ref="C1588:C1591"/>
    <mergeCell ref="D1588:D1591"/>
    <mergeCell ref="E1588:E1591"/>
    <mergeCell ref="F1588:F1591"/>
    <mergeCell ref="G1588:G1591"/>
    <mergeCell ref="H1588:H1591"/>
    <mergeCell ref="I1588:I1591"/>
    <mergeCell ref="I1584:I1587"/>
    <mergeCell ref="J1584:J1587"/>
    <mergeCell ref="P1584:P1587"/>
    <mergeCell ref="Q1584:Q1587"/>
    <mergeCell ref="R1584:R1587"/>
    <mergeCell ref="S1584:S1587"/>
    <mergeCell ref="S1580:S1583"/>
    <mergeCell ref="T1580:T1583"/>
    <mergeCell ref="A1584:A1587"/>
    <mergeCell ref="B1584:B1587"/>
    <mergeCell ref="C1584:C1587"/>
    <mergeCell ref="D1584:D1587"/>
    <mergeCell ref="E1584:E1587"/>
    <mergeCell ref="F1584:F1587"/>
    <mergeCell ref="G1584:G1587"/>
    <mergeCell ref="H1584:H1587"/>
    <mergeCell ref="H1580:H1583"/>
    <mergeCell ref="I1580:I1583"/>
    <mergeCell ref="J1580:J1583"/>
    <mergeCell ref="P1580:P1583"/>
    <mergeCell ref="Q1580:Q1583"/>
    <mergeCell ref="R1580:R1583"/>
    <mergeCell ref="R1576:R1579"/>
    <mergeCell ref="S1576:S1579"/>
    <mergeCell ref="T1576:T1579"/>
    <mergeCell ref="A1580:A1583"/>
    <mergeCell ref="B1580:B1583"/>
    <mergeCell ref="C1580:C1583"/>
    <mergeCell ref="D1580:D1583"/>
    <mergeCell ref="E1580:E1583"/>
    <mergeCell ref="F1580:F1583"/>
    <mergeCell ref="G1580:G1583"/>
    <mergeCell ref="G1576:G1579"/>
    <mergeCell ref="H1576:H1579"/>
    <mergeCell ref="I1576:I1579"/>
    <mergeCell ref="J1576:J1579"/>
    <mergeCell ref="P1576:P1579"/>
    <mergeCell ref="Q1576:Q1579"/>
    <mergeCell ref="A1576:A1579"/>
    <mergeCell ref="B1576:B1579"/>
    <mergeCell ref="C1576:C1579"/>
    <mergeCell ref="D1576:D1579"/>
    <mergeCell ref="E1576:E1579"/>
    <mergeCell ref="F1576:F1579"/>
    <mergeCell ref="J1572:J1575"/>
    <mergeCell ref="P1572:P1575"/>
    <mergeCell ref="Q1572:Q1575"/>
    <mergeCell ref="R1572:R1575"/>
    <mergeCell ref="S1572:S1575"/>
    <mergeCell ref="T1572:T1575"/>
    <mergeCell ref="T1568:T1571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I1572:I1575"/>
    <mergeCell ref="I1568:I1571"/>
    <mergeCell ref="J1568:J1571"/>
    <mergeCell ref="P1568:P1571"/>
    <mergeCell ref="Q1568:Q1571"/>
    <mergeCell ref="R1568:R1571"/>
    <mergeCell ref="S1568:S1571"/>
    <mergeCell ref="S1564:S1567"/>
    <mergeCell ref="T1564:T1567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H1564:H1567"/>
    <mergeCell ref="I1564:I1567"/>
    <mergeCell ref="J1564:J1567"/>
    <mergeCell ref="P1564:P1567"/>
    <mergeCell ref="Q1564:Q1567"/>
    <mergeCell ref="R1564:R1567"/>
    <mergeCell ref="R1560:R1563"/>
    <mergeCell ref="S1560:S1563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G1560:G1563"/>
    <mergeCell ref="H1560:H1563"/>
    <mergeCell ref="I1560:I1563"/>
    <mergeCell ref="J1560:J1563"/>
    <mergeCell ref="P1560:P1563"/>
    <mergeCell ref="Q1560:Q1563"/>
    <mergeCell ref="A1560:A1563"/>
    <mergeCell ref="B1560:B1563"/>
    <mergeCell ref="C1560:C1563"/>
    <mergeCell ref="D1560:D1563"/>
    <mergeCell ref="E1560:E1563"/>
    <mergeCell ref="F1560:F1563"/>
    <mergeCell ref="J1556:J1559"/>
    <mergeCell ref="P1556:P1559"/>
    <mergeCell ref="Q1556:Q1559"/>
    <mergeCell ref="R1556:R1559"/>
    <mergeCell ref="S1556:S1559"/>
    <mergeCell ref="T1556:T1559"/>
    <mergeCell ref="T1552:T1555"/>
    <mergeCell ref="A1556:A1559"/>
    <mergeCell ref="B1556:B1559"/>
    <mergeCell ref="C1556:C1559"/>
    <mergeCell ref="D1556:D1559"/>
    <mergeCell ref="E1556:E1559"/>
    <mergeCell ref="F1556:F1559"/>
    <mergeCell ref="G1556:G1559"/>
    <mergeCell ref="H1556:H1559"/>
    <mergeCell ref="I1556:I1559"/>
    <mergeCell ref="I1552:I1555"/>
    <mergeCell ref="J1552:J1555"/>
    <mergeCell ref="P1552:P1555"/>
    <mergeCell ref="Q1552:Q1555"/>
    <mergeCell ref="R1552:R1555"/>
    <mergeCell ref="S1552:S1555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H1548:H1551"/>
    <mergeCell ref="I1548:I1551"/>
    <mergeCell ref="J1548:J1551"/>
    <mergeCell ref="P1548:P1551"/>
    <mergeCell ref="Q1548:Q1551"/>
    <mergeCell ref="R1548:R1551"/>
    <mergeCell ref="R1536:R1539"/>
    <mergeCell ref="S1536:S1539"/>
    <mergeCell ref="T1536:T1539"/>
    <mergeCell ref="A1548:A1551"/>
    <mergeCell ref="B1548:B1551"/>
    <mergeCell ref="C1548:C1551"/>
    <mergeCell ref="D1548:D1551"/>
    <mergeCell ref="E1548:E1551"/>
    <mergeCell ref="F1548:F1551"/>
    <mergeCell ref="G1548:G1551"/>
    <mergeCell ref="G1536:G1539"/>
    <mergeCell ref="H1536:H1539"/>
    <mergeCell ref="I1536:I1539"/>
    <mergeCell ref="J1536:J1539"/>
    <mergeCell ref="P1536:P1539"/>
    <mergeCell ref="Q1536:Q1539"/>
    <mergeCell ref="A1536:A1539"/>
    <mergeCell ref="B1536:B1539"/>
    <mergeCell ref="C1536:C1539"/>
    <mergeCell ref="D1536:D1539"/>
    <mergeCell ref="E1536:E1539"/>
    <mergeCell ref="F1536:F1539"/>
    <mergeCell ref="J1532:J1535"/>
    <mergeCell ref="P1532:P1535"/>
    <mergeCell ref="Q1532:Q1535"/>
    <mergeCell ref="R1532:R1535"/>
    <mergeCell ref="S1532:S1535"/>
    <mergeCell ref="T1532:T1535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I1532:I1535"/>
    <mergeCell ref="I1528:I1531"/>
    <mergeCell ref="J1528:J1531"/>
    <mergeCell ref="P1528:P1531"/>
    <mergeCell ref="Q1528:Q1531"/>
    <mergeCell ref="R1528:R1531"/>
    <mergeCell ref="S1528:S1531"/>
    <mergeCell ref="S1524:S1527"/>
    <mergeCell ref="T1524:T1527"/>
    <mergeCell ref="A1528:A1531"/>
    <mergeCell ref="B1528:B1531"/>
    <mergeCell ref="C1528:C1531"/>
    <mergeCell ref="D1528:D1531"/>
    <mergeCell ref="E1528:E1531"/>
    <mergeCell ref="F1528:F1531"/>
    <mergeCell ref="G1528:G1531"/>
    <mergeCell ref="H1528:H1531"/>
    <mergeCell ref="H1524:H1527"/>
    <mergeCell ref="I1524:I1527"/>
    <mergeCell ref="J1524:J1527"/>
    <mergeCell ref="P1524:P1527"/>
    <mergeCell ref="Q1524:Q1527"/>
    <mergeCell ref="R1524:R1527"/>
    <mergeCell ref="R1512:R1515"/>
    <mergeCell ref="S1512:S1515"/>
    <mergeCell ref="T1512:T1515"/>
    <mergeCell ref="A1524:A1527"/>
    <mergeCell ref="B1524:B1527"/>
    <mergeCell ref="C1524:C1527"/>
    <mergeCell ref="D1524:D1527"/>
    <mergeCell ref="E1524:E1527"/>
    <mergeCell ref="F1524:F1527"/>
    <mergeCell ref="G1524:G1527"/>
    <mergeCell ref="G1512:G1515"/>
    <mergeCell ref="H1512:H1515"/>
    <mergeCell ref="I1512:I1515"/>
    <mergeCell ref="J1512:J1515"/>
    <mergeCell ref="P1512:P1515"/>
    <mergeCell ref="Q1512:Q1515"/>
    <mergeCell ref="E1512:E1515"/>
    <mergeCell ref="F1512:F1515"/>
    <mergeCell ref="J1508:J1511"/>
    <mergeCell ref="P1508:P1511"/>
    <mergeCell ref="Q1508:Q1511"/>
    <mergeCell ref="R1508:R1511"/>
    <mergeCell ref="S1508:S1511"/>
    <mergeCell ref="T1508:T1511"/>
    <mergeCell ref="T1504:T1507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I1504:I1507"/>
    <mergeCell ref="J1504:J1507"/>
    <mergeCell ref="P1504:P1507"/>
    <mergeCell ref="Q1504:Q1507"/>
    <mergeCell ref="R1504:R1507"/>
    <mergeCell ref="S1504:S1507"/>
    <mergeCell ref="S1500:S1503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H1500:H1503"/>
    <mergeCell ref="I1500:I1503"/>
    <mergeCell ref="J1500:J1503"/>
    <mergeCell ref="P1500:P1503"/>
    <mergeCell ref="Q1500:Q1503"/>
    <mergeCell ref="R1500:R1503"/>
    <mergeCell ref="R1496:R1499"/>
    <mergeCell ref="S1496:S1499"/>
    <mergeCell ref="T1496:T1499"/>
    <mergeCell ref="A1500:A1503"/>
    <mergeCell ref="B1500:B1503"/>
    <mergeCell ref="C1500:C1503"/>
    <mergeCell ref="D1500:D1503"/>
    <mergeCell ref="E1500:E1503"/>
    <mergeCell ref="F1500:F1503"/>
    <mergeCell ref="G1500:G1503"/>
    <mergeCell ref="G1496:G1499"/>
    <mergeCell ref="H1496:H1499"/>
    <mergeCell ref="I1496:I1499"/>
    <mergeCell ref="J1496:J1499"/>
    <mergeCell ref="P1496:P1499"/>
    <mergeCell ref="Q1496:Q1499"/>
    <mergeCell ref="A1496:A1499"/>
    <mergeCell ref="B1496:B1499"/>
    <mergeCell ref="C1496:C1499"/>
    <mergeCell ref="D1496:D1499"/>
    <mergeCell ref="E1496:E1499"/>
    <mergeCell ref="F1496:F1499"/>
    <mergeCell ref="J1492:J1495"/>
    <mergeCell ref="P1492:P1495"/>
    <mergeCell ref="Q1492:Q1495"/>
    <mergeCell ref="R1492:R1495"/>
    <mergeCell ref="S1492:S1495"/>
    <mergeCell ref="T1492:T1495"/>
    <mergeCell ref="T1488:T1491"/>
    <mergeCell ref="A1492:A1495"/>
    <mergeCell ref="B1492:B1495"/>
    <mergeCell ref="C1492:C1495"/>
    <mergeCell ref="D1492:D1495"/>
    <mergeCell ref="E1492:E1495"/>
    <mergeCell ref="F1492:F1495"/>
    <mergeCell ref="G1492:G1495"/>
    <mergeCell ref="H1492:H1495"/>
    <mergeCell ref="I1492:I1495"/>
    <mergeCell ref="I1488:I1491"/>
    <mergeCell ref="J1488:J1491"/>
    <mergeCell ref="P1488:P1491"/>
    <mergeCell ref="Q1488:Q1491"/>
    <mergeCell ref="R1488:R1491"/>
    <mergeCell ref="S1488:S1491"/>
    <mergeCell ref="S1484:S1487"/>
    <mergeCell ref="T1484:T1487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H1484:H1487"/>
    <mergeCell ref="I1484:I1487"/>
    <mergeCell ref="J1484:J1487"/>
    <mergeCell ref="P1484:P1487"/>
    <mergeCell ref="Q1484:Q1487"/>
    <mergeCell ref="R1484:R1487"/>
    <mergeCell ref="R1480:R1483"/>
    <mergeCell ref="S1480:S1483"/>
    <mergeCell ref="T1480:T1483"/>
    <mergeCell ref="A1484:A1487"/>
    <mergeCell ref="B1484:B1487"/>
    <mergeCell ref="C1484:C1487"/>
    <mergeCell ref="D1484:D1487"/>
    <mergeCell ref="E1484:E1487"/>
    <mergeCell ref="F1484:F1487"/>
    <mergeCell ref="G1484:G1487"/>
    <mergeCell ref="G1480:G1483"/>
    <mergeCell ref="H1480:H1483"/>
    <mergeCell ref="I1480:I1483"/>
    <mergeCell ref="J1480:J1483"/>
    <mergeCell ref="P1480:P1483"/>
    <mergeCell ref="Q1480:Q1483"/>
    <mergeCell ref="A1480:A1483"/>
    <mergeCell ref="B1480:B1483"/>
    <mergeCell ref="C1480:C1483"/>
    <mergeCell ref="D1480:D1483"/>
    <mergeCell ref="E1480:E1483"/>
    <mergeCell ref="F1480:F1483"/>
    <mergeCell ref="J1476:J1479"/>
    <mergeCell ref="P1476:P1479"/>
    <mergeCell ref="Q1476:Q1479"/>
    <mergeCell ref="R1476:R1479"/>
    <mergeCell ref="S1476:S1479"/>
    <mergeCell ref="T1476:T1479"/>
    <mergeCell ref="T1472:T1475"/>
    <mergeCell ref="A1476:A1479"/>
    <mergeCell ref="B1476:B1479"/>
    <mergeCell ref="C1476:C1479"/>
    <mergeCell ref="D1476:D1479"/>
    <mergeCell ref="E1476:E1479"/>
    <mergeCell ref="F1476:F1479"/>
    <mergeCell ref="G1476:G1479"/>
    <mergeCell ref="H1476:H1479"/>
    <mergeCell ref="I1476:I1479"/>
    <mergeCell ref="I1472:I1475"/>
    <mergeCell ref="J1472:J1475"/>
    <mergeCell ref="P1472:P1475"/>
    <mergeCell ref="Q1472:Q1475"/>
    <mergeCell ref="R1472:R1475"/>
    <mergeCell ref="S1472:S1475"/>
    <mergeCell ref="S1468:S1471"/>
    <mergeCell ref="T1468:T1471"/>
    <mergeCell ref="A1472:A1475"/>
    <mergeCell ref="B1472:B1475"/>
    <mergeCell ref="C1472:C1475"/>
    <mergeCell ref="D1472:D1475"/>
    <mergeCell ref="E1472:E1475"/>
    <mergeCell ref="F1472:F1475"/>
    <mergeCell ref="G1472:G1475"/>
    <mergeCell ref="H1472:H1475"/>
    <mergeCell ref="H1468:H1471"/>
    <mergeCell ref="I1468:I1471"/>
    <mergeCell ref="J1468:J1471"/>
    <mergeCell ref="P1468:P1471"/>
    <mergeCell ref="Q1468:Q1471"/>
    <mergeCell ref="R1468:R1471"/>
    <mergeCell ref="R1464:R1467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G1464:G1467"/>
    <mergeCell ref="H1464:H1467"/>
    <mergeCell ref="I1464:I1467"/>
    <mergeCell ref="J1464:J1467"/>
    <mergeCell ref="P1464:P1467"/>
    <mergeCell ref="Q1464:Q1467"/>
    <mergeCell ref="A1464:A1467"/>
    <mergeCell ref="B1464:B1467"/>
    <mergeCell ref="C1464:C1467"/>
    <mergeCell ref="D1464:D1467"/>
    <mergeCell ref="E1464:E1467"/>
    <mergeCell ref="F1464:F1467"/>
    <mergeCell ref="J1460:J1463"/>
    <mergeCell ref="P1460:P1463"/>
    <mergeCell ref="Q1460:Q1463"/>
    <mergeCell ref="R1460:R1463"/>
    <mergeCell ref="S1460:S1463"/>
    <mergeCell ref="T1460:T1463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I1456:I1459"/>
    <mergeCell ref="J1456:J1459"/>
    <mergeCell ref="P1456:P1459"/>
    <mergeCell ref="Q1456:Q1459"/>
    <mergeCell ref="R1456:R1459"/>
    <mergeCell ref="S1456:S1459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H1452:H1455"/>
    <mergeCell ref="I1452:I1455"/>
    <mergeCell ref="J1452:J1455"/>
    <mergeCell ref="P1452:P1455"/>
    <mergeCell ref="Q1452:Q1455"/>
    <mergeCell ref="R1452:R1455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G1448:G1451"/>
    <mergeCell ref="H1448:H1451"/>
    <mergeCell ref="I1448:I1451"/>
    <mergeCell ref="J1448:J1451"/>
    <mergeCell ref="P1448:P1451"/>
    <mergeCell ref="Q1448:Q1451"/>
    <mergeCell ref="A1448:A1451"/>
    <mergeCell ref="B1448:B1451"/>
    <mergeCell ref="C1448:C1451"/>
    <mergeCell ref="D1448:D1451"/>
    <mergeCell ref="E1448:E1451"/>
    <mergeCell ref="F1448:F1451"/>
    <mergeCell ref="J1444:J1447"/>
    <mergeCell ref="P1444:P1447"/>
    <mergeCell ref="Q1444:Q1447"/>
    <mergeCell ref="R1444:R1447"/>
    <mergeCell ref="S1444:S1447"/>
    <mergeCell ref="T1444:T1447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I1440:I1443"/>
    <mergeCell ref="J1440:J1443"/>
    <mergeCell ref="P1440:P1443"/>
    <mergeCell ref="Q1440:Q1443"/>
    <mergeCell ref="R1440:R1443"/>
    <mergeCell ref="S1440:S1443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H1436:H1439"/>
    <mergeCell ref="I1436:I1439"/>
    <mergeCell ref="J1436:J1439"/>
    <mergeCell ref="P1436:P1439"/>
    <mergeCell ref="Q1436:Q1439"/>
    <mergeCell ref="R1436:R1439"/>
    <mergeCell ref="R1432:R1435"/>
    <mergeCell ref="S1432:S1435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G1432:G1435"/>
    <mergeCell ref="H1432:H1435"/>
    <mergeCell ref="I1432:I1435"/>
    <mergeCell ref="J1432:J1435"/>
    <mergeCell ref="P1432:P1435"/>
    <mergeCell ref="Q1432:Q1435"/>
    <mergeCell ref="A1432:A1435"/>
    <mergeCell ref="B1432:B1435"/>
    <mergeCell ref="C1432:C1435"/>
    <mergeCell ref="D1432:D1435"/>
    <mergeCell ref="E1432:E1435"/>
    <mergeCell ref="F1432:F1435"/>
    <mergeCell ref="J1420:J1423"/>
    <mergeCell ref="P1420:P1423"/>
    <mergeCell ref="Q1420:Q1423"/>
    <mergeCell ref="R1420:R1423"/>
    <mergeCell ref="S1420:S1423"/>
    <mergeCell ref="T1420:T1423"/>
    <mergeCell ref="T1416:T1419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I1416:I1419"/>
    <mergeCell ref="J1416:J1419"/>
    <mergeCell ref="P1416:P1419"/>
    <mergeCell ref="Q1416:Q1419"/>
    <mergeCell ref="R1416:R1419"/>
    <mergeCell ref="S1416:S1419"/>
    <mergeCell ref="S1412:S1415"/>
    <mergeCell ref="T1412:T1415"/>
    <mergeCell ref="A1416:A1419"/>
    <mergeCell ref="B1416:B1419"/>
    <mergeCell ref="C1416:C1419"/>
    <mergeCell ref="D1416:D1419"/>
    <mergeCell ref="E1416:E1419"/>
    <mergeCell ref="F1416:F1419"/>
    <mergeCell ref="G1416:G1419"/>
    <mergeCell ref="H1416:H1419"/>
    <mergeCell ref="H1412:H1415"/>
    <mergeCell ref="I1412:I1415"/>
    <mergeCell ref="J1412:J1415"/>
    <mergeCell ref="P1412:P1415"/>
    <mergeCell ref="Q1412:Q1415"/>
    <mergeCell ref="R1412:R1415"/>
    <mergeCell ref="R1408:R1411"/>
    <mergeCell ref="S1408:S1411"/>
    <mergeCell ref="T1408:T1411"/>
    <mergeCell ref="A1412:A1415"/>
    <mergeCell ref="B1412:B1415"/>
    <mergeCell ref="C1412:C1415"/>
    <mergeCell ref="D1412:D1415"/>
    <mergeCell ref="E1412:E1415"/>
    <mergeCell ref="F1412:F1415"/>
    <mergeCell ref="G1412:G1415"/>
    <mergeCell ref="G1408:G1411"/>
    <mergeCell ref="H1408:H1411"/>
    <mergeCell ref="I1408:I1411"/>
    <mergeCell ref="J1408:J1411"/>
    <mergeCell ref="P1408:P1411"/>
    <mergeCell ref="Q1408:Q1411"/>
    <mergeCell ref="A1408:A1411"/>
    <mergeCell ref="B1408:B1411"/>
    <mergeCell ref="C1408:C1411"/>
    <mergeCell ref="D1408:D1411"/>
    <mergeCell ref="E1408:E1411"/>
    <mergeCell ref="F1408:F1411"/>
    <mergeCell ref="J1404:J1407"/>
    <mergeCell ref="P1404:P1407"/>
    <mergeCell ref="Q1404:Q1407"/>
    <mergeCell ref="R1404:R1407"/>
    <mergeCell ref="S1404:S1407"/>
    <mergeCell ref="T1404:T1407"/>
    <mergeCell ref="T1392:T1395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I1404:I1407"/>
    <mergeCell ref="I1392:I1395"/>
    <mergeCell ref="J1392:J1395"/>
    <mergeCell ref="P1392:P1395"/>
    <mergeCell ref="Q1392:Q1395"/>
    <mergeCell ref="R1392:R1395"/>
    <mergeCell ref="S1392:S1395"/>
    <mergeCell ref="A1392:A1395"/>
    <mergeCell ref="B1392:B1395"/>
    <mergeCell ref="C1392:C1395"/>
    <mergeCell ref="D1392:D1395"/>
    <mergeCell ref="G1392:G1395"/>
    <mergeCell ref="H1392:H1395"/>
    <mergeCell ref="H1388:H1391"/>
    <mergeCell ref="I1388:I1391"/>
    <mergeCell ref="J1388:J1391"/>
    <mergeCell ref="P1388:P1391"/>
    <mergeCell ref="Q1388:Q1391"/>
    <mergeCell ref="R1388:R1391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G1384:G1387"/>
    <mergeCell ref="H1384:H1387"/>
    <mergeCell ref="I1384:I1387"/>
    <mergeCell ref="J1384:J1387"/>
    <mergeCell ref="P1384:P1387"/>
    <mergeCell ref="Q1384:Q1387"/>
    <mergeCell ref="A1384:A1387"/>
    <mergeCell ref="B1384:B1387"/>
    <mergeCell ref="C1384:C1387"/>
    <mergeCell ref="D1384:D1387"/>
    <mergeCell ref="E1384:E1387"/>
    <mergeCell ref="F1384:F1387"/>
    <mergeCell ref="J1380:J1383"/>
    <mergeCell ref="P1380:P1383"/>
    <mergeCell ref="Q1380:Q1383"/>
    <mergeCell ref="R1380:R1383"/>
    <mergeCell ref="S1380:S1383"/>
    <mergeCell ref="T1380:T1383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I1380:I1383"/>
    <mergeCell ref="I1376:I1379"/>
    <mergeCell ref="J1376:J1379"/>
    <mergeCell ref="P1376:P1379"/>
    <mergeCell ref="Q1376:Q1379"/>
    <mergeCell ref="R1376:R1379"/>
    <mergeCell ref="S1376:S1379"/>
    <mergeCell ref="S1372:S1375"/>
    <mergeCell ref="T1372:T1375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H1372:H1375"/>
    <mergeCell ref="I1372:I1375"/>
    <mergeCell ref="J1372:J1375"/>
    <mergeCell ref="P1372:P1375"/>
    <mergeCell ref="Q1372:Q1375"/>
    <mergeCell ref="R1372:R1375"/>
    <mergeCell ref="R1368:R1371"/>
    <mergeCell ref="S1368:S1371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G1368:G1371"/>
    <mergeCell ref="H1368:H1371"/>
    <mergeCell ref="I1368:I1371"/>
    <mergeCell ref="J1368:J1371"/>
    <mergeCell ref="P1368:P1371"/>
    <mergeCell ref="Q1368:Q1371"/>
    <mergeCell ref="A1368:A1371"/>
    <mergeCell ref="B1368:B1371"/>
    <mergeCell ref="C1368:C1371"/>
    <mergeCell ref="D1368:D1371"/>
    <mergeCell ref="E1368:E1371"/>
    <mergeCell ref="F1368:F1371"/>
    <mergeCell ref="J1364:J1367"/>
    <mergeCell ref="P1364:P1367"/>
    <mergeCell ref="Q1364:Q1367"/>
    <mergeCell ref="R1364:R1367"/>
    <mergeCell ref="S1364:S1367"/>
    <mergeCell ref="T1364:T1367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I1360:I1363"/>
    <mergeCell ref="J1360:J1363"/>
    <mergeCell ref="P1360:P1363"/>
    <mergeCell ref="Q1360:Q1363"/>
    <mergeCell ref="R1360:R1363"/>
    <mergeCell ref="S1360:S1363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Q1352:Q1355"/>
    <mergeCell ref="A1352:A1355"/>
    <mergeCell ref="B1352:B1355"/>
    <mergeCell ref="C1352:C1355"/>
    <mergeCell ref="D1352:D1355"/>
    <mergeCell ref="E1352:E1355"/>
    <mergeCell ref="F1352:F1355"/>
    <mergeCell ref="J1348:J1351"/>
    <mergeCell ref="P1348:P1351"/>
    <mergeCell ref="Q1348:Q1351"/>
    <mergeCell ref="R1348:R1351"/>
    <mergeCell ref="S1348:S1351"/>
    <mergeCell ref="T1348:T1351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S1344:S1347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H1340:H1343"/>
    <mergeCell ref="I1340:I1343"/>
    <mergeCell ref="J1340:J1343"/>
    <mergeCell ref="P1340:P1343"/>
    <mergeCell ref="Q1340:Q1343"/>
    <mergeCell ref="R1340:R1343"/>
    <mergeCell ref="R1336:R1339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36:A1339"/>
    <mergeCell ref="B1336:B1339"/>
    <mergeCell ref="C1336:C1339"/>
    <mergeCell ref="D1336:D1339"/>
    <mergeCell ref="E1336:E1339"/>
    <mergeCell ref="F1336:F1339"/>
    <mergeCell ref="J1332:J1335"/>
    <mergeCell ref="P1332:P1335"/>
    <mergeCell ref="Q1332:Q1335"/>
    <mergeCell ref="R1332:R1335"/>
    <mergeCell ref="S1332:S1335"/>
    <mergeCell ref="T1332:T1335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S1328:S1331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G1320:G1323"/>
    <mergeCell ref="H1320:H1323"/>
    <mergeCell ref="I1320:I1323"/>
    <mergeCell ref="J1320:J1323"/>
    <mergeCell ref="P1320:P1323"/>
    <mergeCell ref="Q1320:Q1323"/>
    <mergeCell ref="A1320:A1323"/>
    <mergeCell ref="B1320:B1323"/>
    <mergeCell ref="C1320:C1323"/>
    <mergeCell ref="D1320:D1323"/>
    <mergeCell ref="E1320:E1323"/>
    <mergeCell ref="F1320:F1323"/>
    <mergeCell ref="J1316:J1319"/>
    <mergeCell ref="P1316:P1319"/>
    <mergeCell ref="Q1316:Q1319"/>
    <mergeCell ref="R1316:R1319"/>
    <mergeCell ref="S1316:S1319"/>
    <mergeCell ref="T1316:T1319"/>
    <mergeCell ref="T1312:T1315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S1312:S1315"/>
    <mergeCell ref="S1308:S1311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R1304:R1307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S1300:S1303"/>
    <mergeCell ref="T1300:T1303"/>
    <mergeCell ref="T1296:T1299"/>
    <mergeCell ref="A1300:A1303"/>
    <mergeCell ref="B1300:B1303"/>
    <mergeCell ref="C1300:C1303"/>
    <mergeCell ref="D1300:D1303"/>
    <mergeCell ref="E1300:E1303"/>
    <mergeCell ref="F1300:F1303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S1296:S1299"/>
    <mergeCell ref="S1284:S1287"/>
    <mergeCell ref="T1284:T1287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84:H1287"/>
    <mergeCell ref="I1284:I1287"/>
    <mergeCell ref="J1284:J1287"/>
    <mergeCell ref="P1284:P1287"/>
    <mergeCell ref="Q1284:Q1287"/>
    <mergeCell ref="R1284:R1287"/>
    <mergeCell ref="R1280:R1283"/>
    <mergeCell ref="S1280:S1283"/>
    <mergeCell ref="T1280:T1283"/>
    <mergeCell ref="A1284:A1287"/>
    <mergeCell ref="B1284:B1287"/>
    <mergeCell ref="C1284:C1287"/>
    <mergeCell ref="D1284:D1287"/>
    <mergeCell ref="E1284:E1287"/>
    <mergeCell ref="F1284:F1287"/>
    <mergeCell ref="G1284:G1287"/>
    <mergeCell ref="G1280:G1283"/>
    <mergeCell ref="H1280:H1283"/>
    <mergeCell ref="I1280:I1283"/>
    <mergeCell ref="J1280:J1283"/>
    <mergeCell ref="P1280:P1283"/>
    <mergeCell ref="Q1280:Q1283"/>
    <mergeCell ref="A1280:A1283"/>
    <mergeCell ref="B1280:B1283"/>
    <mergeCell ref="C1280:C1283"/>
    <mergeCell ref="D1280:D1283"/>
    <mergeCell ref="E1280:E1283"/>
    <mergeCell ref="F1280:F1283"/>
    <mergeCell ref="J1276:J1279"/>
    <mergeCell ref="P1276:P1279"/>
    <mergeCell ref="Q1276:Q1279"/>
    <mergeCell ref="R1276:R1279"/>
    <mergeCell ref="S1276:S1279"/>
    <mergeCell ref="T1276:T1279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H1276:H1279"/>
    <mergeCell ref="I1276:I1279"/>
    <mergeCell ref="I1272:I1275"/>
    <mergeCell ref="J1272:J1275"/>
    <mergeCell ref="P1272:P1275"/>
    <mergeCell ref="Q1272:Q1275"/>
    <mergeCell ref="R1272:R1275"/>
    <mergeCell ref="S1272:S1275"/>
    <mergeCell ref="S1268:S1271"/>
    <mergeCell ref="T1268:T1271"/>
    <mergeCell ref="A1272:A1275"/>
    <mergeCell ref="B1272:B1275"/>
    <mergeCell ref="C1272:C1275"/>
    <mergeCell ref="D1272:D1275"/>
    <mergeCell ref="E1272:E1275"/>
    <mergeCell ref="F1272:F1275"/>
    <mergeCell ref="G1272:G1275"/>
    <mergeCell ref="H1272:H1275"/>
    <mergeCell ref="H1268:H1271"/>
    <mergeCell ref="I1268:I1271"/>
    <mergeCell ref="J1268:J1271"/>
    <mergeCell ref="P1268:P1271"/>
    <mergeCell ref="Q1268:Q1271"/>
    <mergeCell ref="R1268:R1271"/>
    <mergeCell ref="R1264:R1267"/>
    <mergeCell ref="S1264:S1267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G1264:G1267"/>
    <mergeCell ref="H1264:H1267"/>
    <mergeCell ref="I1264:I1267"/>
    <mergeCell ref="J1264:J1267"/>
    <mergeCell ref="P1264:P1267"/>
    <mergeCell ref="Q1264:Q1267"/>
    <mergeCell ref="A1264:A1267"/>
    <mergeCell ref="B1264:B1267"/>
    <mergeCell ref="C1264:C1267"/>
    <mergeCell ref="D1264:D1267"/>
    <mergeCell ref="E1264:E1267"/>
    <mergeCell ref="F1264:F1267"/>
    <mergeCell ref="J1260:J1263"/>
    <mergeCell ref="P1260:P1263"/>
    <mergeCell ref="Q1260:Q1263"/>
    <mergeCell ref="R1260:R1263"/>
    <mergeCell ref="S1260:S1263"/>
    <mergeCell ref="T1260:T1263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H1260:H1263"/>
    <mergeCell ref="I1260:I1263"/>
    <mergeCell ref="I1256:I1259"/>
    <mergeCell ref="J1256:J1259"/>
    <mergeCell ref="P1256:P1259"/>
    <mergeCell ref="Q1256:Q1259"/>
    <mergeCell ref="R1256:R1259"/>
    <mergeCell ref="S1256:S1259"/>
    <mergeCell ref="S1252:S1255"/>
    <mergeCell ref="T1252:T1255"/>
    <mergeCell ref="A1256:A1259"/>
    <mergeCell ref="B1256:B1259"/>
    <mergeCell ref="C1256:C1259"/>
    <mergeCell ref="D1256:D1259"/>
    <mergeCell ref="E1256:E1259"/>
    <mergeCell ref="F1256:F1259"/>
    <mergeCell ref="G1256:G1259"/>
    <mergeCell ref="H1256:H1259"/>
    <mergeCell ref="H1252:H1255"/>
    <mergeCell ref="I1252:I1255"/>
    <mergeCell ref="J1252:J1255"/>
    <mergeCell ref="P1252:P1255"/>
    <mergeCell ref="Q1252:Q1255"/>
    <mergeCell ref="R1252:R1255"/>
    <mergeCell ref="R1240:R1243"/>
    <mergeCell ref="S1240:S1243"/>
    <mergeCell ref="T1240:T1243"/>
    <mergeCell ref="A1252:A1255"/>
    <mergeCell ref="B1252:B1255"/>
    <mergeCell ref="C1252:C1255"/>
    <mergeCell ref="D1252:D1255"/>
    <mergeCell ref="E1252:E1255"/>
    <mergeCell ref="F1252:F1255"/>
    <mergeCell ref="G1252:G1255"/>
    <mergeCell ref="G1240:G1243"/>
    <mergeCell ref="H1240:H1243"/>
    <mergeCell ref="I1240:I1243"/>
    <mergeCell ref="J1240:J1243"/>
    <mergeCell ref="P1240:P1243"/>
    <mergeCell ref="Q1240:Q1243"/>
    <mergeCell ref="E1240:E1243"/>
    <mergeCell ref="F1240:F1243"/>
    <mergeCell ref="J1236:J1239"/>
    <mergeCell ref="P1236:P1239"/>
    <mergeCell ref="Q1236:Q1239"/>
    <mergeCell ref="R1236:R1239"/>
    <mergeCell ref="S1236:S1239"/>
    <mergeCell ref="T1236:T1239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I1236:I1239"/>
    <mergeCell ref="I1232:I1235"/>
    <mergeCell ref="J1232:J1235"/>
    <mergeCell ref="P1232:P1235"/>
    <mergeCell ref="Q1232:Q1235"/>
    <mergeCell ref="R1232:R1235"/>
    <mergeCell ref="S1232:S1235"/>
    <mergeCell ref="S1228:S1231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H1232:H1235"/>
    <mergeCell ref="H1228:H1231"/>
    <mergeCell ref="I1228:I1231"/>
    <mergeCell ref="J1228:J1231"/>
    <mergeCell ref="P1228:P1231"/>
    <mergeCell ref="Q1228:Q1231"/>
    <mergeCell ref="R1228:R1231"/>
    <mergeCell ref="R1224:R1227"/>
    <mergeCell ref="S1224:S1227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G1224:G1227"/>
    <mergeCell ref="H1224:H1227"/>
    <mergeCell ref="I1224:I1227"/>
    <mergeCell ref="J1224:J1227"/>
    <mergeCell ref="P1224:P1227"/>
    <mergeCell ref="Q1224:Q1227"/>
    <mergeCell ref="A1224:A1227"/>
    <mergeCell ref="B1224:B1227"/>
    <mergeCell ref="C1224:C1227"/>
    <mergeCell ref="D1224:D1227"/>
    <mergeCell ref="E1224:E1227"/>
    <mergeCell ref="F1224:F1227"/>
    <mergeCell ref="J1220:J1223"/>
    <mergeCell ref="P1220:P1223"/>
    <mergeCell ref="Q1220:Q1223"/>
    <mergeCell ref="R1220:R1223"/>
    <mergeCell ref="S1220:S1223"/>
    <mergeCell ref="T1220:T1223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H1220:H1223"/>
    <mergeCell ref="I1220:I1223"/>
    <mergeCell ref="I1216:I1219"/>
    <mergeCell ref="J1216:J1219"/>
    <mergeCell ref="P1216:P1219"/>
    <mergeCell ref="Q1216:Q1219"/>
    <mergeCell ref="R1216:R1219"/>
    <mergeCell ref="S1216:S1219"/>
    <mergeCell ref="S1212:S1215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H1216:H1219"/>
    <mergeCell ref="H1212:H1215"/>
    <mergeCell ref="I1212:I1215"/>
    <mergeCell ref="J1212:J1215"/>
    <mergeCell ref="P1212:P1215"/>
    <mergeCell ref="Q1212:Q1215"/>
    <mergeCell ref="R1212:R1215"/>
    <mergeCell ref="R1208:R1211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G1208:G1211"/>
    <mergeCell ref="H1208:H1211"/>
    <mergeCell ref="I1208:I1211"/>
    <mergeCell ref="J1208:J1211"/>
    <mergeCell ref="P1208:P1211"/>
    <mergeCell ref="Q1208:Q1211"/>
    <mergeCell ref="A1208:A1211"/>
    <mergeCell ref="B1208:B1211"/>
    <mergeCell ref="C1208:C1211"/>
    <mergeCell ref="D1208:D1211"/>
    <mergeCell ref="E1208:E1211"/>
    <mergeCell ref="F1208:F1211"/>
    <mergeCell ref="J1204:J1207"/>
    <mergeCell ref="P1204:P1207"/>
    <mergeCell ref="Q1204:Q1207"/>
    <mergeCell ref="R1204:R1207"/>
    <mergeCell ref="S1204:S1207"/>
    <mergeCell ref="T1204:T1207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I1204:I1207"/>
    <mergeCell ref="I1200:I1203"/>
    <mergeCell ref="J1200:J1203"/>
    <mergeCell ref="P1200:P1203"/>
    <mergeCell ref="Q1200:Q1203"/>
    <mergeCell ref="R1200:R1203"/>
    <mergeCell ref="S1200:S1203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H1196:H1199"/>
    <mergeCell ref="I1196:I1199"/>
    <mergeCell ref="J1196:J1199"/>
    <mergeCell ref="P1196:P1199"/>
    <mergeCell ref="Q1196:Q1199"/>
    <mergeCell ref="R1196:R1199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G1192:G1195"/>
    <mergeCell ref="H1192:H1195"/>
    <mergeCell ref="I1192:I1195"/>
    <mergeCell ref="J1192:J1195"/>
    <mergeCell ref="P1192:P1195"/>
    <mergeCell ref="Q1192:Q1195"/>
    <mergeCell ref="A1192:A1195"/>
    <mergeCell ref="B1192:B1195"/>
    <mergeCell ref="C1192:C1195"/>
    <mergeCell ref="D1192:D1195"/>
    <mergeCell ref="E1192:E1195"/>
    <mergeCell ref="F1192:F1195"/>
    <mergeCell ref="J1188:J1191"/>
    <mergeCell ref="P1188:P1191"/>
    <mergeCell ref="Q1188:Q1191"/>
    <mergeCell ref="R1188:R1191"/>
    <mergeCell ref="S1188:S1191"/>
    <mergeCell ref="T1188:T1191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I1184:I1187"/>
    <mergeCell ref="J1184:J1187"/>
    <mergeCell ref="P1184:P1187"/>
    <mergeCell ref="Q1184:Q1187"/>
    <mergeCell ref="R1184:R1187"/>
    <mergeCell ref="S1184:S1187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H1180:H1183"/>
    <mergeCell ref="I1180:I1183"/>
    <mergeCell ref="J1180:J1183"/>
    <mergeCell ref="P1180:P1183"/>
    <mergeCell ref="Q1180:Q1183"/>
    <mergeCell ref="R1180:R1183"/>
    <mergeCell ref="R1176:R1179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G1176:G1179"/>
    <mergeCell ref="H1176:H1179"/>
    <mergeCell ref="I1176:I1179"/>
    <mergeCell ref="J1176:J1179"/>
    <mergeCell ref="P1176:P1179"/>
    <mergeCell ref="Q1176:Q1179"/>
    <mergeCell ref="A1176:A1179"/>
    <mergeCell ref="B1176:B1179"/>
    <mergeCell ref="C1176:C1179"/>
    <mergeCell ref="D1176:D1179"/>
    <mergeCell ref="E1176:E1179"/>
    <mergeCell ref="F1176:F1179"/>
    <mergeCell ref="J1172:J1175"/>
    <mergeCell ref="P1172:P1175"/>
    <mergeCell ref="Q1172:Q1175"/>
    <mergeCell ref="R1172:R1175"/>
    <mergeCell ref="S1172:S1175"/>
    <mergeCell ref="T1172:T1175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I1172:I1175"/>
    <mergeCell ref="I1168:I1171"/>
    <mergeCell ref="J1168:J1171"/>
    <mergeCell ref="P1168:P1171"/>
    <mergeCell ref="Q1168:Q1171"/>
    <mergeCell ref="R1168:R1171"/>
    <mergeCell ref="S1168:S1171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H1164:H1167"/>
    <mergeCell ref="I1164:I1167"/>
    <mergeCell ref="J1164:J1167"/>
    <mergeCell ref="P1164:P1167"/>
    <mergeCell ref="Q1164:Q1167"/>
    <mergeCell ref="R1164:R1167"/>
    <mergeCell ref="R1160:R1163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G1160:G1163"/>
    <mergeCell ref="H1160:H1163"/>
    <mergeCell ref="I1160:I1163"/>
    <mergeCell ref="J1160:J1163"/>
    <mergeCell ref="P1160:P1163"/>
    <mergeCell ref="Q1160:Q1163"/>
    <mergeCell ref="A1160:A1163"/>
    <mergeCell ref="B1160:B1163"/>
    <mergeCell ref="C1160:C1163"/>
    <mergeCell ref="D1160:D1163"/>
    <mergeCell ref="E1160:E1163"/>
    <mergeCell ref="F1160:F1163"/>
    <mergeCell ref="J1156:J1159"/>
    <mergeCell ref="P1156:P1159"/>
    <mergeCell ref="Q1156:Q1159"/>
    <mergeCell ref="R1156:R1159"/>
    <mergeCell ref="S1156:S1159"/>
    <mergeCell ref="T1156:T1159"/>
    <mergeCell ref="T1152:T1155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I1156:I1159"/>
    <mergeCell ref="I1152:I1155"/>
    <mergeCell ref="J1152:J1155"/>
    <mergeCell ref="P1152:P1155"/>
    <mergeCell ref="Q1152:Q1155"/>
    <mergeCell ref="R1152:R1155"/>
    <mergeCell ref="S1152:S1155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H1148:H1151"/>
    <mergeCell ref="I1148:I1151"/>
    <mergeCell ref="J1148:J1151"/>
    <mergeCell ref="P1148:P1151"/>
    <mergeCell ref="Q1148:Q1151"/>
    <mergeCell ref="R1148:R1151"/>
    <mergeCell ref="R1144:R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G1144:G1147"/>
    <mergeCell ref="H1144:H1147"/>
    <mergeCell ref="I1144:I1147"/>
    <mergeCell ref="J1144:J1147"/>
    <mergeCell ref="P1144:P1147"/>
    <mergeCell ref="Q1144:Q1147"/>
    <mergeCell ref="A1144:A1147"/>
    <mergeCell ref="B1144:B1147"/>
    <mergeCell ref="C1144:C1147"/>
    <mergeCell ref="D1144:D1147"/>
    <mergeCell ref="E1144:E1147"/>
    <mergeCell ref="F1144:F1147"/>
    <mergeCell ref="J1132:J1135"/>
    <mergeCell ref="P1132:P1135"/>
    <mergeCell ref="Q1132:Q1135"/>
    <mergeCell ref="R1132:R1135"/>
    <mergeCell ref="S1132:S1135"/>
    <mergeCell ref="T1132:T1135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H1132:H1135"/>
    <mergeCell ref="I1132:I1135"/>
    <mergeCell ref="I1128:I1131"/>
    <mergeCell ref="J1128:J1131"/>
    <mergeCell ref="P1128:P1131"/>
    <mergeCell ref="Q1128:Q1131"/>
    <mergeCell ref="R1128:R1131"/>
    <mergeCell ref="S1128:S1131"/>
    <mergeCell ref="S1124:S1127"/>
    <mergeCell ref="T1124:T1127"/>
    <mergeCell ref="A1128:A1131"/>
    <mergeCell ref="B1128:B1131"/>
    <mergeCell ref="C1128:C1131"/>
    <mergeCell ref="D1128:D1131"/>
    <mergeCell ref="E1128:E1131"/>
    <mergeCell ref="F1128:F1131"/>
    <mergeCell ref="G1128:G1131"/>
    <mergeCell ref="H1128:H1131"/>
    <mergeCell ref="H1124:H1127"/>
    <mergeCell ref="I1124:I1127"/>
    <mergeCell ref="J1124:J1127"/>
    <mergeCell ref="P1124:P1127"/>
    <mergeCell ref="Q1124:Q1127"/>
    <mergeCell ref="R1124:R1127"/>
    <mergeCell ref="R1120:R1123"/>
    <mergeCell ref="S1120:S1123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G1120:G1123"/>
    <mergeCell ref="H1120:H1123"/>
    <mergeCell ref="I1120:I1123"/>
    <mergeCell ref="J1120:J1123"/>
    <mergeCell ref="P1120:P1123"/>
    <mergeCell ref="Q1120:Q1123"/>
    <mergeCell ref="A1120:A1123"/>
    <mergeCell ref="B1120:B1123"/>
    <mergeCell ref="C1120:C1123"/>
    <mergeCell ref="D1120:D1123"/>
    <mergeCell ref="E1120:E1123"/>
    <mergeCell ref="F1120:F1123"/>
    <mergeCell ref="J1116:J1119"/>
    <mergeCell ref="P1116:P1119"/>
    <mergeCell ref="Q1116:Q1119"/>
    <mergeCell ref="R1116:R1119"/>
    <mergeCell ref="S1116:S1119"/>
    <mergeCell ref="T1116:T1119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H1116:H1119"/>
    <mergeCell ref="I1116:I1119"/>
    <mergeCell ref="I1112:I1115"/>
    <mergeCell ref="J1112:J1115"/>
    <mergeCell ref="P1112:P1115"/>
    <mergeCell ref="Q1112:Q1115"/>
    <mergeCell ref="R1112:R1115"/>
    <mergeCell ref="S1112:S1115"/>
    <mergeCell ref="S1108:S1111"/>
    <mergeCell ref="T1108:T1111"/>
    <mergeCell ref="A1112:A1115"/>
    <mergeCell ref="B1112:B1115"/>
    <mergeCell ref="C1112:C1115"/>
    <mergeCell ref="D1112:D1115"/>
    <mergeCell ref="E1112:E1115"/>
    <mergeCell ref="F1112:F1115"/>
    <mergeCell ref="G1112:G1115"/>
    <mergeCell ref="H1112:H1115"/>
    <mergeCell ref="H1108:H1111"/>
    <mergeCell ref="I1108:I1111"/>
    <mergeCell ref="J1108:J1111"/>
    <mergeCell ref="P1108:P1111"/>
    <mergeCell ref="Q1108:Q1111"/>
    <mergeCell ref="R1108:R1111"/>
    <mergeCell ref="R1104:R1107"/>
    <mergeCell ref="S1104:S1107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G1104:G1107"/>
    <mergeCell ref="H1104:H1107"/>
    <mergeCell ref="I1104:I1107"/>
    <mergeCell ref="J1104:J1107"/>
    <mergeCell ref="P1104:P1107"/>
    <mergeCell ref="Q1104:Q1107"/>
    <mergeCell ref="A1104:A1107"/>
    <mergeCell ref="B1104:B1107"/>
    <mergeCell ref="C1104:C1107"/>
    <mergeCell ref="D1104:D1107"/>
    <mergeCell ref="E1104:E1107"/>
    <mergeCell ref="F1104:F1107"/>
    <mergeCell ref="J1092:J1095"/>
    <mergeCell ref="P1092:P1095"/>
    <mergeCell ref="Q1092:Q1095"/>
    <mergeCell ref="R1092:R1095"/>
    <mergeCell ref="S1092:S1095"/>
    <mergeCell ref="T1092:T1095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I1092:I1095"/>
    <mergeCell ref="I1088:I1091"/>
    <mergeCell ref="J1088:J1091"/>
    <mergeCell ref="P1088:P1091"/>
    <mergeCell ref="Q1088:Q1091"/>
    <mergeCell ref="R1088:R1091"/>
    <mergeCell ref="S1088:S1091"/>
    <mergeCell ref="A1088:A1091"/>
    <mergeCell ref="B1088:B1091"/>
    <mergeCell ref="C1088:C1091"/>
    <mergeCell ref="D1088:D1091"/>
    <mergeCell ref="G1088:G1091"/>
    <mergeCell ref="H1088:H1091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80:A1083"/>
    <mergeCell ref="B1080:B1083"/>
    <mergeCell ref="C1080:C1083"/>
    <mergeCell ref="D1080:D1083"/>
    <mergeCell ref="E1080:E1083"/>
    <mergeCell ref="F1080:F1083"/>
    <mergeCell ref="J1076:J1079"/>
    <mergeCell ref="P1076:P1079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A1064:A1067"/>
    <mergeCell ref="B1064:B1067"/>
    <mergeCell ref="C1064:C1067"/>
    <mergeCell ref="D1064:D1067"/>
    <mergeCell ref="E1064:E1067"/>
    <mergeCell ref="F1064:F1067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1:R1035"/>
    <mergeCell ref="S1031:S1035"/>
    <mergeCell ref="T1031:T1035"/>
    <mergeCell ref="A1036:A1039"/>
    <mergeCell ref="B1036:B1039"/>
    <mergeCell ref="C1036:C1039"/>
    <mergeCell ref="D1036:D1039"/>
    <mergeCell ref="E1036:E1039"/>
    <mergeCell ref="F1036:F1039"/>
    <mergeCell ref="G1036:G1039"/>
    <mergeCell ref="G1031:G1035"/>
    <mergeCell ref="H1031:H1035"/>
    <mergeCell ref="I1031:I1035"/>
    <mergeCell ref="J1031:J1035"/>
    <mergeCell ref="P1031:P1035"/>
    <mergeCell ref="Q1031:Q1035"/>
    <mergeCell ref="A1031:A1035"/>
    <mergeCell ref="B1031:B1035"/>
    <mergeCell ref="C1031:C1035"/>
    <mergeCell ref="D1031:D1035"/>
    <mergeCell ref="E1031:E1035"/>
    <mergeCell ref="F1031:F1035"/>
    <mergeCell ref="J1027:J1030"/>
    <mergeCell ref="P1027:P1030"/>
    <mergeCell ref="Q1027:Q1030"/>
    <mergeCell ref="R1027:R1030"/>
    <mergeCell ref="S1027:S1030"/>
    <mergeCell ref="T1027:T1030"/>
    <mergeCell ref="T1023:T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I1027:I1030"/>
    <mergeCell ref="I1023:I1026"/>
    <mergeCell ref="J1023:J1026"/>
    <mergeCell ref="P1023:P1026"/>
    <mergeCell ref="Q1023:Q1026"/>
    <mergeCell ref="R1023:R1026"/>
    <mergeCell ref="S1023:S1026"/>
    <mergeCell ref="S1019:S1022"/>
    <mergeCell ref="T1019:T1022"/>
    <mergeCell ref="A1023:A1026"/>
    <mergeCell ref="B1023:B1026"/>
    <mergeCell ref="C1023:C1026"/>
    <mergeCell ref="D1023:D1026"/>
    <mergeCell ref="E1023:E1026"/>
    <mergeCell ref="F1023:F1026"/>
    <mergeCell ref="G1023:G1026"/>
    <mergeCell ref="H1023:H1026"/>
    <mergeCell ref="H1019:H1022"/>
    <mergeCell ref="I1019:I1022"/>
    <mergeCell ref="J1019:J1022"/>
    <mergeCell ref="P1019:P1022"/>
    <mergeCell ref="Q1019:Q1022"/>
    <mergeCell ref="R1019:R1022"/>
    <mergeCell ref="R1015:R1018"/>
    <mergeCell ref="S1015:S1018"/>
    <mergeCell ref="T1015:T1018"/>
    <mergeCell ref="A1019:A1022"/>
    <mergeCell ref="B1019:B1022"/>
    <mergeCell ref="C1019:C1022"/>
    <mergeCell ref="D1019:D1022"/>
    <mergeCell ref="E1019:E1022"/>
    <mergeCell ref="F1019:F1022"/>
    <mergeCell ref="G1019:G1022"/>
    <mergeCell ref="G1015:G1018"/>
    <mergeCell ref="H1015:H1018"/>
    <mergeCell ref="I1015:I1018"/>
    <mergeCell ref="J1015:J1018"/>
    <mergeCell ref="P1015:P1018"/>
    <mergeCell ref="Q1015:Q1018"/>
    <mergeCell ref="A1015:A1018"/>
    <mergeCell ref="B1015:B1018"/>
    <mergeCell ref="C1015:C1018"/>
    <mergeCell ref="D1015:D1018"/>
    <mergeCell ref="E1015:E1018"/>
    <mergeCell ref="F1015:F1018"/>
    <mergeCell ref="J1011:J1014"/>
    <mergeCell ref="P1011:P1014"/>
    <mergeCell ref="Q1011:Q1014"/>
    <mergeCell ref="R1011:R1014"/>
    <mergeCell ref="S1011:S1014"/>
    <mergeCell ref="T1011:T1014"/>
    <mergeCell ref="T1007:T101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I1011:I1014"/>
    <mergeCell ref="I1007:I1010"/>
    <mergeCell ref="J1007:J1010"/>
    <mergeCell ref="P1007:P1010"/>
    <mergeCell ref="Q1007:Q1010"/>
    <mergeCell ref="R1007:R1010"/>
    <mergeCell ref="S1007:S1010"/>
    <mergeCell ref="S1003:S1006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H1003:H1006"/>
    <mergeCell ref="I1003:I1006"/>
    <mergeCell ref="J1003:J1006"/>
    <mergeCell ref="P1003:P1006"/>
    <mergeCell ref="Q1003:Q1006"/>
    <mergeCell ref="R1003:R1006"/>
    <mergeCell ref="R999:R1002"/>
    <mergeCell ref="S999:S1002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G999:G1002"/>
    <mergeCell ref="H999:H1002"/>
    <mergeCell ref="I999:I1002"/>
    <mergeCell ref="J999:J1002"/>
    <mergeCell ref="P999:P1002"/>
    <mergeCell ref="Q999:Q1002"/>
    <mergeCell ref="A999:A1002"/>
    <mergeCell ref="B999:B1002"/>
    <mergeCell ref="C999:C1002"/>
    <mergeCell ref="D999:D1002"/>
    <mergeCell ref="E999:E1002"/>
    <mergeCell ref="F999:F1002"/>
    <mergeCell ref="J995:J998"/>
    <mergeCell ref="P995:P998"/>
    <mergeCell ref="Q995:Q998"/>
    <mergeCell ref="R995:R998"/>
    <mergeCell ref="S995:S998"/>
    <mergeCell ref="T995:T998"/>
    <mergeCell ref="T991:T994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I991:I994"/>
    <mergeCell ref="J991:J994"/>
    <mergeCell ref="P991:P994"/>
    <mergeCell ref="Q991:Q994"/>
    <mergeCell ref="R991:R994"/>
    <mergeCell ref="S991:S994"/>
    <mergeCell ref="S987:S990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H987:H990"/>
    <mergeCell ref="I987:I990"/>
    <mergeCell ref="J987:J990"/>
    <mergeCell ref="P987:P990"/>
    <mergeCell ref="Q987:Q990"/>
    <mergeCell ref="R987:R990"/>
    <mergeCell ref="R983:R986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G983:G986"/>
    <mergeCell ref="H983:H986"/>
    <mergeCell ref="I983:I986"/>
    <mergeCell ref="J983:J986"/>
    <mergeCell ref="P983:P986"/>
    <mergeCell ref="Q983:Q986"/>
    <mergeCell ref="A983:A986"/>
    <mergeCell ref="B983:B986"/>
    <mergeCell ref="C983:C986"/>
    <mergeCell ref="D983:D986"/>
    <mergeCell ref="E983:E986"/>
    <mergeCell ref="F983:F986"/>
    <mergeCell ref="J971:J974"/>
    <mergeCell ref="P971:P974"/>
    <mergeCell ref="Q971:Q974"/>
    <mergeCell ref="R971:R974"/>
    <mergeCell ref="S971:S974"/>
    <mergeCell ref="T971:T974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I967:I970"/>
    <mergeCell ref="J967:J970"/>
    <mergeCell ref="P967:P970"/>
    <mergeCell ref="Q967:Q970"/>
    <mergeCell ref="R967:R970"/>
    <mergeCell ref="S967:S970"/>
    <mergeCell ref="S963:S966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H963:H966"/>
    <mergeCell ref="I963:I966"/>
    <mergeCell ref="J963:J966"/>
    <mergeCell ref="P963:P966"/>
    <mergeCell ref="Q963:Q966"/>
    <mergeCell ref="R963:R966"/>
    <mergeCell ref="R959:R962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G959:G962"/>
    <mergeCell ref="H959:H962"/>
    <mergeCell ref="I959:I962"/>
    <mergeCell ref="J959:J962"/>
    <mergeCell ref="P959:P962"/>
    <mergeCell ref="Q959:Q962"/>
    <mergeCell ref="A959:A962"/>
    <mergeCell ref="B959:B962"/>
    <mergeCell ref="C959:C962"/>
    <mergeCell ref="D959:D962"/>
    <mergeCell ref="E959:E962"/>
    <mergeCell ref="F959:F962"/>
    <mergeCell ref="J947:J950"/>
    <mergeCell ref="P947:P950"/>
    <mergeCell ref="Q947:Q950"/>
    <mergeCell ref="R947:R950"/>
    <mergeCell ref="S947:S950"/>
    <mergeCell ref="T947:T950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I947:I950"/>
    <mergeCell ref="I943:I946"/>
    <mergeCell ref="J943:J946"/>
    <mergeCell ref="P943:P946"/>
    <mergeCell ref="Q943:Q946"/>
    <mergeCell ref="R943:R946"/>
    <mergeCell ref="S943:S946"/>
    <mergeCell ref="A943:A946"/>
    <mergeCell ref="B943:B946"/>
    <mergeCell ref="C943:C946"/>
    <mergeCell ref="D943:D946"/>
    <mergeCell ref="G943:G946"/>
    <mergeCell ref="H943:H946"/>
    <mergeCell ref="H939:H942"/>
    <mergeCell ref="I939:I942"/>
    <mergeCell ref="J939:J942"/>
    <mergeCell ref="P939:P942"/>
    <mergeCell ref="Q939:Q942"/>
    <mergeCell ref="R939:R942"/>
    <mergeCell ref="R935:R938"/>
    <mergeCell ref="S935:S938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G935:G938"/>
    <mergeCell ref="H935:H938"/>
    <mergeCell ref="I935:I938"/>
    <mergeCell ref="J935:J938"/>
    <mergeCell ref="P935:P938"/>
    <mergeCell ref="Q935:Q938"/>
    <mergeCell ref="A935:A938"/>
    <mergeCell ref="B935:B938"/>
    <mergeCell ref="C935:C938"/>
    <mergeCell ref="D935:D938"/>
    <mergeCell ref="E935:E938"/>
    <mergeCell ref="F935:F938"/>
    <mergeCell ref="J931:J934"/>
    <mergeCell ref="P931:P934"/>
    <mergeCell ref="Q931:Q934"/>
    <mergeCell ref="R931:R934"/>
    <mergeCell ref="S931:S934"/>
    <mergeCell ref="T931:T934"/>
    <mergeCell ref="T927:T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I931:I934"/>
    <mergeCell ref="I927:I930"/>
    <mergeCell ref="J927:J930"/>
    <mergeCell ref="P927:P930"/>
    <mergeCell ref="Q927:Q930"/>
    <mergeCell ref="R927:R930"/>
    <mergeCell ref="S927:S930"/>
    <mergeCell ref="S923:S926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H923:H926"/>
    <mergeCell ref="I923:I926"/>
    <mergeCell ref="J923:J926"/>
    <mergeCell ref="P923:P926"/>
    <mergeCell ref="Q923:Q926"/>
    <mergeCell ref="R923:R926"/>
    <mergeCell ref="R919:R922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G919:G922"/>
    <mergeCell ref="H919:H922"/>
    <mergeCell ref="I919:I922"/>
    <mergeCell ref="J919:J922"/>
    <mergeCell ref="P919:P922"/>
    <mergeCell ref="Q919:Q922"/>
    <mergeCell ref="A919:A922"/>
    <mergeCell ref="B919:B922"/>
    <mergeCell ref="C919:C922"/>
    <mergeCell ref="D919:D922"/>
    <mergeCell ref="E919:E922"/>
    <mergeCell ref="F919:F922"/>
    <mergeCell ref="J915:J918"/>
    <mergeCell ref="P915:P918"/>
    <mergeCell ref="Q915:Q918"/>
    <mergeCell ref="R915:R918"/>
    <mergeCell ref="S915:S918"/>
    <mergeCell ref="T915:T918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I911:I914"/>
    <mergeCell ref="J911:J914"/>
    <mergeCell ref="P911:P914"/>
    <mergeCell ref="Q911:Q914"/>
    <mergeCell ref="R911:R914"/>
    <mergeCell ref="S911:S914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H907:H910"/>
    <mergeCell ref="I907:I910"/>
    <mergeCell ref="J907:J910"/>
    <mergeCell ref="P907:P910"/>
    <mergeCell ref="Q907:Q910"/>
    <mergeCell ref="R907:R910"/>
    <mergeCell ref="R903:R906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G903:G906"/>
    <mergeCell ref="H903:H906"/>
    <mergeCell ref="I903:I906"/>
    <mergeCell ref="J903:J906"/>
    <mergeCell ref="P903:P906"/>
    <mergeCell ref="Q903:Q906"/>
    <mergeCell ref="A903:A906"/>
    <mergeCell ref="B903:B906"/>
    <mergeCell ref="C903:C906"/>
    <mergeCell ref="D903:D906"/>
    <mergeCell ref="E903:E906"/>
    <mergeCell ref="F903:F906"/>
    <mergeCell ref="J899:J902"/>
    <mergeCell ref="P899:P902"/>
    <mergeCell ref="Q899:Q902"/>
    <mergeCell ref="R899:R902"/>
    <mergeCell ref="S899:S902"/>
    <mergeCell ref="T899:T902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I899:I902"/>
    <mergeCell ref="I895:I898"/>
    <mergeCell ref="J895:J898"/>
    <mergeCell ref="P895:P898"/>
    <mergeCell ref="Q895:Q898"/>
    <mergeCell ref="R895:R898"/>
    <mergeCell ref="S895:S898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H891:H894"/>
    <mergeCell ref="I891:I894"/>
    <mergeCell ref="J891:J894"/>
    <mergeCell ref="P891:P894"/>
    <mergeCell ref="Q891:Q894"/>
    <mergeCell ref="R891:R894"/>
    <mergeCell ref="R887:R890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G887:G890"/>
    <mergeCell ref="H887:H890"/>
    <mergeCell ref="I887:I890"/>
    <mergeCell ref="J887:J890"/>
    <mergeCell ref="P887:P890"/>
    <mergeCell ref="Q887:Q890"/>
    <mergeCell ref="A887:A890"/>
    <mergeCell ref="B887:B890"/>
    <mergeCell ref="C887:C890"/>
    <mergeCell ref="D887:D890"/>
    <mergeCell ref="E887:E890"/>
    <mergeCell ref="F887:F890"/>
    <mergeCell ref="J883:J886"/>
    <mergeCell ref="P883:P886"/>
    <mergeCell ref="Q883:Q886"/>
    <mergeCell ref="R883:R886"/>
    <mergeCell ref="S883:S886"/>
    <mergeCell ref="T883:T886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I883:I886"/>
    <mergeCell ref="I879:I882"/>
    <mergeCell ref="J879:J882"/>
    <mergeCell ref="P879:P882"/>
    <mergeCell ref="Q879:Q882"/>
    <mergeCell ref="R879:R882"/>
    <mergeCell ref="S879:S882"/>
    <mergeCell ref="S875:S878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H875:H878"/>
    <mergeCell ref="I875:I878"/>
    <mergeCell ref="J875:J878"/>
    <mergeCell ref="P875:P878"/>
    <mergeCell ref="Q875:Q878"/>
    <mergeCell ref="R875:R878"/>
    <mergeCell ref="R871:R874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G871:G874"/>
    <mergeCell ref="H871:H874"/>
    <mergeCell ref="I871:I874"/>
    <mergeCell ref="J871:J874"/>
    <mergeCell ref="P871:P874"/>
    <mergeCell ref="Q871:Q874"/>
    <mergeCell ref="A871:A874"/>
    <mergeCell ref="B871:B874"/>
    <mergeCell ref="C871:C874"/>
    <mergeCell ref="D871:D874"/>
    <mergeCell ref="E871:E874"/>
    <mergeCell ref="F871:F874"/>
    <mergeCell ref="J867:J870"/>
    <mergeCell ref="P867:P870"/>
    <mergeCell ref="Q867:Q870"/>
    <mergeCell ref="R867:R870"/>
    <mergeCell ref="S867:S870"/>
    <mergeCell ref="T867:T870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63:I866"/>
    <mergeCell ref="J863:J866"/>
    <mergeCell ref="P863:P866"/>
    <mergeCell ref="Q863:Q866"/>
    <mergeCell ref="R863:R866"/>
    <mergeCell ref="S863:S866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39:T842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I839:I842"/>
    <mergeCell ref="J839:J842"/>
    <mergeCell ref="P839:P842"/>
    <mergeCell ref="Q839:Q842"/>
    <mergeCell ref="R839:R842"/>
    <mergeCell ref="S839:S842"/>
    <mergeCell ref="A839:A842"/>
    <mergeCell ref="B839:B842"/>
    <mergeCell ref="C839:C842"/>
    <mergeCell ref="D839:D842"/>
    <mergeCell ref="F839:F842"/>
    <mergeCell ref="G839:G842"/>
    <mergeCell ref="H839:H842"/>
    <mergeCell ref="R831:R834"/>
    <mergeCell ref="S831:S834"/>
    <mergeCell ref="T831:T834"/>
    <mergeCell ref="E843:E846"/>
    <mergeCell ref="G831:G834"/>
    <mergeCell ref="H831:H834"/>
    <mergeCell ref="I831:I834"/>
    <mergeCell ref="J831:J834"/>
    <mergeCell ref="P831:P834"/>
    <mergeCell ref="Q831:Q834"/>
    <mergeCell ref="C835:C838"/>
    <mergeCell ref="D835:D838"/>
    <mergeCell ref="E835:E838"/>
    <mergeCell ref="F835:F838"/>
    <mergeCell ref="G835:G838"/>
    <mergeCell ref="H835:H838"/>
    <mergeCell ref="I835:I838"/>
    <mergeCell ref="J835:J838"/>
    <mergeCell ref="P835:P838"/>
    <mergeCell ref="Q835:Q838"/>
    <mergeCell ref="R835:R838"/>
    <mergeCell ref="S835:S838"/>
    <mergeCell ref="T835:T838"/>
    <mergeCell ref="A831:A834"/>
    <mergeCell ref="B831:B834"/>
    <mergeCell ref="C831:C834"/>
    <mergeCell ref="D831:D834"/>
    <mergeCell ref="E831:E834"/>
    <mergeCell ref="F831:F834"/>
    <mergeCell ref="J827:J830"/>
    <mergeCell ref="P827:P830"/>
    <mergeCell ref="Q827:Q830"/>
    <mergeCell ref="R827:R830"/>
    <mergeCell ref="S827:S830"/>
    <mergeCell ref="T827:T830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I827:I830"/>
    <mergeCell ref="I823:I826"/>
    <mergeCell ref="J823:J826"/>
    <mergeCell ref="P823:P826"/>
    <mergeCell ref="Q823:Q826"/>
    <mergeCell ref="R823:R826"/>
    <mergeCell ref="S823:S826"/>
    <mergeCell ref="S815:S818"/>
    <mergeCell ref="T815:T818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H815:H818"/>
    <mergeCell ref="I815:I818"/>
    <mergeCell ref="J815:J818"/>
    <mergeCell ref="P815:P818"/>
    <mergeCell ref="Q815:Q818"/>
    <mergeCell ref="R815:R818"/>
    <mergeCell ref="R811:R814"/>
    <mergeCell ref="S811:S814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G811:G814"/>
    <mergeCell ref="H811:H814"/>
    <mergeCell ref="I811:I814"/>
    <mergeCell ref="J811:J814"/>
    <mergeCell ref="P811:P814"/>
    <mergeCell ref="Q811:Q814"/>
    <mergeCell ref="A811:A814"/>
    <mergeCell ref="B811:B814"/>
    <mergeCell ref="C811:C814"/>
    <mergeCell ref="D811:D814"/>
    <mergeCell ref="E811:E814"/>
    <mergeCell ref="F811:F814"/>
    <mergeCell ref="J807:J810"/>
    <mergeCell ref="P807:P810"/>
    <mergeCell ref="Q807:Q810"/>
    <mergeCell ref="R807:R810"/>
    <mergeCell ref="S807:S810"/>
    <mergeCell ref="T807:T810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I807:I810"/>
    <mergeCell ref="I803:I806"/>
    <mergeCell ref="J803:J806"/>
    <mergeCell ref="P803:P806"/>
    <mergeCell ref="Q803:Q806"/>
    <mergeCell ref="R803:R806"/>
    <mergeCell ref="S803:S806"/>
    <mergeCell ref="S799:S802"/>
    <mergeCell ref="T799:T802"/>
    <mergeCell ref="A803:A806"/>
    <mergeCell ref="B803:B806"/>
    <mergeCell ref="C803:C806"/>
    <mergeCell ref="D803:D806"/>
    <mergeCell ref="E803:E806"/>
    <mergeCell ref="F803:F806"/>
    <mergeCell ref="G803:G806"/>
    <mergeCell ref="H803:H806"/>
    <mergeCell ref="H799:H802"/>
    <mergeCell ref="I799:I802"/>
    <mergeCell ref="J799:J802"/>
    <mergeCell ref="P799:P802"/>
    <mergeCell ref="Q799:Q802"/>
    <mergeCell ref="R799:R802"/>
    <mergeCell ref="R795:R798"/>
    <mergeCell ref="S795:S798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G795:G798"/>
    <mergeCell ref="H795:H798"/>
    <mergeCell ref="I795:I798"/>
    <mergeCell ref="J795:J798"/>
    <mergeCell ref="P795:P798"/>
    <mergeCell ref="Q795:Q798"/>
    <mergeCell ref="A795:A798"/>
    <mergeCell ref="B795:B798"/>
    <mergeCell ref="C795:C798"/>
    <mergeCell ref="D795:D798"/>
    <mergeCell ref="E795:E798"/>
    <mergeCell ref="F795:F798"/>
    <mergeCell ref="J791:J794"/>
    <mergeCell ref="P791:P794"/>
    <mergeCell ref="Q791:Q794"/>
    <mergeCell ref="R791:R794"/>
    <mergeCell ref="S791:S794"/>
    <mergeCell ref="T791:T794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I791:I794"/>
    <mergeCell ref="I787:I790"/>
    <mergeCell ref="J787:J790"/>
    <mergeCell ref="P787:P790"/>
    <mergeCell ref="Q787:Q790"/>
    <mergeCell ref="R787:R790"/>
    <mergeCell ref="S787:S790"/>
    <mergeCell ref="C787:C790"/>
    <mergeCell ref="D787:D790"/>
    <mergeCell ref="E787:E790"/>
    <mergeCell ref="F787:F790"/>
    <mergeCell ref="G787:G790"/>
    <mergeCell ref="H787:H790"/>
    <mergeCell ref="H763:H766"/>
    <mergeCell ref="I763:I766"/>
    <mergeCell ref="J763:J766"/>
    <mergeCell ref="P763:P766"/>
    <mergeCell ref="Q763:Q766"/>
    <mergeCell ref="R763:R766"/>
    <mergeCell ref="A763:A766"/>
    <mergeCell ref="B763:B766"/>
    <mergeCell ref="C763:C766"/>
    <mergeCell ref="D763:D766"/>
    <mergeCell ref="F763:F766"/>
    <mergeCell ref="G763:G766"/>
    <mergeCell ref="E763:E766"/>
    <mergeCell ref="J759:J762"/>
    <mergeCell ref="P759:P762"/>
    <mergeCell ref="Q759:Q762"/>
    <mergeCell ref="R759:R762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J767:J770"/>
    <mergeCell ref="P767:P770"/>
    <mergeCell ref="Q767:Q770"/>
    <mergeCell ref="R767:R770"/>
    <mergeCell ref="S759:S762"/>
    <mergeCell ref="T759:T762"/>
    <mergeCell ref="T747:T750"/>
    <mergeCell ref="A759:A762"/>
    <mergeCell ref="B759:B762"/>
    <mergeCell ref="C759:C762"/>
    <mergeCell ref="D759:D762"/>
    <mergeCell ref="E759:E762"/>
    <mergeCell ref="F759:F762"/>
    <mergeCell ref="G759:G762"/>
    <mergeCell ref="H759:H762"/>
    <mergeCell ref="I759:I762"/>
    <mergeCell ref="I747:I750"/>
    <mergeCell ref="J747:J750"/>
    <mergeCell ref="P747:P750"/>
    <mergeCell ref="Q747:Q750"/>
    <mergeCell ref="R747:R750"/>
    <mergeCell ref="S747:S750"/>
    <mergeCell ref="A747:A750"/>
    <mergeCell ref="B747:B750"/>
    <mergeCell ref="C747:C750"/>
    <mergeCell ref="D747:D750"/>
    <mergeCell ref="T755:T758"/>
    <mergeCell ref="S763:S766"/>
    <mergeCell ref="T763:T766"/>
    <mergeCell ref="E747:E750"/>
    <mergeCell ref="F747:F750"/>
    <mergeCell ref="S755:S758"/>
    <mergeCell ref="G747:G750"/>
    <mergeCell ref="H747:H750"/>
    <mergeCell ref="H743:H746"/>
    <mergeCell ref="I743:I746"/>
    <mergeCell ref="J743:J746"/>
    <mergeCell ref="P743:P746"/>
    <mergeCell ref="Q743:Q746"/>
    <mergeCell ref="R743:R746"/>
    <mergeCell ref="R739:R742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G739:G742"/>
    <mergeCell ref="H739:H742"/>
    <mergeCell ref="I739:I742"/>
    <mergeCell ref="J739:J742"/>
    <mergeCell ref="P739:P742"/>
    <mergeCell ref="Q739:Q742"/>
    <mergeCell ref="A739:A742"/>
    <mergeCell ref="B739:B742"/>
    <mergeCell ref="C739:C742"/>
    <mergeCell ref="D739:D742"/>
    <mergeCell ref="E739:E742"/>
    <mergeCell ref="F739:F742"/>
    <mergeCell ref="J735:J738"/>
    <mergeCell ref="P735:P738"/>
    <mergeCell ref="Q735:Q738"/>
    <mergeCell ref="R735:R738"/>
    <mergeCell ref="S735:S738"/>
    <mergeCell ref="T735:T738"/>
    <mergeCell ref="T731:T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I731:I734"/>
    <mergeCell ref="J731:J734"/>
    <mergeCell ref="P731:P734"/>
    <mergeCell ref="Q731:Q734"/>
    <mergeCell ref="R731:R734"/>
    <mergeCell ref="S731:S734"/>
    <mergeCell ref="S727:S730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H727:H730"/>
    <mergeCell ref="I727:I730"/>
    <mergeCell ref="J727:J730"/>
    <mergeCell ref="P727:P730"/>
    <mergeCell ref="Q727:Q730"/>
    <mergeCell ref="R727:R730"/>
    <mergeCell ref="R723:R726"/>
    <mergeCell ref="S723:S726"/>
    <mergeCell ref="T723:T726"/>
    <mergeCell ref="A727:A730"/>
    <mergeCell ref="B727:B730"/>
    <mergeCell ref="C727:C730"/>
    <mergeCell ref="D727:D730"/>
    <mergeCell ref="E727:E730"/>
    <mergeCell ref="F727:F730"/>
    <mergeCell ref="G727:G730"/>
    <mergeCell ref="G723:G726"/>
    <mergeCell ref="H723:H726"/>
    <mergeCell ref="I723:I726"/>
    <mergeCell ref="J723:J726"/>
    <mergeCell ref="P723:P726"/>
    <mergeCell ref="Q723:Q726"/>
    <mergeCell ref="A723:A726"/>
    <mergeCell ref="B723:B726"/>
    <mergeCell ref="C723:C726"/>
    <mergeCell ref="D723:D726"/>
    <mergeCell ref="E723:E726"/>
    <mergeCell ref="F723:F726"/>
    <mergeCell ref="J709:J714"/>
    <mergeCell ref="P709:P714"/>
    <mergeCell ref="Q709:Q714"/>
    <mergeCell ref="R709:R714"/>
    <mergeCell ref="S709:S714"/>
    <mergeCell ref="T709:T714"/>
    <mergeCell ref="T705:T708"/>
    <mergeCell ref="A709:A714"/>
    <mergeCell ref="B709:B714"/>
    <mergeCell ref="C709:C714"/>
    <mergeCell ref="D709:D714"/>
    <mergeCell ref="E709:E714"/>
    <mergeCell ref="F709:F714"/>
    <mergeCell ref="G709:G714"/>
    <mergeCell ref="H709:H714"/>
    <mergeCell ref="I709:I714"/>
    <mergeCell ref="I705:I708"/>
    <mergeCell ref="J705:J708"/>
    <mergeCell ref="P705:P708"/>
    <mergeCell ref="Q705:Q708"/>
    <mergeCell ref="R705:R708"/>
    <mergeCell ref="S705:S708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H701:H704"/>
    <mergeCell ref="I701:I704"/>
    <mergeCell ref="J701:J704"/>
    <mergeCell ref="P701:P704"/>
    <mergeCell ref="Q701:Q704"/>
    <mergeCell ref="R701:R704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G697:G700"/>
    <mergeCell ref="H697:H700"/>
    <mergeCell ref="I697:I700"/>
    <mergeCell ref="J697:J700"/>
    <mergeCell ref="P697:P700"/>
    <mergeCell ref="Q697:Q700"/>
    <mergeCell ref="A697:A700"/>
    <mergeCell ref="B697:B700"/>
    <mergeCell ref="C697:C700"/>
    <mergeCell ref="D697:D700"/>
    <mergeCell ref="E697:E700"/>
    <mergeCell ref="F697:F700"/>
    <mergeCell ref="J693:J696"/>
    <mergeCell ref="P693:P696"/>
    <mergeCell ref="Q693:Q696"/>
    <mergeCell ref="R693:R696"/>
    <mergeCell ref="S693:S696"/>
    <mergeCell ref="T693:T696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I689:I692"/>
    <mergeCell ref="J689:J692"/>
    <mergeCell ref="P689:P692"/>
    <mergeCell ref="Q689:Q692"/>
    <mergeCell ref="R689:R692"/>
    <mergeCell ref="S689:S692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H685:H688"/>
    <mergeCell ref="I685:I688"/>
    <mergeCell ref="J685:J688"/>
    <mergeCell ref="P685:P688"/>
    <mergeCell ref="Q685:Q688"/>
    <mergeCell ref="R685:R688"/>
    <mergeCell ref="A685:A688"/>
    <mergeCell ref="B685:B688"/>
    <mergeCell ref="C685:C688"/>
    <mergeCell ref="D685:D688"/>
    <mergeCell ref="E685:E688"/>
    <mergeCell ref="F685:F688"/>
    <mergeCell ref="G685:G688"/>
    <mergeCell ref="J665:J668"/>
    <mergeCell ref="P665:P668"/>
    <mergeCell ref="Q665:Q668"/>
    <mergeCell ref="R665:R668"/>
    <mergeCell ref="S665:S668"/>
    <mergeCell ref="T665:T668"/>
    <mergeCell ref="T653:T656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I653:I656"/>
    <mergeCell ref="J653:J656"/>
    <mergeCell ref="P653:P656"/>
    <mergeCell ref="Q653:Q656"/>
    <mergeCell ref="R653:R656"/>
    <mergeCell ref="S653:S656"/>
    <mergeCell ref="A653:A656"/>
    <mergeCell ref="B653:B656"/>
    <mergeCell ref="C653:C656"/>
    <mergeCell ref="D653:D656"/>
    <mergeCell ref="A657:A660"/>
    <mergeCell ref="B657:B660"/>
    <mergeCell ref="C657:C660"/>
    <mergeCell ref="D657:D660"/>
    <mergeCell ref="E657:E660"/>
    <mergeCell ref="F657:F660"/>
    <mergeCell ref="G653:G656"/>
    <mergeCell ref="H653:H656"/>
    <mergeCell ref="H649:H652"/>
    <mergeCell ref="I649:I652"/>
    <mergeCell ref="J649:J652"/>
    <mergeCell ref="P649:P652"/>
    <mergeCell ref="Q649:Q652"/>
    <mergeCell ref="R649:R652"/>
    <mergeCell ref="R645:R648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G645:G648"/>
    <mergeCell ref="H645:H648"/>
    <mergeCell ref="I645:I648"/>
    <mergeCell ref="J645:J648"/>
    <mergeCell ref="P645:P648"/>
    <mergeCell ref="Q645:Q648"/>
    <mergeCell ref="A645:A648"/>
    <mergeCell ref="B645:B648"/>
    <mergeCell ref="C645:C648"/>
    <mergeCell ref="D645:D648"/>
    <mergeCell ref="E645:E648"/>
    <mergeCell ref="F645:F648"/>
    <mergeCell ref="S649:S652"/>
    <mergeCell ref="T649:T652"/>
    <mergeCell ref="J641:J644"/>
    <mergeCell ref="P641:P644"/>
    <mergeCell ref="Q641:Q644"/>
    <mergeCell ref="R641:R644"/>
    <mergeCell ref="S641:S644"/>
    <mergeCell ref="T641:T644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I637:I640"/>
    <mergeCell ref="J637:J640"/>
    <mergeCell ref="P637:P640"/>
    <mergeCell ref="Q637:Q640"/>
    <mergeCell ref="R637:R640"/>
    <mergeCell ref="S637:S640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H633:H636"/>
    <mergeCell ref="I633:I636"/>
    <mergeCell ref="J633:J636"/>
    <mergeCell ref="P633:P636"/>
    <mergeCell ref="Q633:Q636"/>
    <mergeCell ref="R633:R636"/>
    <mergeCell ref="R629:R632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G629:G632"/>
    <mergeCell ref="H629:H632"/>
    <mergeCell ref="I629:I632"/>
    <mergeCell ref="J629:J632"/>
    <mergeCell ref="P629:P632"/>
    <mergeCell ref="Q629:Q632"/>
    <mergeCell ref="A629:A632"/>
    <mergeCell ref="B629:B632"/>
    <mergeCell ref="C629:C632"/>
    <mergeCell ref="D629:D632"/>
    <mergeCell ref="E629:E632"/>
    <mergeCell ref="F629:F632"/>
    <mergeCell ref="J625:J628"/>
    <mergeCell ref="P625:P628"/>
    <mergeCell ref="Q625:Q628"/>
    <mergeCell ref="R625:R628"/>
    <mergeCell ref="S625:S628"/>
    <mergeCell ref="T625:T628"/>
    <mergeCell ref="T613:T616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I613:I616"/>
    <mergeCell ref="J613:J616"/>
    <mergeCell ref="P613:P616"/>
    <mergeCell ref="Q613:Q616"/>
    <mergeCell ref="R613:R616"/>
    <mergeCell ref="S613:S616"/>
    <mergeCell ref="J621:J624"/>
    <mergeCell ref="P621:P624"/>
    <mergeCell ref="Q621:Q624"/>
    <mergeCell ref="R621:R624"/>
    <mergeCell ref="S609:S612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H609:H612"/>
    <mergeCell ref="I609:I612"/>
    <mergeCell ref="J609:J612"/>
    <mergeCell ref="P609:P612"/>
    <mergeCell ref="Q609:Q612"/>
    <mergeCell ref="R609:R612"/>
    <mergeCell ref="R605:R608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G605:G608"/>
    <mergeCell ref="H605:H608"/>
    <mergeCell ref="I605:I608"/>
    <mergeCell ref="J605:J608"/>
    <mergeCell ref="P605:P608"/>
    <mergeCell ref="Q605:Q608"/>
    <mergeCell ref="A605:A608"/>
    <mergeCell ref="B605:B608"/>
    <mergeCell ref="C605:C608"/>
    <mergeCell ref="D605:D608"/>
    <mergeCell ref="E605:E608"/>
    <mergeCell ref="F605:F608"/>
    <mergeCell ref="J601:J604"/>
    <mergeCell ref="P601:P604"/>
    <mergeCell ref="Q601:Q604"/>
    <mergeCell ref="R601:R604"/>
    <mergeCell ref="S601:S604"/>
    <mergeCell ref="T601:T604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I597:I600"/>
    <mergeCell ref="J597:J600"/>
    <mergeCell ref="P597:P600"/>
    <mergeCell ref="Q597:Q600"/>
    <mergeCell ref="R597:R600"/>
    <mergeCell ref="S597:S600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H593:H596"/>
    <mergeCell ref="I593:I596"/>
    <mergeCell ref="J593:J596"/>
    <mergeCell ref="P593:P596"/>
    <mergeCell ref="Q593:Q596"/>
    <mergeCell ref="R593:R596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G589:G592"/>
    <mergeCell ref="H589:H592"/>
    <mergeCell ref="I589:I592"/>
    <mergeCell ref="J589:J592"/>
    <mergeCell ref="P589:P592"/>
    <mergeCell ref="Q589:Q592"/>
    <mergeCell ref="A589:A592"/>
    <mergeCell ref="B589:B592"/>
    <mergeCell ref="C589:C592"/>
    <mergeCell ref="D589:D592"/>
    <mergeCell ref="E589:E592"/>
    <mergeCell ref="F589:F592"/>
    <mergeCell ref="J577:J580"/>
    <mergeCell ref="P577:P580"/>
    <mergeCell ref="Q577:Q580"/>
    <mergeCell ref="R577:R580"/>
    <mergeCell ref="S577:S580"/>
    <mergeCell ref="T577:T580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I573:I576"/>
    <mergeCell ref="J573:J576"/>
    <mergeCell ref="P573:P576"/>
    <mergeCell ref="Q573:Q576"/>
    <mergeCell ref="R573:R576"/>
    <mergeCell ref="S573:S576"/>
    <mergeCell ref="A573:A576"/>
    <mergeCell ref="B573:B576"/>
    <mergeCell ref="C573:C576"/>
    <mergeCell ref="D573:D576"/>
    <mergeCell ref="G573:G576"/>
    <mergeCell ref="H573:H576"/>
    <mergeCell ref="H569:H572"/>
    <mergeCell ref="I569:I572"/>
    <mergeCell ref="J569:J572"/>
    <mergeCell ref="P569:P572"/>
    <mergeCell ref="Q569:Q572"/>
    <mergeCell ref="R569:R572"/>
    <mergeCell ref="R565:R56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G565:G568"/>
    <mergeCell ref="H565:H568"/>
    <mergeCell ref="I565:I568"/>
    <mergeCell ref="J565:J568"/>
    <mergeCell ref="P565:P568"/>
    <mergeCell ref="Q565:Q568"/>
    <mergeCell ref="A565:A568"/>
    <mergeCell ref="B565:B568"/>
    <mergeCell ref="C565:C568"/>
    <mergeCell ref="D565:D568"/>
    <mergeCell ref="E565:E568"/>
    <mergeCell ref="F565:F568"/>
    <mergeCell ref="J561:J564"/>
    <mergeCell ref="P561:P564"/>
    <mergeCell ref="Q561:Q564"/>
    <mergeCell ref="R561:R564"/>
    <mergeCell ref="S561:S564"/>
    <mergeCell ref="T561:T564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I557:I560"/>
    <mergeCell ref="J557:J560"/>
    <mergeCell ref="P557:P560"/>
    <mergeCell ref="Q557:Q560"/>
    <mergeCell ref="R557:R560"/>
    <mergeCell ref="S557:S560"/>
    <mergeCell ref="S545:S548"/>
    <mergeCell ref="T545:T548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H545:H548"/>
    <mergeCell ref="I545:I548"/>
    <mergeCell ref="J545:J548"/>
    <mergeCell ref="P545:P548"/>
    <mergeCell ref="Q545:Q548"/>
    <mergeCell ref="R545:R548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G541:G544"/>
    <mergeCell ref="H541:H544"/>
    <mergeCell ref="I541:I544"/>
    <mergeCell ref="J541:J544"/>
    <mergeCell ref="P541:P544"/>
    <mergeCell ref="Q541:Q544"/>
    <mergeCell ref="A541:A544"/>
    <mergeCell ref="B541:B544"/>
    <mergeCell ref="C541:C544"/>
    <mergeCell ref="D541:D544"/>
    <mergeCell ref="E541:E544"/>
    <mergeCell ref="F541:F544"/>
    <mergeCell ref="J537:J540"/>
    <mergeCell ref="P537:P540"/>
    <mergeCell ref="Q537:Q540"/>
    <mergeCell ref="R537:R540"/>
    <mergeCell ref="S537:S540"/>
    <mergeCell ref="T537:T540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I533:I536"/>
    <mergeCell ref="J533:J536"/>
    <mergeCell ref="P533:P536"/>
    <mergeCell ref="Q533:Q536"/>
    <mergeCell ref="R533:R536"/>
    <mergeCell ref="S533:S536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H521:H524"/>
    <mergeCell ref="I521:I524"/>
    <mergeCell ref="J521:J524"/>
    <mergeCell ref="P521:P524"/>
    <mergeCell ref="Q521:Q524"/>
    <mergeCell ref="R521:R524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G517:G520"/>
    <mergeCell ref="H517:H520"/>
    <mergeCell ref="I517:I520"/>
    <mergeCell ref="J517:J520"/>
    <mergeCell ref="P517:P520"/>
    <mergeCell ref="Q517:Q520"/>
    <mergeCell ref="A517:A520"/>
    <mergeCell ref="B517:B520"/>
    <mergeCell ref="C517:C520"/>
    <mergeCell ref="D517:D520"/>
    <mergeCell ref="E517:E520"/>
    <mergeCell ref="F517:F520"/>
    <mergeCell ref="Q513:Q516"/>
    <mergeCell ref="R513:R516"/>
    <mergeCell ref="S513:S516"/>
    <mergeCell ref="T513:T516"/>
    <mergeCell ref="T501:T504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I501:I504"/>
    <mergeCell ref="J501:J504"/>
    <mergeCell ref="P501:P504"/>
    <mergeCell ref="Q501:Q504"/>
    <mergeCell ref="R501:R504"/>
    <mergeCell ref="S501:S504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H497:H500"/>
    <mergeCell ref="I497:I500"/>
    <mergeCell ref="J497:J500"/>
    <mergeCell ref="P497:P500"/>
    <mergeCell ref="Q497:Q500"/>
    <mergeCell ref="R497:R500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G493:G496"/>
    <mergeCell ref="H493:H496"/>
    <mergeCell ref="I493:I496"/>
    <mergeCell ref="J493:J496"/>
    <mergeCell ref="P493:P496"/>
    <mergeCell ref="Q493:Q496"/>
    <mergeCell ref="A493:A496"/>
    <mergeCell ref="B493:B496"/>
    <mergeCell ref="C493:C496"/>
    <mergeCell ref="D493:D496"/>
    <mergeCell ref="E493:E496"/>
    <mergeCell ref="F493:F496"/>
    <mergeCell ref="J489:J492"/>
    <mergeCell ref="P489:P492"/>
    <mergeCell ref="Q489:Q492"/>
    <mergeCell ref="R489:R492"/>
    <mergeCell ref="S489:S492"/>
    <mergeCell ref="T489:T492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I485:I488"/>
    <mergeCell ref="J485:J488"/>
    <mergeCell ref="P485:P488"/>
    <mergeCell ref="Q485:Q488"/>
    <mergeCell ref="R485:R488"/>
    <mergeCell ref="S485:S488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H481:H484"/>
    <mergeCell ref="I481:I484"/>
    <mergeCell ref="J481:J484"/>
    <mergeCell ref="P481:P484"/>
    <mergeCell ref="Q481:Q484"/>
    <mergeCell ref="R481:R484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G477:G480"/>
    <mergeCell ref="H477:H480"/>
    <mergeCell ref="I477:I480"/>
    <mergeCell ref="J477:J480"/>
    <mergeCell ref="P477:P480"/>
    <mergeCell ref="Q477:Q480"/>
    <mergeCell ref="A477:A480"/>
    <mergeCell ref="B477:B480"/>
    <mergeCell ref="C477:C480"/>
    <mergeCell ref="D477:D480"/>
    <mergeCell ref="E477:E480"/>
    <mergeCell ref="F477:F480"/>
    <mergeCell ref="J473:J476"/>
    <mergeCell ref="P473:P476"/>
    <mergeCell ref="Q473:Q476"/>
    <mergeCell ref="R473:R476"/>
    <mergeCell ref="S473:S476"/>
    <mergeCell ref="T473:T476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I469:I472"/>
    <mergeCell ref="J469:J472"/>
    <mergeCell ref="P469:P472"/>
    <mergeCell ref="Q469:Q472"/>
    <mergeCell ref="R469:R472"/>
    <mergeCell ref="S469:S472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H457:H460"/>
    <mergeCell ref="I457:I460"/>
    <mergeCell ref="J457:J460"/>
    <mergeCell ref="P457:P460"/>
    <mergeCell ref="Q457:Q460"/>
    <mergeCell ref="R457:R460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G453:G456"/>
    <mergeCell ref="H453:H456"/>
    <mergeCell ref="I453:I456"/>
    <mergeCell ref="J453:J456"/>
    <mergeCell ref="P453:P456"/>
    <mergeCell ref="Q453:Q456"/>
    <mergeCell ref="A453:A456"/>
    <mergeCell ref="B453:B456"/>
    <mergeCell ref="C453:C456"/>
    <mergeCell ref="D453:D456"/>
    <mergeCell ref="E453:E456"/>
    <mergeCell ref="F453:F456"/>
    <mergeCell ref="Q449:Q452"/>
    <mergeCell ref="R449:R452"/>
    <mergeCell ref="S449:S452"/>
    <mergeCell ref="T449:T452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I445:I448"/>
    <mergeCell ref="J445:J448"/>
    <mergeCell ref="P445:P448"/>
    <mergeCell ref="Q445:Q448"/>
    <mergeCell ref="R445:R448"/>
    <mergeCell ref="S445:S448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H441:H444"/>
    <mergeCell ref="I441:I444"/>
    <mergeCell ref="J441:J444"/>
    <mergeCell ref="P441:P444"/>
    <mergeCell ref="Q441:Q444"/>
    <mergeCell ref="R441:R444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G437:G440"/>
    <mergeCell ref="H437:H440"/>
    <mergeCell ref="I437:I440"/>
    <mergeCell ref="J437:J440"/>
    <mergeCell ref="P437:P440"/>
    <mergeCell ref="Q437:Q440"/>
    <mergeCell ref="A437:A440"/>
    <mergeCell ref="B437:B440"/>
    <mergeCell ref="C437:C440"/>
    <mergeCell ref="D437:D440"/>
    <mergeCell ref="E437:E440"/>
    <mergeCell ref="F437:F440"/>
    <mergeCell ref="J433:J436"/>
    <mergeCell ref="P433:P436"/>
    <mergeCell ref="Q433:Q436"/>
    <mergeCell ref="R433:R436"/>
    <mergeCell ref="S433:S436"/>
    <mergeCell ref="T433:T436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I429:I432"/>
    <mergeCell ref="J429:J432"/>
    <mergeCell ref="P429:P432"/>
    <mergeCell ref="Q429:Q432"/>
    <mergeCell ref="R429:R432"/>
    <mergeCell ref="S429:S432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H425:H428"/>
    <mergeCell ref="I425:I428"/>
    <mergeCell ref="J425:J428"/>
    <mergeCell ref="P425:P428"/>
    <mergeCell ref="Q425:Q428"/>
    <mergeCell ref="R425:R428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G421:G424"/>
    <mergeCell ref="H421:H424"/>
    <mergeCell ref="I421:I424"/>
    <mergeCell ref="J421:J424"/>
    <mergeCell ref="P421:P424"/>
    <mergeCell ref="Q421:Q424"/>
    <mergeCell ref="A421:A424"/>
    <mergeCell ref="B421:B424"/>
    <mergeCell ref="C421:C424"/>
    <mergeCell ref="D421:D424"/>
    <mergeCell ref="E421:E424"/>
    <mergeCell ref="F421:F424"/>
    <mergeCell ref="J417:J420"/>
    <mergeCell ref="P417:P420"/>
    <mergeCell ref="Q417:Q420"/>
    <mergeCell ref="R417:R420"/>
    <mergeCell ref="S417:S420"/>
    <mergeCell ref="T417:T420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I413:I416"/>
    <mergeCell ref="J413:J416"/>
    <mergeCell ref="P413:P416"/>
    <mergeCell ref="Q413:Q416"/>
    <mergeCell ref="R413:R416"/>
    <mergeCell ref="S413:S416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H409:H412"/>
    <mergeCell ref="I409:I412"/>
    <mergeCell ref="J409:J412"/>
    <mergeCell ref="P409:P412"/>
    <mergeCell ref="Q409:Q412"/>
    <mergeCell ref="R409:R412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G405:G408"/>
    <mergeCell ref="H405:H408"/>
    <mergeCell ref="I405:I408"/>
    <mergeCell ref="J405:J408"/>
    <mergeCell ref="P405:P408"/>
    <mergeCell ref="Q405:Q408"/>
    <mergeCell ref="A405:A408"/>
    <mergeCell ref="B405:B408"/>
    <mergeCell ref="C405:C408"/>
    <mergeCell ref="D405:D408"/>
    <mergeCell ref="E405:E408"/>
    <mergeCell ref="F405:F408"/>
    <mergeCell ref="J393:J396"/>
    <mergeCell ref="P393:P396"/>
    <mergeCell ref="Q393:Q396"/>
    <mergeCell ref="R393:R396"/>
    <mergeCell ref="S393:S396"/>
    <mergeCell ref="T393:T396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I389:I392"/>
    <mergeCell ref="J389:J392"/>
    <mergeCell ref="P389:P392"/>
    <mergeCell ref="Q389:Q392"/>
    <mergeCell ref="R389:R392"/>
    <mergeCell ref="S389:S392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H385:H388"/>
    <mergeCell ref="I385:I388"/>
    <mergeCell ref="J385:J388"/>
    <mergeCell ref="P385:P388"/>
    <mergeCell ref="Q385:Q388"/>
    <mergeCell ref="R385:R388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G381:G384"/>
    <mergeCell ref="H381:H384"/>
    <mergeCell ref="I381:I384"/>
    <mergeCell ref="J381:J384"/>
    <mergeCell ref="P381:P384"/>
    <mergeCell ref="Q381:Q384"/>
    <mergeCell ref="A381:A384"/>
    <mergeCell ref="B381:B384"/>
    <mergeCell ref="C381:C384"/>
    <mergeCell ref="D381:D384"/>
    <mergeCell ref="E381:E384"/>
    <mergeCell ref="F381:F384"/>
    <mergeCell ref="J377:J380"/>
    <mergeCell ref="P377:P380"/>
    <mergeCell ref="Q377:Q380"/>
    <mergeCell ref="R377:R380"/>
    <mergeCell ref="S377:S380"/>
    <mergeCell ref="T377:T380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I373:I376"/>
    <mergeCell ref="J373:J376"/>
    <mergeCell ref="P373:P376"/>
    <mergeCell ref="Q373:Q376"/>
    <mergeCell ref="R373:R376"/>
    <mergeCell ref="S373:S376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H369:H372"/>
    <mergeCell ref="I369:I372"/>
    <mergeCell ref="J369:J372"/>
    <mergeCell ref="P369:P372"/>
    <mergeCell ref="Q369:Q372"/>
    <mergeCell ref="R369:R372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G365:G368"/>
    <mergeCell ref="H365:H368"/>
    <mergeCell ref="I365:I368"/>
    <mergeCell ref="J365:J368"/>
    <mergeCell ref="P365:P368"/>
    <mergeCell ref="Q365:Q368"/>
    <mergeCell ref="A365:A368"/>
    <mergeCell ref="B365:B368"/>
    <mergeCell ref="C365:C368"/>
    <mergeCell ref="D365:D368"/>
    <mergeCell ref="E365:E368"/>
    <mergeCell ref="F365:F368"/>
    <mergeCell ref="J361:J364"/>
    <mergeCell ref="P361:P364"/>
    <mergeCell ref="Q361:Q364"/>
    <mergeCell ref="R361:R364"/>
    <mergeCell ref="S361:S364"/>
    <mergeCell ref="T361:T364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I357:I360"/>
    <mergeCell ref="J357:J360"/>
    <mergeCell ref="P357:P360"/>
    <mergeCell ref="Q357:Q360"/>
    <mergeCell ref="R357:R360"/>
    <mergeCell ref="S357:S360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H353:H356"/>
    <mergeCell ref="I353:I356"/>
    <mergeCell ref="J353:J356"/>
    <mergeCell ref="P353:P356"/>
    <mergeCell ref="Q353:Q356"/>
    <mergeCell ref="R353:R356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G349:G352"/>
    <mergeCell ref="H349:H352"/>
    <mergeCell ref="I349:I352"/>
    <mergeCell ref="J349:J352"/>
    <mergeCell ref="P349:P352"/>
    <mergeCell ref="Q349:Q352"/>
    <mergeCell ref="A349:A352"/>
    <mergeCell ref="B349:B352"/>
    <mergeCell ref="C349:C352"/>
    <mergeCell ref="D349:D352"/>
    <mergeCell ref="E349:E352"/>
    <mergeCell ref="F349:F352"/>
    <mergeCell ref="J345:J348"/>
    <mergeCell ref="P345:P348"/>
    <mergeCell ref="Q345:Q348"/>
    <mergeCell ref="R345:R348"/>
    <mergeCell ref="S345:S348"/>
    <mergeCell ref="T345:T348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I341:I344"/>
    <mergeCell ref="J341:J344"/>
    <mergeCell ref="P341:P344"/>
    <mergeCell ref="Q341:Q344"/>
    <mergeCell ref="R341:R344"/>
    <mergeCell ref="S341:S344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H337:H340"/>
    <mergeCell ref="I337:I340"/>
    <mergeCell ref="J337:J340"/>
    <mergeCell ref="P337:P340"/>
    <mergeCell ref="Q337:Q340"/>
    <mergeCell ref="R337:R340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G333:G336"/>
    <mergeCell ref="H333:H336"/>
    <mergeCell ref="I333:I336"/>
    <mergeCell ref="J333:J336"/>
    <mergeCell ref="P333:P336"/>
    <mergeCell ref="Q333:Q336"/>
    <mergeCell ref="A333:A336"/>
    <mergeCell ref="B333:B336"/>
    <mergeCell ref="C333:C336"/>
    <mergeCell ref="D333:D336"/>
    <mergeCell ref="E333:E336"/>
    <mergeCell ref="F333:F336"/>
    <mergeCell ref="J329:J332"/>
    <mergeCell ref="P329:P332"/>
    <mergeCell ref="Q329:Q332"/>
    <mergeCell ref="R329:R332"/>
    <mergeCell ref="S329:S332"/>
    <mergeCell ref="T329:T332"/>
    <mergeCell ref="T317:T320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I317:I320"/>
    <mergeCell ref="J317:J320"/>
    <mergeCell ref="P317:P320"/>
    <mergeCell ref="Q317:Q320"/>
    <mergeCell ref="R317:R320"/>
    <mergeCell ref="S317:S320"/>
    <mergeCell ref="A317:A320"/>
    <mergeCell ref="B317:B320"/>
    <mergeCell ref="C317:C320"/>
    <mergeCell ref="D317:D320"/>
    <mergeCell ref="G317:G320"/>
    <mergeCell ref="H317:H320"/>
    <mergeCell ref="H313:H316"/>
    <mergeCell ref="I313:I316"/>
    <mergeCell ref="J313:J316"/>
    <mergeCell ref="P313:P316"/>
    <mergeCell ref="Q313:Q316"/>
    <mergeCell ref="R313:R316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G309:G312"/>
    <mergeCell ref="H309:H312"/>
    <mergeCell ref="I309:I312"/>
    <mergeCell ref="J309:J312"/>
    <mergeCell ref="P309:P312"/>
    <mergeCell ref="Q309:Q312"/>
    <mergeCell ref="A309:A312"/>
    <mergeCell ref="B309:B312"/>
    <mergeCell ref="C309:C312"/>
    <mergeCell ref="D309:D312"/>
    <mergeCell ref="E309:E312"/>
    <mergeCell ref="F309:F312"/>
    <mergeCell ref="P293:P296"/>
    <mergeCell ref="Q293:Q296"/>
    <mergeCell ref="J305:J308"/>
    <mergeCell ref="P305:P308"/>
    <mergeCell ref="Q305:Q308"/>
    <mergeCell ref="R305:R308"/>
    <mergeCell ref="S305:S308"/>
    <mergeCell ref="T305:T308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I301:I304"/>
    <mergeCell ref="J301:J304"/>
    <mergeCell ref="P301:P304"/>
    <mergeCell ref="Q301:Q304"/>
    <mergeCell ref="R301:R304"/>
    <mergeCell ref="S301:S304"/>
    <mergeCell ref="C289:C292"/>
    <mergeCell ref="D289:D292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H297:H300"/>
    <mergeCell ref="I297:I300"/>
    <mergeCell ref="J297:J300"/>
    <mergeCell ref="P297:P300"/>
    <mergeCell ref="Q297:Q300"/>
    <mergeCell ref="R297:R300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G293:G296"/>
    <mergeCell ref="H293:H296"/>
    <mergeCell ref="I293:I296"/>
    <mergeCell ref="J293:J296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57:T260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85:R188"/>
    <mergeCell ref="S185:S188"/>
    <mergeCell ref="T185:T188"/>
    <mergeCell ref="A197:A200"/>
    <mergeCell ref="B197:B200"/>
    <mergeCell ref="C197:C200"/>
    <mergeCell ref="D197:D200"/>
    <mergeCell ref="E197:E200"/>
    <mergeCell ref="F197:F200"/>
    <mergeCell ref="G197:G200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A129:A132"/>
    <mergeCell ref="B129:B132"/>
    <mergeCell ref="C129:C132"/>
    <mergeCell ref="D129:D132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89:S292"/>
    <mergeCell ref="T289:T292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J8:K8"/>
    <mergeCell ref="L8:O8"/>
    <mergeCell ref="A9:E9"/>
    <mergeCell ref="F9:G9"/>
    <mergeCell ref="L9:O9"/>
    <mergeCell ref="K10:O10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Q673:Q676"/>
    <mergeCell ref="R673:R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A289:A292"/>
    <mergeCell ref="B289:B292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S669:S672"/>
    <mergeCell ref="T669:T672"/>
    <mergeCell ref="S673:S676"/>
    <mergeCell ref="T673:T676"/>
    <mergeCell ref="S677:S680"/>
    <mergeCell ref="T677:T680"/>
    <mergeCell ref="S681:S684"/>
    <mergeCell ref="T681:T684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J673:J676"/>
    <mergeCell ref="P673:P676"/>
    <mergeCell ref="S767:S770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J771:J774"/>
    <mergeCell ref="P771:P774"/>
    <mergeCell ref="Q771:Q774"/>
    <mergeCell ref="R771:R774"/>
    <mergeCell ref="S771:S774"/>
    <mergeCell ref="T771:T774"/>
    <mergeCell ref="E775:E778"/>
    <mergeCell ref="F775:F778"/>
    <mergeCell ref="G775:G778"/>
    <mergeCell ref="H775:H778"/>
    <mergeCell ref="I775:I778"/>
    <mergeCell ref="J775:J778"/>
    <mergeCell ref="P775:P778"/>
    <mergeCell ref="Q775:Q778"/>
    <mergeCell ref="R775:R778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I779:I782"/>
    <mergeCell ref="J779:J782"/>
    <mergeCell ref="P779:P782"/>
    <mergeCell ref="Q779:Q782"/>
    <mergeCell ref="R779:R782"/>
    <mergeCell ref="S779:S782"/>
    <mergeCell ref="T779:T782"/>
    <mergeCell ref="A775:A778"/>
    <mergeCell ref="B775:B778"/>
    <mergeCell ref="C775:C778"/>
    <mergeCell ref="D775:D778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J783:J786"/>
    <mergeCell ref="P783:P786"/>
    <mergeCell ref="Q783:Q786"/>
    <mergeCell ref="R783:R786"/>
    <mergeCell ref="S783:S786"/>
    <mergeCell ref="T783:T786"/>
    <mergeCell ref="A819:A822"/>
    <mergeCell ref="B819:B822"/>
    <mergeCell ref="C819:C822"/>
    <mergeCell ref="D819:D822"/>
    <mergeCell ref="E819:E822"/>
    <mergeCell ref="F819:F822"/>
    <mergeCell ref="G819:G822"/>
    <mergeCell ref="H819:H822"/>
    <mergeCell ref="I819:I822"/>
    <mergeCell ref="J819:J822"/>
    <mergeCell ref="P819:P822"/>
    <mergeCell ref="Q819:Q822"/>
    <mergeCell ref="R819:R822"/>
    <mergeCell ref="S819:S822"/>
    <mergeCell ref="T819:T822"/>
    <mergeCell ref="A787:A790"/>
    <mergeCell ref="B787:B790"/>
  </mergeCells>
  <conditionalFormatting sqref="K1298:L1298">
    <cfRule type="duplicateValues" dxfId="161" priority="162" stopIfTrue="1"/>
  </conditionalFormatting>
  <conditionalFormatting sqref="K1630:L1630">
    <cfRule type="duplicateValues" dxfId="160" priority="161" stopIfTrue="1"/>
  </conditionalFormatting>
  <conditionalFormatting sqref="K1106:L1106">
    <cfRule type="duplicateValues" dxfId="159" priority="160" stopIfTrue="1"/>
  </conditionalFormatting>
  <conditionalFormatting sqref="K1550:L1550">
    <cfRule type="duplicateValues" dxfId="158" priority="159" stopIfTrue="1"/>
  </conditionalFormatting>
  <conditionalFormatting sqref="K965:L965 K985:L985">
    <cfRule type="duplicateValues" dxfId="157" priority="133" stopIfTrue="1"/>
  </conditionalFormatting>
  <conditionalFormatting sqref="K1254:L1254">
    <cfRule type="duplicateValues" dxfId="156" priority="121" stopIfTrue="1"/>
  </conditionalFormatting>
  <conditionalFormatting sqref="K1110:L1110">
    <cfRule type="duplicateValues" dxfId="155" priority="115" stopIfTrue="1"/>
  </conditionalFormatting>
  <conditionalFormatting sqref="K1406:L1406">
    <cfRule type="duplicateValues" dxfId="154" priority="104" stopIfTrue="1"/>
  </conditionalFormatting>
  <conditionalFormatting sqref="K1406:L1406 K1302:L1302">
    <cfRule type="duplicateValues" dxfId="153" priority="103" stopIfTrue="1"/>
  </conditionalFormatting>
  <conditionalFormatting sqref="K1526:L1526">
    <cfRule type="duplicateValues" dxfId="152" priority="100" stopIfTrue="1"/>
  </conditionalFormatting>
  <conditionalFormatting sqref="K865:L865">
    <cfRule type="duplicateValues" dxfId="151" priority="76" stopIfTrue="1"/>
  </conditionalFormatting>
  <conditionalFormatting sqref="K861:L861">
    <cfRule type="duplicateValues" dxfId="150" priority="75" stopIfTrue="1"/>
  </conditionalFormatting>
  <conditionalFormatting sqref="K857:L857">
    <cfRule type="duplicateValues" dxfId="149" priority="74" stopIfTrue="1"/>
  </conditionalFormatting>
  <conditionalFormatting sqref="K885:L885 K889:L889">
    <cfRule type="duplicateValues" dxfId="148" priority="73" stopIfTrue="1"/>
  </conditionalFormatting>
  <conditionalFormatting sqref="K921:L921">
    <cfRule type="duplicateValues" dxfId="147" priority="72" stopIfTrue="1"/>
  </conditionalFormatting>
  <conditionalFormatting sqref="K925:L925">
    <cfRule type="duplicateValues" dxfId="146" priority="71" stopIfTrue="1"/>
  </conditionalFormatting>
  <conditionalFormatting sqref="K869:L869">
    <cfRule type="duplicateValues" dxfId="145" priority="70" stopIfTrue="1"/>
  </conditionalFormatting>
  <conditionalFormatting sqref="K873:L873">
    <cfRule type="duplicateValues" dxfId="144" priority="69" stopIfTrue="1"/>
  </conditionalFormatting>
  <conditionalFormatting sqref="K877:L877">
    <cfRule type="duplicateValues" dxfId="143" priority="68" stopIfTrue="1"/>
  </conditionalFormatting>
  <conditionalFormatting sqref="K881:L881">
    <cfRule type="duplicateValues" dxfId="142" priority="67" stopIfTrue="1"/>
  </conditionalFormatting>
  <conditionalFormatting sqref="K893:L893">
    <cfRule type="duplicateValues" dxfId="141" priority="66" stopIfTrue="1"/>
  </conditionalFormatting>
  <conditionalFormatting sqref="K897:L897">
    <cfRule type="duplicateValues" dxfId="140" priority="65" stopIfTrue="1"/>
  </conditionalFormatting>
  <conditionalFormatting sqref="K901:L901">
    <cfRule type="duplicateValues" dxfId="139" priority="64" stopIfTrue="1"/>
  </conditionalFormatting>
  <conditionalFormatting sqref="K905:L905">
    <cfRule type="duplicateValues" dxfId="138" priority="63" stopIfTrue="1"/>
  </conditionalFormatting>
  <conditionalFormatting sqref="K909:L909">
    <cfRule type="duplicateValues" dxfId="137" priority="62" stopIfTrue="1"/>
  </conditionalFormatting>
  <conditionalFormatting sqref="K913:L913">
    <cfRule type="duplicateValues" dxfId="136" priority="61" stopIfTrue="1"/>
  </conditionalFormatting>
  <conditionalFormatting sqref="K917:L917">
    <cfRule type="duplicateValues" dxfId="135" priority="60" stopIfTrue="1"/>
  </conditionalFormatting>
  <conditionalFormatting sqref="K969:L969">
    <cfRule type="duplicateValues" dxfId="134" priority="58" stopIfTrue="1"/>
  </conditionalFormatting>
  <conditionalFormatting sqref="K969:L969">
    <cfRule type="duplicateValues" dxfId="133" priority="59" stopIfTrue="1"/>
  </conditionalFormatting>
  <conditionalFormatting sqref="K1013:L1013">
    <cfRule type="duplicateValues" dxfId="132" priority="55" stopIfTrue="1"/>
  </conditionalFormatting>
  <conditionalFormatting sqref="K1009:L1009">
    <cfRule type="duplicateValues" dxfId="131" priority="54" stopIfTrue="1"/>
  </conditionalFormatting>
  <conditionalFormatting sqref="K1005:L1005">
    <cfRule type="duplicateValues" dxfId="130" priority="53" stopIfTrue="1"/>
  </conditionalFormatting>
  <conditionalFormatting sqref="K1025:L1025">
    <cfRule type="duplicateValues" dxfId="129" priority="52" stopIfTrue="1"/>
  </conditionalFormatting>
  <conditionalFormatting sqref="K1029:L1029">
    <cfRule type="duplicateValues" dxfId="128" priority="51" stopIfTrue="1"/>
  </conditionalFormatting>
  <conditionalFormatting sqref="K1034:L1034">
    <cfRule type="duplicateValues" dxfId="127" priority="50" stopIfTrue="1"/>
  </conditionalFormatting>
  <conditionalFormatting sqref="K1017:L1017">
    <cfRule type="duplicateValues" dxfId="126" priority="49" stopIfTrue="1"/>
  </conditionalFormatting>
  <conditionalFormatting sqref="K1021:L1021">
    <cfRule type="duplicateValues" dxfId="125" priority="56" stopIfTrue="1"/>
  </conditionalFormatting>
  <conditionalFormatting sqref="K1038:L1038 K1042:L1042 K1050:L1050 K1054:L1054 K1062:L1062 K1066:L1066 K1070:L1070 K1074:L1074 K1078:L1078 K1082:L1082 K1086:L1086 K1090:L1090 K1094:L1094">
    <cfRule type="duplicateValues" dxfId="124" priority="57" stopIfTrue="1"/>
  </conditionalFormatting>
  <conditionalFormatting sqref="K1114:L1114">
    <cfRule type="duplicateValues" dxfId="123" priority="48" stopIfTrue="1"/>
  </conditionalFormatting>
  <conditionalFormatting sqref="K1114:L1114 K1122:L1122">
    <cfRule type="duplicateValues" dxfId="122" priority="47" stopIfTrue="1"/>
  </conditionalFormatting>
  <conditionalFormatting sqref="K1130:L1130">
    <cfRule type="duplicateValues" dxfId="121" priority="46" stopIfTrue="1"/>
  </conditionalFormatting>
  <conditionalFormatting sqref="K1170:L1170 K1174:L1174 K1178:L1178 K1182:L1182 K1186:L1186 K1190:L1190 K1194:L1194 K1198:L1198 K1166 K1214:L1214 K1218:L1218 K1222:L1222 K1226:L1226 K1230:L1230 K1234:L1234 K1242:L1242">
    <cfRule type="duplicateValues" dxfId="120" priority="45" stopIfTrue="1"/>
  </conditionalFormatting>
  <conditionalFormatting sqref="K1158:L1158">
    <cfRule type="duplicateValues" dxfId="119" priority="44" stopIfTrue="1"/>
  </conditionalFormatting>
  <conditionalFormatting sqref="K1154:L1154">
    <cfRule type="duplicateValues" dxfId="118" priority="43" stopIfTrue="1"/>
  </conditionalFormatting>
  <conditionalFormatting sqref="K1150:L1150">
    <cfRule type="duplicateValues" dxfId="117" priority="42" stopIfTrue="1"/>
  </conditionalFormatting>
  <conditionalFormatting sqref="K1262:L1262">
    <cfRule type="duplicateValues" dxfId="116" priority="40" stopIfTrue="1"/>
  </conditionalFormatting>
  <conditionalFormatting sqref="K1258:L1258">
    <cfRule type="duplicateValues" dxfId="115" priority="39" stopIfTrue="1"/>
  </conditionalFormatting>
  <conditionalFormatting sqref="K1274:L1274">
    <cfRule type="duplicateValues" dxfId="114" priority="38" stopIfTrue="1"/>
  </conditionalFormatting>
  <conditionalFormatting sqref="K1278:L1278">
    <cfRule type="duplicateValues" dxfId="113" priority="37" stopIfTrue="1"/>
  </conditionalFormatting>
  <conditionalFormatting sqref="K1282:L1282">
    <cfRule type="duplicateValues" dxfId="112" priority="36" stopIfTrue="1"/>
  </conditionalFormatting>
  <conditionalFormatting sqref="K1266:L1266">
    <cfRule type="duplicateValues" dxfId="111" priority="35" stopIfTrue="1"/>
  </conditionalFormatting>
  <conditionalFormatting sqref="K1270:L1270">
    <cfRule type="duplicateValues" dxfId="110" priority="34" stopIfTrue="1"/>
  </conditionalFormatting>
  <conditionalFormatting sqref="K1286:L1286">
    <cfRule type="duplicateValues" dxfId="109" priority="41" stopIfTrue="1"/>
  </conditionalFormatting>
  <conditionalFormatting sqref="K1306:L1306 K1310:L1310 K1314:L1314 K1318:L1318 K1322:L1322 K1326:L1326 K1330:L1330 K1334:L1334 K1338:L1338 K1342:L1342 K1346:L1346 K1350:L1350 K1354:L1354 K1358:L1358 K1362:L1362 K1366:L1366 K1370:L1370 K1374:L1374 K1378:L1378 K1382:L1382 K1386:L1386 K1390:L1390 K1394:L1394">
    <cfRule type="duplicateValues" dxfId="108" priority="33" stopIfTrue="1"/>
  </conditionalFormatting>
  <conditionalFormatting sqref="K1414:L1414">
    <cfRule type="duplicateValues" dxfId="107" priority="32" stopIfTrue="1"/>
  </conditionalFormatting>
  <conditionalFormatting sqref="K1446:L1446">
    <cfRule type="duplicateValues" dxfId="106" priority="31" stopIfTrue="1"/>
  </conditionalFormatting>
  <conditionalFormatting sqref="K1442:L1442">
    <cfRule type="duplicateValues" dxfId="105" priority="30" stopIfTrue="1"/>
  </conditionalFormatting>
  <conditionalFormatting sqref="K1458:L1458">
    <cfRule type="duplicateValues" dxfId="104" priority="29" stopIfTrue="1"/>
  </conditionalFormatting>
  <conditionalFormatting sqref="K1466:L1466">
    <cfRule type="duplicateValues" dxfId="103" priority="28" stopIfTrue="1"/>
  </conditionalFormatting>
  <conditionalFormatting sqref="K1470:L1470">
    <cfRule type="duplicateValues" dxfId="102" priority="27" stopIfTrue="1"/>
  </conditionalFormatting>
  <conditionalFormatting sqref="K1450:L1450">
    <cfRule type="duplicateValues" dxfId="101" priority="26" stopIfTrue="1"/>
  </conditionalFormatting>
  <conditionalFormatting sqref="K1454:L1454">
    <cfRule type="duplicateValues" dxfId="100" priority="25" stopIfTrue="1"/>
  </conditionalFormatting>
  <conditionalFormatting sqref="K1474:L1474 K1478:L1478 K1482:L1482 K1486:L1486 K1490:L1490 K1498:L1498 K1502:L1502 K1506:L1506 K1510:L1510 K1514:L1514">
    <cfRule type="duplicateValues" dxfId="99" priority="24" stopIfTrue="1"/>
  </conditionalFormatting>
  <conditionalFormatting sqref="K1462:L1462">
    <cfRule type="duplicateValues" dxfId="98" priority="23" stopIfTrue="1"/>
  </conditionalFormatting>
  <conditionalFormatting sqref="K1530:L1530 K1534:L1534 K1538:L1538">
    <cfRule type="duplicateValues" dxfId="97" priority="22" stopIfTrue="1"/>
  </conditionalFormatting>
  <conditionalFormatting sqref="K1574:L1574">
    <cfRule type="duplicateValues" dxfId="96" priority="20" stopIfTrue="1"/>
  </conditionalFormatting>
  <conditionalFormatting sqref="K1590:L1590">
    <cfRule type="duplicateValues" dxfId="95" priority="19" stopIfTrue="1"/>
  </conditionalFormatting>
  <conditionalFormatting sqref="K1586:L1586">
    <cfRule type="duplicateValues" dxfId="94" priority="18" stopIfTrue="1"/>
  </conditionalFormatting>
  <conditionalFormatting sqref="K1614:L1614 K1618:L1618">
    <cfRule type="duplicateValues" dxfId="93" priority="17" stopIfTrue="1"/>
  </conditionalFormatting>
  <conditionalFormatting sqref="L1616">
    <cfRule type="duplicateValues" dxfId="92" priority="16" stopIfTrue="1"/>
  </conditionalFormatting>
  <conditionalFormatting sqref="K1562:L1562">
    <cfRule type="duplicateValues" dxfId="91" priority="15" stopIfTrue="1"/>
  </conditionalFormatting>
  <conditionalFormatting sqref="K1554:L1554">
    <cfRule type="duplicateValues" dxfId="90" priority="14" stopIfTrue="1"/>
  </conditionalFormatting>
  <conditionalFormatting sqref="K1594:L1594 K1582:L1582 K1566:L1566 K1558:L1558 K1570:L1570 K1578:L1578 K1598:L1598 K1602:L1602 K1606:L1606 K1610:L1610">
    <cfRule type="duplicateValues" dxfId="89" priority="21" stopIfTrue="1"/>
  </conditionalFormatting>
  <conditionalFormatting sqref="K1638:L1638">
    <cfRule type="duplicateValues" dxfId="88" priority="11" stopIfTrue="1"/>
  </conditionalFormatting>
  <conditionalFormatting sqref="K1646:L1646">
    <cfRule type="duplicateValues" dxfId="87" priority="10" stopIfTrue="1"/>
  </conditionalFormatting>
  <conditionalFormatting sqref="K1654:L1654">
    <cfRule type="duplicateValues" dxfId="86" priority="9" stopIfTrue="1"/>
  </conditionalFormatting>
  <conditionalFormatting sqref="K1666:L1666 K1670:L1670 K1674:L1674 K1678:L1678 K1682:L1682 K1686:L1686 K1690:L1690 K1694:L1694 K1698:L1698 K1702:L1702 K1706:L1706">
    <cfRule type="duplicateValues" dxfId="85" priority="12" stopIfTrue="1"/>
  </conditionalFormatting>
  <conditionalFormatting sqref="K1634:L1634 K1638:L1638 K1642:L1642 K1646:L1646 K1650:L1650 K1654:L1654 K1658:L1658 K1662:L1662 K1666:L1666 K1670:L1670 K1674:L1674 K1678:L1678 K1682:L1682 K1686:L1686 K1690:L1690 K1694:L1694 K1698:L1698 K1702:L1702 K1706:L1706">
    <cfRule type="duplicateValues" dxfId="84" priority="13" stopIfTrue="1"/>
  </conditionalFormatting>
  <conditionalFormatting sqref="K1862:L1862">
    <cfRule type="duplicateValues" dxfId="83" priority="8" stopIfTrue="1"/>
  </conditionalFormatting>
  <conditionalFormatting sqref="K339:L339">
    <cfRule type="duplicateValues" dxfId="82" priority="7" stopIfTrue="1"/>
  </conditionalFormatting>
  <conditionalFormatting sqref="K359:L359">
    <cfRule type="duplicateValues" dxfId="81" priority="6" stopIfTrue="1"/>
  </conditionalFormatting>
  <conditionalFormatting sqref="K363:L363">
    <cfRule type="duplicateValues" dxfId="80" priority="5" stopIfTrue="1"/>
  </conditionalFormatting>
  <conditionalFormatting sqref="K364:L364">
    <cfRule type="duplicateValues" dxfId="79" priority="4" stopIfTrue="1"/>
  </conditionalFormatting>
  <conditionalFormatting sqref="K439:L439">
    <cfRule type="duplicateValues" dxfId="78" priority="3" stopIfTrue="1"/>
  </conditionalFormatting>
  <conditionalFormatting sqref="K491:L491">
    <cfRule type="duplicateValues" dxfId="77" priority="2" stopIfTrue="1"/>
  </conditionalFormatting>
  <conditionalFormatting sqref="K813:L813">
    <cfRule type="duplicateValues" dxfId="76" priority="1" stopIfTrue="1"/>
  </conditionalFormatting>
  <pageMargins left="0.7" right="0.7" top="0.75" bottom="0.75" header="0.3" footer="0.3"/>
  <pageSetup scale="91" orientation="portrait" r:id="rId1"/>
  <rowBreaks count="37" manualBreakCount="37">
    <brk id="52" max="16383" man="1"/>
    <brk id="108" max="16383" man="1"/>
    <brk id="164" max="19" man="1"/>
    <brk id="220" max="19" man="1"/>
    <brk id="276" max="19" man="1"/>
    <brk id="332" max="19" man="1"/>
    <brk id="388" max="19" man="1"/>
    <brk id="428" max="19" man="1"/>
    <brk id="484" max="19" man="1"/>
    <brk id="536" max="16383" man="1"/>
    <brk id="592" max="19" man="1"/>
    <brk id="648" max="19" man="1"/>
    <brk id="704" max="19" man="1"/>
    <brk id="758" max="16383" man="1"/>
    <brk id="814" max="19" man="1"/>
    <brk id="870" max="19" man="1"/>
    <brk id="926" max="19" man="1"/>
    <brk id="982" max="19" man="1"/>
    <brk id="1030" max="16383" man="1"/>
    <brk id="1087" max="16383" man="1"/>
    <brk id="1143" max="16383" man="1"/>
    <brk id="1195" max="16383" man="1"/>
    <brk id="1251" max="16383" man="1"/>
    <brk id="1307" max="16383" man="1"/>
    <brk id="1363" max="16383" man="1"/>
    <brk id="1419" max="16383" man="1"/>
    <brk id="1475" max="16383" man="1"/>
    <brk id="1531" max="16383" man="1"/>
    <brk id="1587" max="16383" man="1"/>
    <brk id="1643" max="16383" man="1"/>
    <brk id="1699" max="16383" man="1"/>
    <brk id="1755" max="16383" man="1"/>
    <brk id="1811" max="16383" man="1"/>
    <brk id="1867" max="16383" man="1"/>
    <brk id="1923" max="16383" man="1"/>
    <brk id="1983" max="16383" man="1"/>
    <brk id="20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zoomScaleNormal="100" workbookViewId="0">
      <selection activeCell="A12" sqref="A12:A15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hidden="1" customWidth="1"/>
    <col min="7" max="7" width="6.5703125" style="43" hidden="1" customWidth="1"/>
    <col min="8" max="8" width="6.7109375" style="43" hidden="1" customWidth="1"/>
    <col min="9" max="9" width="5.7109375" style="43" hidden="1" customWidth="1"/>
    <col min="10" max="10" width="6.7109375" style="43" hidden="1" customWidth="1"/>
    <col min="11" max="11" width="13" style="43" hidden="1" customWidth="1"/>
    <col min="12" max="12" width="4.7109375" style="43" hidden="1" customWidth="1"/>
    <col min="13" max="13" width="7" style="43" hidden="1" customWidth="1"/>
    <col min="14" max="15" width="7.28515625" style="43" hidden="1" customWidth="1"/>
    <col min="16" max="17" width="8.7109375" style="43" hidden="1" customWidth="1"/>
    <col min="18" max="18" width="9.5703125" style="43" hidden="1" customWidth="1"/>
    <col min="19" max="20" width="11.7109375" style="43" customWidth="1"/>
    <col min="21" max="21" width="9.5703125" style="43" bestFit="1" customWidth="1"/>
    <col min="22" max="16384" width="9.140625" style="43"/>
  </cols>
  <sheetData>
    <row r="1" spans="1:20" x14ac:dyDescent="0.2">
      <c r="C1" s="25"/>
      <c r="D1" s="227"/>
      <c r="E1" s="227"/>
      <c r="F1" s="227"/>
      <c r="G1" s="227"/>
    </row>
    <row r="2" spans="1:20" x14ac:dyDescent="0.2">
      <c r="A2" s="448" t="s">
        <v>775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</row>
    <row r="3" spans="1:20" ht="15" customHeight="1" x14ac:dyDescent="0.2">
      <c r="A3" s="229" t="s">
        <v>776</v>
      </c>
      <c r="B3" s="229"/>
      <c r="C3" s="229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</row>
    <row r="4" spans="1:20" ht="15" customHeight="1" x14ac:dyDescent="0.2">
      <c r="A4" s="230" t="s">
        <v>1284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0" ht="15" customHeight="1" x14ac:dyDescent="0.2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14.25" hidden="1" x14ac:dyDescent="0.2">
      <c r="A6" s="231" t="s">
        <v>24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253" t="s">
        <v>17</v>
      </c>
      <c r="K8" s="253"/>
      <c r="L8" s="254" t="s">
        <v>18</v>
      </c>
      <c r="M8" s="254"/>
      <c r="N8" s="254"/>
      <c r="O8" s="254"/>
      <c r="P8" s="52">
        <v>1898.7</v>
      </c>
    </row>
    <row r="9" spans="1:20" ht="13.5" hidden="1" x14ac:dyDescent="0.2">
      <c r="A9" s="255" t="s">
        <v>15</v>
      </c>
      <c r="B9" s="255"/>
      <c r="C9" s="255"/>
      <c r="D9" s="255"/>
      <c r="E9" s="255"/>
      <c r="F9" s="256" t="e">
        <f>#REF!</f>
        <v>#REF!</v>
      </c>
      <c r="G9" s="257"/>
      <c r="H9" s="5" t="s">
        <v>16</v>
      </c>
      <c r="L9" s="254" t="s">
        <v>19</v>
      </c>
      <c r="M9" s="254"/>
      <c r="N9" s="254"/>
      <c r="O9" s="254"/>
      <c r="P9" s="52">
        <v>2355.27</v>
      </c>
    </row>
    <row r="10" spans="1:20" ht="13.5" hidden="1" x14ac:dyDescent="0.2">
      <c r="A10" s="4"/>
      <c r="K10" s="258" t="s">
        <v>20</v>
      </c>
      <c r="L10" s="258"/>
      <c r="M10" s="258"/>
      <c r="N10" s="258"/>
      <c r="O10" s="258"/>
      <c r="P10" s="80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80"/>
    </row>
    <row r="12" spans="1:20" ht="22.5" customHeight="1" x14ac:dyDescent="0.2">
      <c r="A12" s="451" t="s">
        <v>0</v>
      </c>
      <c r="B12" s="452" t="s">
        <v>777</v>
      </c>
      <c r="C12" s="451" t="s">
        <v>778</v>
      </c>
      <c r="D12" s="451" t="s">
        <v>779</v>
      </c>
      <c r="E12" s="451" t="s">
        <v>780</v>
      </c>
      <c r="F12" s="452" t="s">
        <v>5</v>
      </c>
      <c r="G12" s="451" t="s">
        <v>6</v>
      </c>
      <c r="H12" s="451"/>
      <c r="I12" s="451"/>
      <c r="J12" s="451"/>
      <c r="K12" s="451"/>
      <c r="L12" s="451"/>
      <c r="M12" s="451"/>
      <c r="N12" s="451"/>
      <c r="O12" s="451"/>
      <c r="P12" s="451" t="s">
        <v>7</v>
      </c>
      <c r="Q12" s="451" t="s">
        <v>8</v>
      </c>
      <c r="R12" s="100" t="s">
        <v>8</v>
      </c>
      <c r="S12" s="451" t="s">
        <v>781</v>
      </c>
      <c r="T12" s="451" t="s">
        <v>782</v>
      </c>
    </row>
    <row r="13" spans="1:20" ht="11.25" customHeight="1" x14ac:dyDescent="0.2">
      <c r="A13" s="451"/>
      <c r="B13" s="452"/>
      <c r="C13" s="451"/>
      <c r="D13" s="451"/>
      <c r="E13" s="451"/>
      <c r="F13" s="452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100" t="s">
        <v>9</v>
      </c>
      <c r="S13" s="451"/>
      <c r="T13" s="451"/>
    </row>
    <row r="14" spans="1:20" ht="11.25" customHeight="1" x14ac:dyDescent="0.2">
      <c r="A14" s="451"/>
      <c r="B14" s="452"/>
      <c r="C14" s="451"/>
      <c r="D14" s="451"/>
      <c r="E14" s="451"/>
      <c r="F14" s="452"/>
      <c r="G14" s="451" t="s">
        <v>10</v>
      </c>
      <c r="H14" s="451"/>
      <c r="I14" s="451" t="s">
        <v>11</v>
      </c>
      <c r="J14" s="451"/>
      <c r="K14" s="451" t="s">
        <v>12</v>
      </c>
      <c r="L14" s="451"/>
      <c r="M14" s="451"/>
      <c r="N14" s="451"/>
      <c r="O14" s="451"/>
      <c r="P14" s="451"/>
      <c r="Q14" s="451"/>
      <c r="R14" s="101">
        <f>P10</f>
        <v>1.0571999999999999</v>
      </c>
      <c r="S14" s="451"/>
      <c r="T14" s="451"/>
    </row>
    <row r="15" spans="1:20" s="6" customFormat="1" ht="42.75" x14ac:dyDescent="0.2">
      <c r="A15" s="451"/>
      <c r="B15" s="452"/>
      <c r="C15" s="451"/>
      <c r="D15" s="451"/>
      <c r="E15" s="451"/>
      <c r="F15" s="452"/>
      <c r="G15" s="102" t="s">
        <v>38</v>
      </c>
      <c r="H15" s="102" t="s">
        <v>37</v>
      </c>
      <c r="I15" s="102" t="s">
        <v>38</v>
      </c>
      <c r="J15" s="102" t="s">
        <v>37</v>
      </c>
      <c r="K15" s="103" t="s">
        <v>21</v>
      </c>
      <c r="L15" s="102" t="s">
        <v>36</v>
      </c>
      <c r="M15" s="103" t="s">
        <v>13</v>
      </c>
      <c r="N15" s="103" t="s">
        <v>35</v>
      </c>
      <c r="O15" s="102" t="s">
        <v>7</v>
      </c>
      <c r="P15" s="49" t="s">
        <v>34</v>
      </c>
      <c r="Q15" s="104" t="s">
        <v>34</v>
      </c>
      <c r="R15" s="70" t="s">
        <v>34</v>
      </c>
      <c r="S15" s="103" t="s">
        <v>783</v>
      </c>
      <c r="T15" s="103" t="s">
        <v>783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232"/>
      <c r="B17" s="235"/>
      <c r="C17" s="542" t="s">
        <v>784</v>
      </c>
      <c r="D17" s="214"/>
      <c r="E17" s="196"/>
      <c r="F17" s="207">
        <f>H17+J17+R17</f>
        <v>0</v>
      </c>
      <c r="G17" s="250"/>
      <c r="H17" s="211">
        <f>G17*$P$8/1000</f>
        <v>0</v>
      </c>
      <c r="I17" s="250"/>
      <c r="J17" s="211">
        <f>I17*$P$9/1000</f>
        <v>0</v>
      </c>
      <c r="K17" s="23"/>
      <c r="L17" s="23"/>
      <c r="M17" s="23"/>
      <c r="N17" s="73"/>
      <c r="O17" s="45">
        <f t="shared" ref="O17:O80" si="0">M17*N17</f>
        <v>0</v>
      </c>
      <c r="P17" s="211">
        <f>E17*F17</f>
        <v>0</v>
      </c>
      <c r="Q17" s="211">
        <f>SUM(O17:O20)</f>
        <v>0</v>
      </c>
      <c r="R17" s="211">
        <f>Q17*1.02*1.05*$R$14</f>
        <v>0</v>
      </c>
      <c r="S17" s="249">
        <f>1.133*1.11*1.005*1.0045</f>
        <v>1.2696057816749997</v>
      </c>
      <c r="T17" s="249"/>
    </row>
    <row r="18" spans="1:20" ht="12.75" customHeight="1" x14ac:dyDescent="0.2">
      <c r="A18" s="233"/>
      <c r="B18" s="236"/>
      <c r="C18" s="543"/>
      <c r="D18" s="215"/>
      <c r="E18" s="197"/>
      <c r="F18" s="208"/>
      <c r="G18" s="251"/>
      <c r="H18" s="212"/>
      <c r="I18" s="251"/>
      <c r="J18" s="212"/>
      <c r="K18" s="23"/>
      <c r="L18" s="23"/>
      <c r="M18" s="23"/>
      <c r="N18" s="73"/>
      <c r="O18" s="45">
        <f t="shared" si="0"/>
        <v>0</v>
      </c>
      <c r="P18" s="212"/>
      <c r="Q18" s="212"/>
      <c r="R18" s="212"/>
      <c r="S18" s="249"/>
      <c r="T18" s="249"/>
    </row>
    <row r="19" spans="1:20" ht="12.75" customHeight="1" x14ac:dyDescent="0.2">
      <c r="A19" s="233"/>
      <c r="B19" s="236"/>
      <c r="C19" s="543"/>
      <c r="D19" s="215"/>
      <c r="E19" s="197"/>
      <c r="F19" s="208"/>
      <c r="G19" s="251"/>
      <c r="H19" s="212"/>
      <c r="I19" s="251"/>
      <c r="J19" s="212"/>
      <c r="K19" s="23"/>
      <c r="L19" s="23"/>
      <c r="M19" s="24"/>
      <c r="N19" s="73"/>
      <c r="O19" s="45">
        <f t="shared" si="0"/>
        <v>0</v>
      </c>
      <c r="P19" s="212"/>
      <c r="Q19" s="212"/>
      <c r="R19" s="212"/>
      <c r="S19" s="249"/>
      <c r="T19" s="249"/>
    </row>
    <row r="20" spans="1:20" ht="12.75" customHeight="1" x14ac:dyDescent="0.2">
      <c r="A20" s="234"/>
      <c r="B20" s="237"/>
      <c r="C20" s="544"/>
      <c r="D20" s="216"/>
      <c r="E20" s="198"/>
      <c r="F20" s="209"/>
      <c r="G20" s="252"/>
      <c r="H20" s="213"/>
      <c r="I20" s="252"/>
      <c r="J20" s="213"/>
      <c r="K20" s="23"/>
      <c r="L20" s="23"/>
      <c r="M20" s="23"/>
      <c r="N20" s="73"/>
      <c r="O20" s="45">
        <f t="shared" si="0"/>
        <v>0</v>
      </c>
      <c r="P20" s="213"/>
      <c r="Q20" s="213"/>
      <c r="R20" s="213"/>
      <c r="S20" s="249"/>
      <c r="T20" s="249"/>
    </row>
    <row r="21" spans="1:20" ht="12.75" customHeight="1" x14ac:dyDescent="0.2">
      <c r="A21" s="232"/>
      <c r="B21" s="235"/>
      <c r="C21" s="542" t="s">
        <v>785</v>
      </c>
      <c r="D21" s="232"/>
      <c r="E21" s="207"/>
      <c r="F21" s="207">
        <f>H21+J21+R21</f>
        <v>0</v>
      </c>
      <c r="G21" s="250"/>
      <c r="H21" s="211">
        <f>G21*$P$8/1000</f>
        <v>0</v>
      </c>
      <c r="I21" s="250"/>
      <c r="J21" s="211">
        <f>I21*$P$9/1000</f>
        <v>0</v>
      </c>
      <c r="K21" s="23"/>
      <c r="L21" s="23"/>
      <c r="M21" s="23"/>
      <c r="N21" s="73"/>
      <c r="O21" s="45">
        <f t="shared" si="0"/>
        <v>0</v>
      </c>
      <c r="P21" s="211">
        <f>E21*F21</f>
        <v>0</v>
      </c>
      <c r="Q21" s="211">
        <f>SUM(O21:O24)</f>
        <v>0</v>
      </c>
      <c r="R21" s="211">
        <f>Q21*1.02*1.05*$R$14</f>
        <v>0</v>
      </c>
      <c r="S21" s="205">
        <f>F21*$S$17</f>
        <v>0</v>
      </c>
      <c r="T21" s="205">
        <f>E21*S21</f>
        <v>0</v>
      </c>
    </row>
    <row r="22" spans="1:20" ht="12.75" customHeight="1" x14ac:dyDescent="0.2">
      <c r="A22" s="233"/>
      <c r="B22" s="236"/>
      <c r="C22" s="543"/>
      <c r="D22" s="233"/>
      <c r="E22" s="208"/>
      <c r="F22" s="208"/>
      <c r="G22" s="251"/>
      <c r="H22" s="212"/>
      <c r="I22" s="251"/>
      <c r="J22" s="212"/>
      <c r="K22" s="23"/>
      <c r="L22" s="23"/>
      <c r="M22" s="23"/>
      <c r="N22" s="73"/>
      <c r="O22" s="45">
        <f t="shared" si="0"/>
        <v>0</v>
      </c>
      <c r="P22" s="212"/>
      <c r="Q22" s="212"/>
      <c r="R22" s="212"/>
      <c r="S22" s="205"/>
      <c r="T22" s="205"/>
    </row>
    <row r="23" spans="1:20" ht="12.75" customHeight="1" x14ac:dyDescent="0.2">
      <c r="A23" s="233"/>
      <c r="B23" s="236"/>
      <c r="C23" s="543"/>
      <c r="D23" s="233"/>
      <c r="E23" s="208"/>
      <c r="F23" s="208"/>
      <c r="G23" s="251"/>
      <c r="H23" s="212"/>
      <c r="I23" s="251"/>
      <c r="J23" s="212"/>
      <c r="K23" s="23"/>
      <c r="L23" s="23"/>
      <c r="M23" s="24"/>
      <c r="N23" s="73"/>
      <c r="O23" s="45">
        <f t="shared" si="0"/>
        <v>0</v>
      </c>
      <c r="P23" s="212"/>
      <c r="Q23" s="212"/>
      <c r="R23" s="212"/>
      <c r="S23" s="205"/>
      <c r="T23" s="205"/>
    </row>
    <row r="24" spans="1:20" ht="12.75" customHeight="1" x14ac:dyDescent="0.2">
      <c r="A24" s="234"/>
      <c r="B24" s="237"/>
      <c r="C24" s="544"/>
      <c r="D24" s="234"/>
      <c r="E24" s="209"/>
      <c r="F24" s="209"/>
      <c r="G24" s="252"/>
      <c r="H24" s="213"/>
      <c r="I24" s="252"/>
      <c r="J24" s="213"/>
      <c r="K24" s="23"/>
      <c r="L24" s="23"/>
      <c r="M24" s="23"/>
      <c r="N24" s="73"/>
      <c r="O24" s="45">
        <f t="shared" si="0"/>
        <v>0</v>
      </c>
      <c r="P24" s="213"/>
      <c r="Q24" s="213"/>
      <c r="R24" s="213"/>
      <c r="S24" s="205"/>
      <c r="T24" s="205"/>
    </row>
    <row r="25" spans="1:20" ht="12.75" customHeight="1" x14ac:dyDescent="0.2">
      <c r="A25" s="214">
        <v>1</v>
      </c>
      <c r="B25" s="235" t="s">
        <v>45</v>
      </c>
      <c r="C25" s="217" t="s">
        <v>786</v>
      </c>
      <c r="D25" s="193" t="s">
        <v>787</v>
      </c>
      <c r="E25" s="243">
        <v>359.1</v>
      </c>
      <c r="F25" s="207">
        <f t="shared" ref="F25" si="1">H25+J25+R25</f>
        <v>0.40497414000000004</v>
      </c>
      <c r="G25" s="246">
        <v>0.186</v>
      </c>
      <c r="H25" s="211">
        <f t="shared" ref="H25" si="2">G25*$P$8/1000</f>
        <v>0.35315820000000003</v>
      </c>
      <c r="I25" s="250">
        <v>2.1999999999999999E-2</v>
      </c>
      <c r="J25" s="211">
        <f t="shared" ref="J25" si="3">I25*$P$9/1000</f>
        <v>5.1815939999999998E-2</v>
      </c>
      <c r="K25" s="23"/>
      <c r="L25" s="23"/>
      <c r="M25" s="23"/>
      <c r="N25" s="75"/>
      <c r="O25" s="45">
        <f t="shared" si="0"/>
        <v>0</v>
      </c>
      <c r="P25" s="211">
        <f t="shared" ref="P25" si="4">E25*F25</f>
        <v>145.42621367400002</v>
      </c>
      <c r="Q25" s="211">
        <f t="shared" ref="Q25" si="5">SUM(O25:O28)</f>
        <v>0</v>
      </c>
      <c r="R25" s="211">
        <f t="shared" ref="R25" si="6">Q25*1.02*1.05*$R$14</f>
        <v>0</v>
      </c>
      <c r="S25" s="205">
        <f>F25*$S$17</f>
        <v>0.51415750957286077</v>
      </c>
      <c r="T25" s="205">
        <f t="shared" ref="T25" si="7">E25*S25</f>
        <v>184.63396168761432</v>
      </c>
    </row>
    <row r="26" spans="1:20" ht="12.75" customHeight="1" x14ac:dyDescent="0.2">
      <c r="A26" s="215"/>
      <c r="B26" s="236"/>
      <c r="C26" s="218"/>
      <c r="D26" s="193"/>
      <c r="E26" s="244"/>
      <c r="F26" s="208"/>
      <c r="G26" s="247"/>
      <c r="H26" s="212"/>
      <c r="I26" s="251"/>
      <c r="J26" s="212"/>
      <c r="K26" s="23"/>
      <c r="L26" s="23"/>
      <c r="M26" s="23"/>
      <c r="N26" s="75"/>
      <c r="O26" s="45">
        <f t="shared" si="0"/>
        <v>0</v>
      </c>
      <c r="P26" s="212"/>
      <c r="Q26" s="212"/>
      <c r="R26" s="212"/>
      <c r="S26" s="205"/>
      <c r="T26" s="205"/>
    </row>
    <row r="27" spans="1:20" ht="12.75" customHeight="1" x14ac:dyDescent="0.2">
      <c r="A27" s="215"/>
      <c r="B27" s="236"/>
      <c r="C27" s="218"/>
      <c r="D27" s="193"/>
      <c r="E27" s="244"/>
      <c r="F27" s="208"/>
      <c r="G27" s="247"/>
      <c r="H27" s="212"/>
      <c r="I27" s="251"/>
      <c r="J27" s="212"/>
      <c r="K27" s="23"/>
      <c r="L27" s="23"/>
      <c r="M27" s="23"/>
      <c r="N27" s="75"/>
      <c r="O27" s="45">
        <f t="shared" si="0"/>
        <v>0</v>
      </c>
      <c r="P27" s="212"/>
      <c r="Q27" s="212"/>
      <c r="R27" s="212"/>
      <c r="S27" s="205"/>
      <c r="T27" s="205"/>
    </row>
    <row r="28" spans="1:20" ht="12.75" customHeight="1" x14ac:dyDescent="0.2">
      <c r="A28" s="216"/>
      <c r="B28" s="237"/>
      <c r="C28" s="219"/>
      <c r="D28" s="193"/>
      <c r="E28" s="245"/>
      <c r="F28" s="209"/>
      <c r="G28" s="248"/>
      <c r="H28" s="213"/>
      <c r="I28" s="252"/>
      <c r="J28" s="213"/>
      <c r="K28" s="23"/>
      <c r="L28" s="23"/>
      <c r="M28" s="23"/>
      <c r="N28" s="73"/>
      <c r="O28" s="45">
        <f t="shared" si="0"/>
        <v>0</v>
      </c>
      <c r="P28" s="213"/>
      <c r="Q28" s="213"/>
      <c r="R28" s="213"/>
      <c r="S28" s="205"/>
      <c r="T28" s="205"/>
    </row>
    <row r="29" spans="1:20" ht="12.75" customHeight="1" x14ac:dyDescent="0.2">
      <c r="A29" s="214">
        <v>2</v>
      </c>
      <c r="B29" s="220" t="s">
        <v>462</v>
      </c>
      <c r="C29" s="217" t="s">
        <v>788</v>
      </c>
      <c r="D29" s="193" t="s">
        <v>787</v>
      </c>
      <c r="E29" s="243">
        <v>1087.7</v>
      </c>
      <c r="F29" s="207">
        <f t="shared" ref="F29" si="8">H29+J29+R29</f>
        <v>0.51305520000000004</v>
      </c>
      <c r="G29" s="225">
        <v>0.23300000000000001</v>
      </c>
      <c r="H29" s="205">
        <f t="shared" ref="H29" si="9">G29*$P$8/1000</f>
        <v>0.44239710000000004</v>
      </c>
      <c r="I29" s="225">
        <v>0.03</v>
      </c>
      <c r="J29" s="211">
        <f t="shared" ref="J29" si="10">I29*$P$9/1000</f>
        <v>7.0658099999999988E-2</v>
      </c>
      <c r="K29" s="23"/>
      <c r="L29" s="23"/>
      <c r="M29" s="23"/>
      <c r="N29" s="75"/>
      <c r="O29" s="45">
        <f t="shared" si="0"/>
        <v>0</v>
      </c>
      <c r="P29" s="211">
        <f t="shared" ref="P29" si="11">E29*F29</f>
        <v>558.05014104000009</v>
      </c>
      <c r="Q29" s="211">
        <f t="shared" ref="Q29" si="12">SUM(O29:O32)</f>
        <v>0</v>
      </c>
      <c r="R29" s="211">
        <f t="shared" ref="R29" si="13">Q29*1.02*1.05*$R$14</f>
        <v>0</v>
      </c>
      <c r="S29" s="205">
        <f t="shared" ref="S29" si="14">F29*$S$17</f>
        <v>0.65137784823842337</v>
      </c>
      <c r="T29" s="205">
        <f t="shared" ref="T29" si="15">E29*S29</f>
        <v>708.50368552893315</v>
      </c>
    </row>
    <row r="30" spans="1:20" ht="12.75" customHeight="1" x14ac:dyDescent="0.2">
      <c r="A30" s="215"/>
      <c r="B30" s="220"/>
      <c r="C30" s="218"/>
      <c r="D30" s="193"/>
      <c r="E30" s="244"/>
      <c r="F30" s="208"/>
      <c r="G30" s="225"/>
      <c r="H30" s="205"/>
      <c r="I30" s="225"/>
      <c r="J30" s="212"/>
      <c r="K30" s="23"/>
      <c r="L30" s="23"/>
      <c r="M30" s="23"/>
      <c r="N30" s="75"/>
      <c r="O30" s="45">
        <f t="shared" si="0"/>
        <v>0</v>
      </c>
      <c r="P30" s="212"/>
      <c r="Q30" s="212"/>
      <c r="R30" s="212"/>
      <c r="S30" s="205"/>
      <c r="T30" s="205"/>
    </row>
    <row r="31" spans="1:20" ht="12.75" customHeight="1" x14ac:dyDescent="0.2">
      <c r="A31" s="215"/>
      <c r="B31" s="220"/>
      <c r="C31" s="218"/>
      <c r="D31" s="193"/>
      <c r="E31" s="244"/>
      <c r="F31" s="208"/>
      <c r="G31" s="225"/>
      <c r="H31" s="205"/>
      <c r="I31" s="225"/>
      <c r="J31" s="212"/>
      <c r="K31" s="23"/>
      <c r="L31" s="23"/>
      <c r="M31" s="23"/>
      <c r="N31" s="75"/>
      <c r="O31" s="45">
        <f t="shared" si="0"/>
        <v>0</v>
      </c>
      <c r="P31" s="212"/>
      <c r="Q31" s="212"/>
      <c r="R31" s="212"/>
      <c r="S31" s="205"/>
      <c r="T31" s="205"/>
    </row>
    <row r="32" spans="1:20" ht="12.75" customHeight="1" x14ac:dyDescent="0.2">
      <c r="A32" s="216"/>
      <c r="B32" s="220"/>
      <c r="C32" s="219"/>
      <c r="D32" s="193"/>
      <c r="E32" s="245"/>
      <c r="F32" s="209"/>
      <c r="G32" s="225"/>
      <c r="H32" s="205"/>
      <c r="I32" s="225"/>
      <c r="J32" s="213"/>
      <c r="K32" s="23"/>
      <c r="L32" s="23"/>
      <c r="M32" s="23"/>
      <c r="N32" s="73"/>
      <c r="O32" s="45">
        <f t="shared" si="0"/>
        <v>0</v>
      </c>
      <c r="P32" s="213"/>
      <c r="Q32" s="213"/>
      <c r="R32" s="213"/>
      <c r="S32" s="205"/>
      <c r="T32" s="205"/>
    </row>
    <row r="33" spans="1:20" ht="12.75" customHeight="1" x14ac:dyDescent="0.2">
      <c r="A33" s="214">
        <v>3</v>
      </c>
      <c r="B33" s="220" t="s">
        <v>65</v>
      </c>
      <c r="C33" s="235" t="s">
        <v>789</v>
      </c>
      <c r="D33" s="193" t="s">
        <v>787</v>
      </c>
      <c r="E33" s="243">
        <v>14.1</v>
      </c>
      <c r="F33" s="207">
        <f t="shared" ref="F33" si="16">H33+J33+R33</f>
        <v>0.58338741000000005</v>
      </c>
      <c r="G33" s="259">
        <v>0.21049999999999999</v>
      </c>
      <c r="H33" s="205">
        <f t="shared" ref="H33" si="17">G33*$P$8/1000</f>
        <v>0.39967635000000001</v>
      </c>
      <c r="I33" s="250">
        <v>7.8E-2</v>
      </c>
      <c r="J33" s="211">
        <f t="shared" ref="J33" si="18">I33*$P$9/1000</f>
        <v>0.18371106000000001</v>
      </c>
      <c r="K33" s="23"/>
      <c r="L33" s="23"/>
      <c r="M33" s="23"/>
      <c r="N33" s="75"/>
      <c r="O33" s="45">
        <f t="shared" si="0"/>
        <v>0</v>
      </c>
      <c r="P33" s="211">
        <f t="shared" ref="P33" si="19">E33*F33</f>
        <v>8.2257624810000003</v>
      </c>
      <c r="Q33" s="211">
        <f t="shared" ref="Q33" si="20">SUM(O33:O36)</f>
        <v>0</v>
      </c>
      <c r="R33" s="211">
        <f t="shared" ref="R33" si="21">Q33*1.02*1.05*$R$14</f>
        <v>0</v>
      </c>
      <c r="S33" s="205">
        <f t="shared" ref="S33" si="22">F33*$S$17</f>
        <v>0.74067202869240356</v>
      </c>
      <c r="T33" s="205">
        <f t="shared" ref="T33" si="23">E33*S33</f>
        <v>10.44347560456289</v>
      </c>
    </row>
    <row r="34" spans="1:20" ht="12.75" customHeight="1" x14ac:dyDescent="0.2">
      <c r="A34" s="215"/>
      <c r="B34" s="220"/>
      <c r="C34" s="236"/>
      <c r="D34" s="193"/>
      <c r="E34" s="244"/>
      <c r="F34" s="208"/>
      <c r="G34" s="260"/>
      <c r="H34" s="205"/>
      <c r="I34" s="251"/>
      <c r="J34" s="212"/>
      <c r="K34" s="23"/>
      <c r="L34" s="23"/>
      <c r="M34" s="23"/>
      <c r="N34" s="75"/>
      <c r="O34" s="45">
        <f t="shared" si="0"/>
        <v>0</v>
      </c>
      <c r="P34" s="212"/>
      <c r="Q34" s="212"/>
      <c r="R34" s="212"/>
      <c r="S34" s="205"/>
      <c r="T34" s="205"/>
    </row>
    <row r="35" spans="1:20" ht="12.75" customHeight="1" x14ac:dyDescent="0.2">
      <c r="A35" s="215"/>
      <c r="B35" s="220"/>
      <c r="C35" s="236"/>
      <c r="D35" s="193"/>
      <c r="E35" s="244"/>
      <c r="F35" s="208"/>
      <c r="G35" s="260"/>
      <c r="H35" s="205"/>
      <c r="I35" s="251"/>
      <c r="J35" s="212"/>
      <c r="K35" s="23"/>
      <c r="L35" s="23"/>
      <c r="M35" s="23"/>
      <c r="N35" s="75"/>
      <c r="O35" s="45">
        <f t="shared" si="0"/>
        <v>0</v>
      </c>
      <c r="P35" s="212"/>
      <c r="Q35" s="212"/>
      <c r="R35" s="212"/>
      <c r="S35" s="205"/>
      <c r="T35" s="205"/>
    </row>
    <row r="36" spans="1:20" ht="12.75" customHeight="1" x14ac:dyDescent="0.2">
      <c r="A36" s="216"/>
      <c r="B36" s="220"/>
      <c r="C36" s="237"/>
      <c r="D36" s="193"/>
      <c r="E36" s="245"/>
      <c r="F36" s="209"/>
      <c r="G36" s="261"/>
      <c r="H36" s="205"/>
      <c r="I36" s="252"/>
      <c r="J36" s="213"/>
      <c r="K36" s="23"/>
      <c r="L36" s="23"/>
      <c r="M36" s="23"/>
      <c r="N36" s="73"/>
      <c r="O36" s="45">
        <f t="shared" si="0"/>
        <v>0</v>
      </c>
      <c r="P36" s="213"/>
      <c r="Q36" s="213"/>
      <c r="R36" s="213"/>
      <c r="S36" s="205"/>
      <c r="T36" s="205"/>
    </row>
    <row r="37" spans="1:20" ht="12.75" customHeight="1" x14ac:dyDescent="0.2">
      <c r="A37" s="214">
        <v>4</v>
      </c>
      <c r="B37" s="220" t="s">
        <v>45</v>
      </c>
      <c r="C37" s="235" t="s">
        <v>790</v>
      </c>
      <c r="D37" s="193" t="s">
        <v>787</v>
      </c>
      <c r="E37" s="243">
        <v>77.8</v>
      </c>
      <c r="F37" s="207">
        <f t="shared" ref="F37" si="24">H37+J37+R37</f>
        <v>0.40497414000000004</v>
      </c>
      <c r="G37" s="259">
        <v>0.186</v>
      </c>
      <c r="H37" s="205">
        <f t="shared" ref="H37" si="25">G37*$P$8/1000</f>
        <v>0.35315820000000003</v>
      </c>
      <c r="I37" s="250">
        <v>2.1999999999999999E-2</v>
      </c>
      <c r="J37" s="211">
        <f t="shared" ref="J37" si="26">I37*$P$9/1000</f>
        <v>5.1815939999999998E-2</v>
      </c>
      <c r="K37" s="23"/>
      <c r="L37" s="23"/>
      <c r="M37" s="23"/>
      <c r="N37" s="75"/>
      <c r="O37" s="45">
        <f t="shared" si="0"/>
        <v>0</v>
      </c>
      <c r="P37" s="211">
        <f t="shared" ref="P37" si="27">E37*F37</f>
        <v>31.506988092</v>
      </c>
      <c r="Q37" s="211">
        <f t="shared" ref="Q37" si="28">SUM(O37:O40)</f>
        <v>0</v>
      </c>
      <c r="R37" s="211">
        <f t="shared" ref="R37" si="29">Q37*1.02*1.05*$R$14</f>
        <v>0</v>
      </c>
      <c r="S37" s="205">
        <f t="shared" ref="S37" si="30">F37*$S$17</f>
        <v>0.51415750957286077</v>
      </c>
      <c r="T37" s="205">
        <f t="shared" ref="T37" si="31">E37*S37</f>
        <v>40.001454244768567</v>
      </c>
    </row>
    <row r="38" spans="1:20" ht="12.75" customHeight="1" x14ac:dyDescent="0.2">
      <c r="A38" s="215"/>
      <c r="B38" s="220"/>
      <c r="C38" s="236"/>
      <c r="D38" s="193"/>
      <c r="E38" s="244"/>
      <c r="F38" s="208"/>
      <c r="G38" s="260"/>
      <c r="H38" s="205"/>
      <c r="I38" s="251"/>
      <c r="J38" s="212"/>
      <c r="K38" s="23"/>
      <c r="L38" s="23"/>
      <c r="M38" s="23"/>
      <c r="N38" s="75"/>
      <c r="O38" s="45">
        <f t="shared" si="0"/>
        <v>0</v>
      </c>
      <c r="P38" s="212"/>
      <c r="Q38" s="212"/>
      <c r="R38" s="212"/>
      <c r="S38" s="205"/>
      <c r="T38" s="205"/>
    </row>
    <row r="39" spans="1:20" ht="12.75" customHeight="1" x14ac:dyDescent="0.2">
      <c r="A39" s="215"/>
      <c r="B39" s="220"/>
      <c r="C39" s="236"/>
      <c r="D39" s="193"/>
      <c r="E39" s="244"/>
      <c r="F39" s="208"/>
      <c r="G39" s="260"/>
      <c r="H39" s="205"/>
      <c r="I39" s="251"/>
      <c r="J39" s="212"/>
      <c r="K39" s="23"/>
      <c r="L39" s="23"/>
      <c r="M39" s="23"/>
      <c r="N39" s="75"/>
      <c r="O39" s="45">
        <f t="shared" si="0"/>
        <v>0</v>
      </c>
      <c r="P39" s="212"/>
      <c r="Q39" s="212"/>
      <c r="R39" s="212"/>
      <c r="S39" s="205"/>
      <c r="T39" s="205"/>
    </row>
    <row r="40" spans="1:20" ht="12.75" customHeight="1" x14ac:dyDescent="0.2">
      <c r="A40" s="216"/>
      <c r="B40" s="220"/>
      <c r="C40" s="237"/>
      <c r="D40" s="193"/>
      <c r="E40" s="245"/>
      <c r="F40" s="209"/>
      <c r="G40" s="261"/>
      <c r="H40" s="205"/>
      <c r="I40" s="252"/>
      <c r="J40" s="213"/>
      <c r="K40" s="23"/>
      <c r="L40" s="23"/>
      <c r="M40" s="23"/>
      <c r="N40" s="73"/>
      <c r="O40" s="45">
        <f t="shared" si="0"/>
        <v>0</v>
      </c>
      <c r="P40" s="213"/>
      <c r="Q40" s="213"/>
      <c r="R40" s="213"/>
      <c r="S40" s="205"/>
      <c r="T40" s="205"/>
    </row>
    <row r="41" spans="1:20" ht="12.75" customHeight="1" x14ac:dyDescent="0.2">
      <c r="A41" s="214">
        <v>5</v>
      </c>
      <c r="B41" s="235" t="s">
        <v>65</v>
      </c>
      <c r="C41" s="217" t="s">
        <v>791</v>
      </c>
      <c r="D41" s="193" t="s">
        <v>787</v>
      </c>
      <c r="E41" s="243">
        <v>1803.7</v>
      </c>
      <c r="F41" s="207">
        <f t="shared" ref="F41" si="32">H41+J41+R41</f>
        <v>0.68278672200000001</v>
      </c>
      <c r="G41" s="259">
        <v>0.24349999999999999</v>
      </c>
      <c r="H41" s="211">
        <f t="shared" ref="H41" si="33">G41*$P$8/1000</f>
        <v>0.46233345000000003</v>
      </c>
      <c r="I41" s="250">
        <v>9.3600000000000003E-2</v>
      </c>
      <c r="J41" s="211">
        <f t="shared" ref="J41" si="34">I41*$P$9/1000</f>
        <v>0.22045327200000001</v>
      </c>
      <c r="K41" s="23"/>
      <c r="L41" s="23"/>
      <c r="M41" s="23"/>
      <c r="N41" s="75"/>
      <c r="O41" s="45">
        <f t="shared" si="0"/>
        <v>0</v>
      </c>
      <c r="P41" s="211">
        <f t="shared" ref="P41" si="35">E41*F41</f>
        <v>1231.5424104714</v>
      </c>
      <c r="Q41" s="211">
        <f t="shared" ref="Q41" si="36">SUM(O41:O44)</f>
        <v>0</v>
      </c>
      <c r="R41" s="211">
        <f t="shared" ref="R41" si="37">Q41*1.02*1.05*$R$14</f>
        <v>0</v>
      </c>
      <c r="S41" s="205">
        <f t="shared" ref="S41" si="38">F41*$S$17</f>
        <v>0.86686996990212073</v>
      </c>
      <c r="T41" s="205">
        <f t="shared" ref="T41" si="39">E41*S41</f>
        <v>1563.5733647124553</v>
      </c>
    </row>
    <row r="42" spans="1:20" ht="12.75" customHeight="1" x14ac:dyDescent="0.2">
      <c r="A42" s="215"/>
      <c r="B42" s="236"/>
      <c r="C42" s="218"/>
      <c r="D42" s="193"/>
      <c r="E42" s="244"/>
      <c r="F42" s="208"/>
      <c r="G42" s="260"/>
      <c r="H42" s="212"/>
      <c r="I42" s="251"/>
      <c r="J42" s="212"/>
      <c r="K42" s="23"/>
      <c r="L42" s="23"/>
      <c r="M42" s="23"/>
      <c r="N42" s="73"/>
      <c r="O42" s="45">
        <f t="shared" si="0"/>
        <v>0</v>
      </c>
      <c r="P42" s="212"/>
      <c r="Q42" s="212"/>
      <c r="R42" s="212"/>
      <c r="S42" s="205"/>
      <c r="T42" s="205"/>
    </row>
    <row r="43" spans="1:20" ht="12.75" customHeight="1" x14ac:dyDescent="0.2">
      <c r="A43" s="215"/>
      <c r="B43" s="236"/>
      <c r="C43" s="218"/>
      <c r="D43" s="193"/>
      <c r="E43" s="244"/>
      <c r="F43" s="208"/>
      <c r="G43" s="260"/>
      <c r="H43" s="212"/>
      <c r="I43" s="251"/>
      <c r="J43" s="212"/>
      <c r="K43" s="23"/>
      <c r="L43" s="23"/>
      <c r="M43" s="23"/>
      <c r="N43" s="73"/>
      <c r="O43" s="45">
        <f t="shared" si="0"/>
        <v>0</v>
      </c>
      <c r="P43" s="212"/>
      <c r="Q43" s="212"/>
      <c r="R43" s="212"/>
      <c r="S43" s="205"/>
      <c r="T43" s="205"/>
    </row>
    <row r="44" spans="1:20" ht="12.75" customHeight="1" x14ac:dyDescent="0.2">
      <c r="A44" s="216"/>
      <c r="B44" s="237"/>
      <c r="C44" s="219"/>
      <c r="D44" s="193"/>
      <c r="E44" s="245"/>
      <c r="F44" s="209"/>
      <c r="G44" s="261"/>
      <c r="H44" s="213"/>
      <c r="I44" s="252"/>
      <c r="J44" s="213"/>
      <c r="K44" s="23"/>
      <c r="L44" s="23"/>
      <c r="M44" s="23"/>
      <c r="N44" s="73"/>
      <c r="O44" s="45">
        <f t="shared" si="0"/>
        <v>0</v>
      </c>
      <c r="P44" s="213"/>
      <c r="Q44" s="213"/>
      <c r="R44" s="213"/>
      <c r="S44" s="205"/>
      <c r="T44" s="205"/>
    </row>
    <row r="45" spans="1:20" ht="12.75" customHeight="1" x14ac:dyDescent="0.2">
      <c r="A45" s="214">
        <v>6</v>
      </c>
      <c r="B45" s="235" t="s">
        <v>67</v>
      </c>
      <c r="C45" s="217" t="s">
        <v>793</v>
      </c>
      <c r="D45" s="214" t="s">
        <v>792</v>
      </c>
      <c r="E45" s="221">
        <v>1591.2</v>
      </c>
      <c r="F45" s="207">
        <f t="shared" ref="F45" si="40">H45+J45+R45</f>
        <v>1.120233E-2</v>
      </c>
      <c r="G45" s="259">
        <v>5.8999999999999999E-3</v>
      </c>
      <c r="H45" s="211">
        <f t="shared" ref="H45" si="41">G45*$P$8/1000</f>
        <v>1.120233E-2</v>
      </c>
      <c r="I45" s="225"/>
      <c r="J45" s="211">
        <f t="shared" ref="J45" si="42">I45*$P$9/1000</f>
        <v>0</v>
      </c>
      <c r="K45" s="23"/>
      <c r="L45" s="23"/>
      <c r="M45" s="23"/>
      <c r="N45" s="75"/>
      <c r="O45" s="45">
        <f t="shared" si="0"/>
        <v>0</v>
      </c>
      <c r="P45" s="211">
        <f t="shared" ref="P45" si="43">E45*F45</f>
        <v>17.825147496</v>
      </c>
      <c r="Q45" s="211">
        <f t="shared" ref="Q45" si="44">SUM(O45:O48)</f>
        <v>0</v>
      </c>
      <c r="R45" s="211">
        <f t="shared" ref="R45" si="45">Q45*1.02*1.05*$R$14</f>
        <v>0</v>
      </c>
      <c r="S45" s="205">
        <f t="shared" ref="S45" si="46">F45*$S$17</f>
        <v>1.4222542936231299E-2</v>
      </c>
      <c r="T45" s="205">
        <f t="shared" ref="T45" si="47">E45*S45</f>
        <v>22.630910320131242</v>
      </c>
    </row>
    <row r="46" spans="1:20" ht="12.75" customHeight="1" x14ac:dyDescent="0.2">
      <c r="A46" s="215"/>
      <c r="B46" s="236"/>
      <c r="C46" s="218"/>
      <c r="D46" s="215"/>
      <c r="E46" s="221"/>
      <c r="F46" s="208"/>
      <c r="G46" s="260"/>
      <c r="H46" s="212"/>
      <c r="I46" s="225"/>
      <c r="J46" s="212"/>
      <c r="K46" s="23"/>
      <c r="L46" s="23"/>
      <c r="M46" s="23"/>
      <c r="N46" s="73"/>
      <c r="O46" s="45">
        <f t="shared" si="0"/>
        <v>0</v>
      </c>
      <c r="P46" s="212"/>
      <c r="Q46" s="212"/>
      <c r="R46" s="212"/>
      <c r="S46" s="205"/>
      <c r="T46" s="205"/>
    </row>
    <row r="47" spans="1:20" ht="12.75" customHeight="1" x14ac:dyDescent="0.2">
      <c r="A47" s="215"/>
      <c r="B47" s="236"/>
      <c r="C47" s="218"/>
      <c r="D47" s="215"/>
      <c r="E47" s="221"/>
      <c r="F47" s="208"/>
      <c r="G47" s="260"/>
      <c r="H47" s="212"/>
      <c r="I47" s="225"/>
      <c r="J47" s="212"/>
      <c r="K47" s="23"/>
      <c r="L47" s="23"/>
      <c r="M47" s="23"/>
      <c r="N47" s="73"/>
      <c r="O47" s="45">
        <f t="shared" si="0"/>
        <v>0</v>
      </c>
      <c r="P47" s="212"/>
      <c r="Q47" s="212"/>
      <c r="R47" s="212"/>
      <c r="S47" s="205"/>
      <c r="T47" s="205"/>
    </row>
    <row r="48" spans="1:20" ht="12.75" customHeight="1" x14ac:dyDescent="0.2">
      <c r="A48" s="216"/>
      <c r="B48" s="237"/>
      <c r="C48" s="219"/>
      <c r="D48" s="216"/>
      <c r="E48" s="221"/>
      <c r="F48" s="209"/>
      <c r="G48" s="261"/>
      <c r="H48" s="213"/>
      <c r="I48" s="225"/>
      <c r="J48" s="213"/>
      <c r="K48" s="23"/>
      <c r="L48" s="23"/>
      <c r="M48" s="23"/>
      <c r="N48" s="73"/>
      <c r="O48" s="45">
        <f t="shared" si="0"/>
        <v>0</v>
      </c>
      <c r="P48" s="213"/>
      <c r="Q48" s="213"/>
      <c r="R48" s="213"/>
      <c r="S48" s="205"/>
      <c r="T48" s="205"/>
    </row>
    <row r="49" spans="1:20" ht="12.75" customHeight="1" x14ac:dyDescent="0.2">
      <c r="A49" s="214">
        <v>7</v>
      </c>
      <c r="B49" s="235" t="s">
        <v>68</v>
      </c>
      <c r="C49" s="217" t="s">
        <v>794</v>
      </c>
      <c r="D49" s="193" t="s">
        <v>787</v>
      </c>
      <c r="E49" s="221">
        <v>128</v>
      </c>
      <c r="F49" s="207">
        <f t="shared" ref="F49" si="48">H49+J49+R49</f>
        <v>0.7709163</v>
      </c>
      <c r="G49" s="268">
        <v>0.34399999999999997</v>
      </c>
      <c r="H49" s="211">
        <f t="shared" ref="H49" si="49">G49*$P$8/1000</f>
        <v>0.65315279999999998</v>
      </c>
      <c r="I49" s="268">
        <v>0.05</v>
      </c>
      <c r="J49" s="211">
        <f t="shared" ref="J49" si="50">I49*$P$9/1000</f>
        <v>0.11776350000000001</v>
      </c>
      <c r="K49" s="23"/>
      <c r="L49" s="23"/>
      <c r="M49" s="23"/>
      <c r="N49" s="73"/>
      <c r="O49" s="45">
        <f t="shared" si="0"/>
        <v>0</v>
      </c>
      <c r="P49" s="211">
        <f t="shared" ref="P49" si="51">E49*F49</f>
        <v>98.6772864</v>
      </c>
      <c r="Q49" s="211">
        <f t="shared" ref="Q49" si="52">SUM(O49:O52)</f>
        <v>0</v>
      </c>
      <c r="R49" s="211">
        <f t="shared" ref="R49" si="53">Q49*1.02*1.05*$R$14</f>
        <v>0</v>
      </c>
      <c r="S49" s="205">
        <f t="shared" ref="S49" si="54">F49*$S$17</f>
        <v>0.9787597916674986</v>
      </c>
      <c r="T49" s="205">
        <f t="shared" ref="T49" si="55">E49*S49</f>
        <v>125.28125333343982</v>
      </c>
    </row>
    <row r="50" spans="1:20" ht="12.75" customHeight="1" x14ac:dyDescent="0.2">
      <c r="A50" s="215"/>
      <c r="B50" s="236"/>
      <c r="C50" s="218"/>
      <c r="D50" s="193"/>
      <c r="E50" s="221"/>
      <c r="F50" s="208"/>
      <c r="G50" s="268"/>
      <c r="H50" s="212"/>
      <c r="I50" s="268"/>
      <c r="J50" s="212"/>
      <c r="K50" s="23"/>
      <c r="L50" s="23"/>
      <c r="M50" s="23"/>
      <c r="N50" s="73"/>
      <c r="O50" s="45">
        <f t="shared" si="0"/>
        <v>0</v>
      </c>
      <c r="P50" s="212"/>
      <c r="Q50" s="212"/>
      <c r="R50" s="212"/>
      <c r="S50" s="205"/>
      <c r="T50" s="205"/>
    </row>
    <row r="51" spans="1:20" ht="12.75" customHeight="1" x14ac:dyDescent="0.2">
      <c r="A51" s="215"/>
      <c r="B51" s="236"/>
      <c r="C51" s="218"/>
      <c r="D51" s="193"/>
      <c r="E51" s="221"/>
      <c r="F51" s="208"/>
      <c r="G51" s="268"/>
      <c r="H51" s="212"/>
      <c r="I51" s="268"/>
      <c r="J51" s="212"/>
      <c r="K51" s="23"/>
      <c r="L51" s="23"/>
      <c r="M51" s="23"/>
      <c r="N51" s="73"/>
      <c r="O51" s="45">
        <f t="shared" si="0"/>
        <v>0</v>
      </c>
      <c r="P51" s="212"/>
      <c r="Q51" s="212"/>
      <c r="R51" s="212"/>
      <c r="S51" s="205"/>
      <c r="T51" s="205"/>
    </row>
    <row r="52" spans="1:20" ht="12.75" customHeight="1" x14ac:dyDescent="0.2">
      <c r="A52" s="216"/>
      <c r="B52" s="237"/>
      <c r="C52" s="219"/>
      <c r="D52" s="193"/>
      <c r="E52" s="221"/>
      <c r="F52" s="209"/>
      <c r="G52" s="268"/>
      <c r="H52" s="213"/>
      <c r="I52" s="268"/>
      <c r="J52" s="213"/>
      <c r="K52" s="23"/>
      <c r="L52" s="23"/>
      <c r="M52" s="23"/>
      <c r="N52" s="73"/>
      <c r="O52" s="45">
        <f t="shared" si="0"/>
        <v>0</v>
      </c>
      <c r="P52" s="213"/>
      <c r="Q52" s="213"/>
      <c r="R52" s="213"/>
      <c r="S52" s="205"/>
      <c r="T52" s="205"/>
    </row>
    <row r="53" spans="1:20" ht="12.75" customHeight="1" x14ac:dyDescent="0.2">
      <c r="A53" s="214">
        <v>8</v>
      </c>
      <c r="B53" s="235" t="s">
        <v>629</v>
      </c>
      <c r="C53" s="235" t="s">
        <v>795</v>
      </c>
      <c r="D53" s="193" t="s">
        <v>787</v>
      </c>
      <c r="E53" s="221">
        <v>727</v>
      </c>
      <c r="F53" s="207">
        <f t="shared" ref="F53" si="56">H53+J53+R53</f>
        <v>0.118647024</v>
      </c>
      <c r="G53" s="268">
        <v>6.0999999999999999E-2</v>
      </c>
      <c r="H53" s="211">
        <f t="shared" ref="H53" si="57">G53*$P$8/1000</f>
        <v>0.1158207</v>
      </c>
      <c r="I53" s="269">
        <v>1.1999999999999999E-3</v>
      </c>
      <c r="J53" s="211">
        <f t="shared" ref="J53" si="58">I53*$P$9/1000</f>
        <v>2.8263239999999994E-3</v>
      </c>
      <c r="K53" s="23"/>
      <c r="L53" s="23"/>
      <c r="M53" s="23"/>
      <c r="N53" s="73"/>
      <c r="O53" s="45">
        <f t="shared" si="0"/>
        <v>0</v>
      </c>
      <c r="P53" s="211">
        <f t="shared" ref="P53" si="59">E53*F53</f>
        <v>86.256386448000001</v>
      </c>
      <c r="Q53" s="211">
        <f t="shared" ref="Q53" si="60">SUM(O53:O56)</f>
        <v>0</v>
      </c>
      <c r="R53" s="211">
        <f t="shared" ref="R53" si="61">Q53*1.02*1.05*$R$14</f>
        <v>0</v>
      </c>
      <c r="S53" s="205">
        <f t="shared" ref="S53" si="62">F53*$S$17</f>
        <v>0.15063494764893245</v>
      </c>
      <c r="T53" s="205">
        <f t="shared" ref="T53" si="63">E53*S53</f>
        <v>109.51160694077389</v>
      </c>
    </row>
    <row r="54" spans="1:20" ht="12.75" customHeight="1" x14ac:dyDescent="0.2">
      <c r="A54" s="215"/>
      <c r="B54" s="236"/>
      <c r="C54" s="236"/>
      <c r="D54" s="193"/>
      <c r="E54" s="221"/>
      <c r="F54" s="208"/>
      <c r="G54" s="268"/>
      <c r="H54" s="212"/>
      <c r="I54" s="269"/>
      <c r="J54" s="212"/>
      <c r="K54" s="23"/>
      <c r="L54" s="23"/>
      <c r="M54" s="23"/>
      <c r="N54" s="73"/>
      <c r="O54" s="45">
        <f t="shared" si="0"/>
        <v>0</v>
      </c>
      <c r="P54" s="212"/>
      <c r="Q54" s="212"/>
      <c r="R54" s="212"/>
      <c r="S54" s="205"/>
      <c r="T54" s="205"/>
    </row>
    <row r="55" spans="1:20" ht="12.75" customHeight="1" x14ac:dyDescent="0.2">
      <c r="A55" s="215"/>
      <c r="B55" s="236"/>
      <c r="C55" s="236"/>
      <c r="D55" s="193"/>
      <c r="E55" s="221"/>
      <c r="F55" s="208"/>
      <c r="G55" s="268"/>
      <c r="H55" s="212"/>
      <c r="I55" s="269"/>
      <c r="J55" s="212"/>
      <c r="K55" s="23"/>
      <c r="L55" s="23"/>
      <c r="M55" s="23"/>
      <c r="N55" s="73"/>
      <c r="O55" s="45">
        <f t="shared" si="0"/>
        <v>0</v>
      </c>
      <c r="P55" s="212"/>
      <c r="Q55" s="212"/>
      <c r="R55" s="212"/>
      <c r="S55" s="205"/>
      <c r="T55" s="205"/>
    </row>
    <row r="56" spans="1:20" ht="12.75" customHeight="1" x14ac:dyDescent="0.2">
      <c r="A56" s="216"/>
      <c r="B56" s="237"/>
      <c r="C56" s="237"/>
      <c r="D56" s="193"/>
      <c r="E56" s="221"/>
      <c r="F56" s="209"/>
      <c r="G56" s="268"/>
      <c r="H56" s="213"/>
      <c r="I56" s="269"/>
      <c r="J56" s="213"/>
      <c r="K56" s="23"/>
      <c r="L56" s="23"/>
      <c r="M56" s="23"/>
      <c r="N56" s="73"/>
      <c r="O56" s="45">
        <f t="shared" si="0"/>
        <v>0</v>
      </c>
      <c r="P56" s="213"/>
      <c r="Q56" s="213"/>
      <c r="R56" s="213"/>
      <c r="S56" s="205"/>
      <c r="T56" s="205"/>
    </row>
    <row r="57" spans="1:20" ht="12.75" customHeight="1" x14ac:dyDescent="0.2">
      <c r="A57" s="214">
        <v>9</v>
      </c>
      <c r="B57" s="235" t="s">
        <v>74</v>
      </c>
      <c r="C57" s="217" t="s">
        <v>796</v>
      </c>
      <c r="D57" s="193" t="s">
        <v>787</v>
      </c>
      <c r="E57" s="221">
        <v>4222.76</v>
      </c>
      <c r="F57" s="207">
        <f t="shared" ref="F57" si="64">H57+J57+R57</f>
        <v>0.74049300000000007</v>
      </c>
      <c r="G57" s="250">
        <v>0.39</v>
      </c>
      <c r="H57" s="205">
        <f t="shared" ref="H57" si="65">G57*$P$8/1000</f>
        <v>0.74049300000000007</v>
      </c>
      <c r="I57" s="268"/>
      <c r="J57" s="211">
        <f t="shared" ref="J57" si="66">I57*$P$9/1000</f>
        <v>0</v>
      </c>
      <c r="K57" s="23"/>
      <c r="L57" s="23"/>
      <c r="M57" s="23"/>
      <c r="N57" s="73"/>
      <c r="O57" s="45">
        <f t="shared" si="0"/>
        <v>0</v>
      </c>
      <c r="P57" s="211">
        <f t="shared" ref="P57" si="67">E57*F57</f>
        <v>3126.9242206800004</v>
      </c>
      <c r="Q57" s="211">
        <f t="shared" ref="Q57" si="68">SUM(O57:O60)</f>
        <v>0</v>
      </c>
      <c r="R57" s="211">
        <f t="shared" ref="R57" si="69">Q57*1.02*1.05*$R$14</f>
        <v>0</v>
      </c>
      <c r="S57" s="205">
        <f t="shared" ref="S57" si="70">F57*$S$17</f>
        <v>0.94013419408986565</v>
      </c>
      <c r="T57" s="205">
        <f t="shared" ref="T57" si="71">E57*S57</f>
        <v>3969.9610694349212</v>
      </c>
    </row>
    <row r="58" spans="1:20" ht="12.75" customHeight="1" x14ac:dyDescent="0.2">
      <c r="A58" s="215"/>
      <c r="B58" s="236"/>
      <c r="C58" s="218"/>
      <c r="D58" s="193"/>
      <c r="E58" s="221"/>
      <c r="F58" s="208"/>
      <c r="G58" s="251"/>
      <c r="H58" s="205"/>
      <c r="I58" s="268"/>
      <c r="J58" s="212"/>
      <c r="K58" s="23"/>
      <c r="L58" s="23"/>
      <c r="M58" s="23"/>
      <c r="N58" s="73"/>
      <c r="O58" s="45">
        <f t="shared" si="0"/>
        <v>0</v>
      </c>
      <c r="P58" s="212"/>
      <c r="Q58" s="212"/>
      <c r="R58" s="212"/>
      <c r="S58" s="205"/>
      <c r="T58" s="205"/>
    </row>
    <row r="59" spans="1:20" ht="12.75" customHeight="1" x14ac:dyDescent="0.2">
      <c r="A59" s="215"/>
      <c r="B59" s="236"/>
      <c r="C59" s="218"/>
      <c r="D59" s="193"/>
      <c r="E59" s="221"/>
      <c r="F59" s="208"/>
      <c r="G59" s="251"/>
      <c r="H59" s="205"/>
      <c r="I59" s="268"/>
      <c r="J59" s="212"/>
      <c r="K59" s="23"/>
      <c r="L59" s="23"/>
      <c r="M59" s="23"/>
      <c r="N59" s="73"/>
      <c r="O59" s="45">
        <f t="shared" si="0"/>
        <v>0</v>
      </c>
      <c r="P59" s="212"/>
      <c r="Q59" s="212"/>
      <c r="R59" s="212"/>
      <c r="S59" s="205"/>
      <c r="T59" s="205"/>
    </row>
    <row r="60" spans="1:20" ht="12.75" customHeight="1" x14ac:dyDescent="0.2">
      <c r="A60" s="216"/>
      <c r="B60" s="237"/>
      <c r="C60" s="219"/>
      <c r="D60" s="193"/>
      <c r="E60" s="221"/>
      <c r="F60" s="209"/>
      <c r="G60" s="252"/>
      <c r="H60" s="205"/>
      <c r="I60" s="268"/>
      <c r="J60" s="213"/>
      <c r="K60" s="23"/>
      <c r="L60" s="23"/>
      <c r="M60" s="23"/>
      <c r="N60" s="73"/>
      <c r="O60" s="45">
        <f t="shared" si="0"/>
        <v>0</v>
      </c>
      <c r="P60" s="213"/>
      <c r="Q60" s="213"/>
      <c r="R60" s="213"/>
      <c r="S60" s="205"/>
      <c r="T60" s="205"/>
    </row>
    <row r="61" spans="1:20" ht="12.75" customHeight="1" x14ac:dyDescent="0.2">
      <c r="A61" s="214">
        <v>10</v>
      </c>
      <c r="B61" s="262" t="s">
        <v>72</v>
      </c>
      <c r="C61" s="453" t="s">
        <v>798</v>
      </c>
      <c r="D61" s="193" t="s">
        <v>787</v>
      </c>
      <c r="E61" s="243">
        <v>425</v>
      </c>
      <c r="F61" s="207">
        <f t="shared" ref="F61" si="72">H61+J61+R61</f>
        <v>0.26581800000000005</v>
      </c>
      <c r="G61" s="250">
        <v>0.14000000000000001</v>
      </c>
      <c r="H61" s="211">
        <f t="shared" ref="H61" si="73">G61*$P$8/1000</f>
        <v>0.26581800000000005</v>
      </c>
      <c r="I61" s="225"/>
      <c r="J61" s="211">
        <f t="shared" ref="J61" si="74">I61*$P$9/1000</f>
        <v>0</v>
      </c>
      <c r="K61" s="23"/>
      <c r="L61" s="23"/>
      <c r="M61" s="23"/>
      <c r="N61" s="75"/>
      <c r="O61" s="45">
        <f t="shared" si="0"/>
        <v>0</v>
      </c>
      <c r="P61" s="211">
        <f t="shared" ref="P61" si="75">E61*F61</f>
        <v>112.97265000000003</v>
      </c>
      <c r="Q61" s="211">
        <f t="shared" ref="Q61" si="76">SUM(O61:O64)</f>
        <v>0</v>
      </c>
      <c r="R61" s="211">
        <f t="shared" ref="R61" si="77">Q61*1.02*1.05*$R$14</f>
        <v>0</v>
      </c>
      <c r="S61" s="205">
        <f t="shared" ref="S61" si="78">F61*$S$17</f>
        <v>0.33748406967328515</v>
      </c>
      <c r="T61" s="205">
        <f t="shared" ref="T61" si="79">E61*S61</f>
        <v>143.43072961114618</v>
      </c>
    </row>
    <row r="62" spans="1:20" ht="12.75" customHeight="1" x14ac:dyDescent="0.2">
      <c r="A62" s="215"/>
      <c r="B62" s="263"/>
      <c r="C62" s="454"/>
      <c r="D62" s="193"/>
      <c r="E62" s="244"/>
      <c r="F62" s="208"/>
      <c r="G62" s="251"/>
      <c r="H62" s="212"/>
      <c r="I62" s="225"/>
      <c r="J62" s="212"/>
      <c r="K62" s="23"/>
      <c r="L62" s="23"/>
      <c r="M62" s="23"/>
      <c r="N62" s="75"/>
      <c r="O62" s="45">
        <f t="shared" si="0"/>
        <v>0</v>
      </c>
      <c r="P62" s="212"/>
      <c r="Q62" s="212"/>
      <c r="R62" s="212"/>
      <c r="S62" s="205"/>
      <c r="T62" s="205"/>
    </row>
    <row r="63" spans="1:20" ht="12.75" customHeight="1" x14ac:dyDescent="0.2">
      <c r="A63" s="215"/>
      <c r="B63" s="263"/>
      <c r="C63" s="454"/>
      <c r="D63" s="193"/>
      <c r="E63" s="244"/>
      <c r="F63" s="208"/>
      <c r="G63" s="251"/>
      <c r="H63" s="212"/>
      <c r="I63" s="225"/>
      <c r="J63" s="212"/>
      <c r="K63" s="23"/>
      <c r="L63" s="23"/>
      <c r="M63" s="23"/>
      <c r="N63" s="75"/>
      <c r="O63" s="45">
        <f t="shared" si="0"/>
        <v>0</v>
      </c>
      <c r="P63" s="212"/>
      <c r="Q63" s="212"/>
      <c r="R63" s="212"/>
      <c r="S63" s="205"/>
      <c r="T63" s="205"/>
    </row>
    <row r="64" spans="1:20" ht="12.75" customHeight="1" x14ac:dyDescent="0.2">
      <c r="A64" s="216"/>
      <c r="B64" s="264"/>
      <c r="C64" s="455"/>
      <c r="D64" s="193"/>
      <c r="E64" s="245"/>
      <c r="F64" s="209"/>
      <c r="G64" s="252"/>
      <c r="H64" s="213"/>
      <c r="I64" s="225"/>
      <c r="J64" s="213"/>
      <c r="K64" s="23"/>
      <c r="L64" s="23"/>
      <c r="M64" s="23"/>
      <c r="N64" s="73"/>
      <c r="O64" s="45">
        <f t="shared" si="0"/>
        <v>0</v>
      </c>
      <c r="P64" s="213"/>
      <c r="Q64" s="213"/>
      <c r="R64" s="213"/>
      <c r="S64" s="205"/>
      <c r="T64" s="205"/>
    </row>
    <row r="65" spans="1:20" ht="12.75" customHeight="1" x14ac:dyDescent="0.2">
      <c r="A65" s="214">
        <v>11</v>
      </c>
      <c r="B65" s="220" t="s">
        <v>76</v>
      </c>
      <c r="C65" s="194" t="s">
        <v>799</v>
      </c>
      <c r="D65" s="193" t="s">
        <v>787</v>
      </c>
      <c r="E65" s="221">
        <v>696.72</v>
      </c>
      <c r="F65" s="207">
        <f t="shared" ref="F65" si="80">H65+J65+R65</f>
        <v>0.56961000000000006</v>
      </c>
      <c r="G65" s="225">
        <v>0.3</v>
      </c>
      <c r="H65" s="205">
        <f t="shared" ref="H65" si="81">G65*$P$8/1000</f>
        <v>0.56961000000000006</v>
      </c>
      <c r="I65" s="225"/>
      <c r="J65" s="211">
        <f t="shared" ref="J65" si="82">I65*$P$9/1000</f>
        <v>0</v>
      </c>
      <c r="K65" s="23"/>
      <c r="L65" s="23"/>
      <c r="M65" s="23"/>
      <c r="N65" s="73"/>
      <c r="O65" s="45">
        <f t="shared" si="0"/>
        <v>0</v>
      </c>
      <c r="P65" s="211">
        <f t="shared" ref="P65" si="83">E65*F65</f>
        <v>396.85867920000004</v>
      </c>
      <c r="Q65" s="211">
        <f t="shared" ref="Q65" si="84">SUM(O65:O68)</f>
        <v>0</v>
      </c>
      <c r="R65" s="211">
        <f t="shared" ref="R65" si="85">Q65*1.02*1.05*$R$14</f>
        <v>0</v>
      </c>
      <c r="S65" s="205">
        <f t="shared" ref="S65" si="86">F65*$S$17</f>
        <v>0.72318014929989671</v>
      </c>
      <c r="T65" s="205">
        <f t="shared" ref="T65" si="87">E65*S65</f>
        <v>503.85407362022409</v>
      </c>
    </row>
    <row r="66" spans="1:20" ht="12.75" customHeight="1" x14ac:dyDescent="0.2">
      <c r="A66" s="215"/>
      <c r="B66" s="220"/>
      <c r="C66" s="194"/>
      <c r="D66" s="193"/>
      <c r="E66" s="221"/>
      <c r="F66" s="208"/>
      <c r="G66" s="225"/>
      <c r="H66" s="205"/>
      <c r="I66" s="225"/>
      <c r="J66" s="212"/>
      <c r="K66" s="23"/>
      <c r="L66" s="23"/>
      <c r="M66" s="23"/>
      <c r="N66" s="73"/>
      <c r="O66" s="45">
        <f t="shared" si="0"/>
        <v>0</v>
      </c>
      <c r="P66" s="212"/>
      <c r="Q66" s="212"/>
      <c r="R66" s="212"/>
      <c r="S66" s="205"/>
      <c r="T66" s="205"/>
    </row>
    <row r="67" spans="1:20" ht="12.75" customHeight="1" x14ac:dyDescent="0.2">
      <c r="A67" s="215"/>
      <c r="B67" s="220"/>
      <c r="C67" s="194"/>
      <c r="D67" s="193"/>
      <c r="E67" s="221"/>
      <c r="F67" s="208"/>
      <c r="G67" s="225"/>
      <c r="H67" s="205"/>
      <c r="I67" s="225"/>
      <c r="J67" s="212"/>
      <c r="K67" s="23"/>
      <c r="L67" s="23"/>
      <c r="M67" s="23"/>
      <c r="N67" s="73"/>
      <c r="O67" s="45">
        <f t="shared" si="0"/>
        <v>0</v>
      </c>
      <c r="P67" s="212"/>
      <c r="Q67" s="212"/>
      <c r="R67" s="212"/>
      <c r="S67" s="205"/>
      <c r="T67" s="205"/>
    </row>
    <row r="68" spans="1:20" ht="12.75" customHeight="1" x14ac:dyDescent="0.2">
      <c r="A68" s="216"/>
      <c r="B68" s="220"/>
      <c r="C68" s="194"/>
      <c r="D68" s="193"/>
      <c r="E68" s="221"/>
      <c r="F68" s="209"/>
      <c r="G68" s="225"/>
      <c r="H68" s="205"/>
      <c r="I68" s="225"/>
      <c r="J68" s="213"/>
      <c r="K68" s="23"/>
      <c r="L68" s="23"/>
      <c r="M68" s="23"/>
      <c r="N68" s="73"/>
      <c r="O68" s="45">
        <f t="shared" si="0"/>
        <v>0</v>
      </c>
      <c r="P68" s="213"/>
      <c r="Q68" s="213"/>
      <c r="R68" s="213"/>
      <c r="S68" s="205"/>
      <c r="T68" s="205"/>
    </row>
    <row r="69" spans="1:20" ht="12.75" customHeight="1" x14ac:dyDescent="0.2">
      <c r="A69" s="214">
        <v>12</v>
      </c>
      <c r="B69" s="533" t="s">
        <v>634</v>
      </c>
      <c r="C69" s="194" t="s">
        <v>800</v>
      </c>
      <c r="D69" s="193" t="s">
        <v>787</v>
      </c>
      <c r="E69" s="221">
        <v>696.72</v>
      </c>
      <c r="F69" s="207">
        <f t="shared" ref="F69" si="88">H69+J69+R69</f>
        <v>0.17512248599999999</v>
      </c>
      <c r="G69" s="225">
        <v>0.09</v>
      </c>
      <c r="H69" s="205">
        <f t="shared" ref="H69" si="89">G69*$P$8/1000</f>
        <v>0.17088300000000001</v>
      </c>
      <c r="I69" s="269">
        <v>1.8E-3</v>
      </c>
      <c r="J69" s="211">
        <f t="shared" ref="J69" si="90">I69*$P$9/1000</f>
        <v>4.2394859999999998E-3</v>
      </c>
      <c r="K69" s="23"/>
      <c r="L69" s="23"/>
      <c r="M69" s="23"/>
      <c r="N69" s="73"/>
      <c r="O69" s="45">
        <f t="shared" si="0"/>
        <v>0</v>
      </c>
      <c r="P69" s="211">
        <f t="shared" ref="P69" si="91">E69*F69</f>
        <v>122.01133844592</v>
      </c>
      <c r="Q69" s="211">
        <f t="shared" ref="Q69" si="92">SUM(O69:O72)</f>
        <v>0</v>
      </c>
      <c r="R69" s="211">
        <f t="shared" ref="R69" si="93">Q69*1.02*1.05*$R$14</f>
        <v>0</v>
      </c>
      <c r="S69" s="205">
        <f t="shared" ref="S69" si="94">F69*$S$17</f>
        <v>0.22233652072689919</v>
      </c>
      <c r="T69" s="205">
        <f t="shared" ref="T69" si="95">E69*S69</f>
        <v>154.90630072084522</v>
      </c>
    </row>
    <row r="70" spans="1:20" ht="12.75" customHeight="1" x14ac:dyDescent="0.2">
      <c r="A70" s="215"/>
      <c r="B70" s="533"/>
      <c r="C70" s="194"/>
      <c r="D70" s="193"/>
      <c r="E70" s="221"/>
      <c r="F70" s="208"/>
      <c r="G70" s="225"/>
      <c r="H70" s="205"/>
      <c r="I70" s="269"/>
      <c r="J70" s="212"/>
      <c r="K70" s="23"/>
      <c r="L70" s="23"/>
      <c r="M70" s="23"/>
      <c r="N70" s="73"/>
      <c r="O70" s="45">
        <f t="shared" si="0"/>
        <v>0</v>
      </c>
      <c r="P70" s="212"/>
      <c r="Q70" s="212"/>
      <c r="R70" s="212"/>
      <c r="S70" s="205"/>
      <c r="T70" s="205"/>
    </row>
    <row r="71" spans="1:20" ht="12.75" customHeight="1" x14ac:dyDescent="0.2">
      <c r="A71" s="215"/>
      <c r="B71" s="533"/>
      <c r="C71" s="194"/>
      <c r="D71" s="193"/>
      <c r="E71" s="221"/>
      <c r="F71" s="208"/>
      <c r="G71" s="225"/>
      <c r="H71" s="205"/>
      <c r="I71" s="269"/>
      <c r="J71" s="212"/>
      <c r="K71" s="23"/>
      <c r="L71" s="23"/>
      <c r="M71" s="23"/>
      <c r="N71" s="73"/>
      <c r="O71" s="45">
        <f t="shared" si="0"/>
        <v>0</v>
      </c>
      <c r="P71" s="212"/>
      <c r="Q71" s="212"/>
      <c r="R71" s="212"/>
      <c r="S71" s="205"/>
      <c r="T71" s="205"/>
    </row>
    <row r="72" spans="1:20" ht="12.75" customHeight="1" x14ac:dyDescent="0.2">
      <c r="A72" s="216"/>
      <c r="B72" s="533"/>
      <c r="C72" s="194"/>
      <c r="D72" s="193"/>
      <c r="E72" s="221"/>
      <c r="F72" s="209"/>
      <c r="G72" s="225"/>
      <c r="H72" s="205"/>
      <c r="I72" s="269"/>
      <c r="J72" s="213"/>
      <c r="K72" s="23"/>
      <c r="L72" s="23"/>
      <c r="M72" s="23"/>
      <c r="N72" s="73"/>
      <c r="O72" s="45">
        <f t="shared" si="0"/>
        <v>0</v>
      </c>
      <c r="P72" s="213"/>
      <c r="Q72" s="213"/>
      <c r="R72" s="213"/>
      <c r="S72" s="205"/>
      <c r="T72" s="205"/>
    </row>
    <row r="73" spans="1:20" ht="12.75" customHeight="1" x14ac:dyDescent="0.2">
      <c r="A73" s="214">
        <v>13</v>
      </c>
      <c r="B73" s="262" t="s">
        <v>694</v>
      </c>
      <c r="C73" s="235" t="s">
        <v>801</v>
      </c>
      <c r="D73" s="193" t="s">
        <v>787</v>
      </c>
      <c r="E73" s="243">
        <v>1442.05</v>
      </c>
      <c r="F73" s="207">
        <f t="shared" ref="F73" si="96">H73+J73+R73</f>
        <v>4.2151140000000004E-2</v>
      </c>
      <c r="G73" s="250">
        <v>2.2200000000000001E-2</v>
      </c>
      <c r="H73" s="211">
        <f t="shared" ref="H73" si="97">G73*$P$8/1000</f>
        <v>4.2151140000000004E-2</v>
      </c>
      <c r="I73" s="225"/>
      <c r="J73" s="211">
        <f t="shared" ref="J73" si="98">I73*$P$9/1000</f>
        <v>0</v>
      </c>
      <c r="K73" s="23"/>
      <c r="L73" s="23"/>
      <c r="M73" s="23"/>
      <c r="N73" s="75"/>
      <c r="O73" s="45">
        <f t="shared" si="0"/>
        <v>0</v>
      </c>
      <c r="P73" s="211">
        <f t="shared" ref="P73" si="99">E73*F73</f>
        <v>60.784051437000002</v>
      </c>
      <c r="Q73" s="211">
        <f t="shared" ref="Q73" si="100">SUM(O73:O76)</f>
        <v>0</v>
      </c>
      <c r="R73" s="211">
        <f t="shared" ref="R73" si="101">Q73*1.02*1.05*$R$14</f>
        <v>0</v>
      </c>
      <c r="S73" s="205">
        <f t="shared" ref="S73" si="102">F73*$S$17</f>
        <v>5.3515331048192352E-2</v>
      </c>
      <c r="T73" s="205">
        <f t="shared" ref="T73" si="103">E73*S73</f>
        <v>77.171783138045782</v>
      </c>
    </row>
    <row r="74" spans="1:20" ht="12.75" customHeight="1" x14ac:dyDescent="0.2">
      <c r="A74" s="215"/>
      <c r="B74" s="263"/>
      <c r="C74" s="236"/>
      <c r="D74" s="193"/>
      <c r="E74" s="244"/>
      <c r="F74" s="208"/>
      <c r="G74" s="251"/>
      <c r="H74" s="212"/>
      <c r="I74" s="225"/>
      <c r="J74" s="212"/>
      <c r="K74" s="23"/>
      <c r="L74" s="23"/>
      <c r="M74" s="23"/>
      <c r="N74" s="75"/>
      <c r="O74" s="45">
        <f t="shared" si="0"/>
        <v>0</v>
      </c>
      <c r="P74" s="212"/>
      <c r="Q74" s="212"/>
      <c r="R74" s="212"/>
      <c r="S74" s="205"/>
      <c r="T74" s="205"/>
    </row>
    <row r="75" spans="1:20" ht="12.75" customHeight="1" x14ac:dyDescent="0.2">
      <c r="A75" s="215"/>
      <c r="B75" s="263"/>
      <c r="C75" s="236"/>
      <c r="D75" s="193"/>
      <c r="E75" s="244"/>
      <c r="F75" s="208"/>
      <c r="G75" s="251"/>
      <c r="H75" s="212"/>
      <c r="I75" s="225"/>
      <c r="J75" s="212"/>
      <c r="K75" s="23"/>
      <c r="L75" s="23"/>
      <c r="M75" s="23"/>
      <c r="N75" s="75"/>
      <c r="O75" s="45">
        <f t="shared" si="0"/>
        <v>0</v>
      </c>
      <c r="P75" s="212"/>
      <c r="Q75" s="212"/>
      <c r="R75" s="212"/>
      <c r="S75" s="205"/>
      <c r="T75" s="205"/>
    </row>
    <row r="76" spans="1:20" ht="12.75" customHeight="1" x14ac:dyDescent="0.2">
      <c r="A76" s="216"/>
      <c r="B76" s="264"/>
      <c r="C76" s="237"/>
      <c r="D76" s="193"/>
      <c r="E76" s="245"/>
      <c r="F76" s="209"/>
      <c r="G76" s="252"/>
      <c r="H76" s="213"/>
      <c r="I76" s="225"/>
      <c r="J76" s="213"/>
      <c r="K76" s="23"/>
      <c r="L76" s="23"/>
      <c r="M76" s="23"/>
      <c r="N76" s="73"/>
      <c r="O76" s="45">
        <f t="shared" si="0"/>
        <v>0</v>
      </c>
      <c r="P76" s="213"/>
      <c r="Q76" s="213"/>
      <c r="R76" s="213"/>
      <c r="S76" s="205"/>
      <c r="T76" s="205"/>
    </row>
    <row r="77" spans="1:20" ht="12.75" customHeight="1" x14ac:dyDescent="0.2">
      <c r="A77" s="214">
        <v>14</v>
      </c>
      <c r="B77" s="220" t="s">
        <v>74</v>
      </c>
      <c r="C77" s="220" t="s">
        <v>802</v>
      </c>
      <c r="D77" s="193" t="s">
        <v>787</v>
      </c>
      <c r="E77" s="221">
        <v>325.60000000000002</v>
      </c>
      <c r="F77" s="207">
        <f t="shared" ref="F77" si="104">H77+J77+R77</f>
        <v>0.74049300000000007</v>
      </c>
      <c r="G77" s="225">
        <v>0.39</v>
      </c>
      <c r="H77" s="205">
        <f t="shared" ref="H77" si="105">G77*$P$8/1000</f>
        <v>0.74049300000000007</v>
      </c>
      <c r="I77" s="268"/>
      <c r="J77" s="211">
        <f t="shared" ref="J77" si="106">I77*$P$9/1000</f>
        <v>0</v>
      </c>
      <c r="K77" s="23"/>
      <c r="L77" s="23"/>
      <c r="M77" s="23"/>
      <c r="N77" s="73"/>
      <c r="O77" s="45">
        <f t="shared" si="0"/>
        <v>0</v>
      </c>
      <c r="P77" s="211">
        <f t="shared" ref="P77" si="107">E77*F77</f>
        <v>241.10452080000005</v>
      </c>
      <c r="Q77" s="211">
        <f t="shared" ref="Q77" si="108">SUM(O77:O80)</f>
        <v>0</v>
      </c>
      <c r="R77" s="211">
        <f t="shared" ref="R77" si="109">Q77*1.02*1.05*$R$14</f>
        <v>0</v>
      </c>
      <c r="S77" s="205">
        <f t="shared" ref="S77" si="110">F77*$S$17</f>
        <v>0.94013419408986565</v>
      </c>
      <c r="T77" s="205">
        <f t="shared" ref="T77" si="111">E77*S77</f>
        <v>306.10769359566029</v>
      </c>
    </row>
    <row r="78" spans="1:20" ht="12.75" customHeight="1" x14ac:dyDescent="0.2">
      <c r="A78" s="215"/>
      <c r="B78" s="220"/>
      <c r="C78" s="220"/>
      <c r="D78" s="193"/>
      <c r="E78" s="221"/>
      <c r="F78" s="208"/>
      <c r="G78" s="225"/>
      <c r="H78" s="205"/>
      <c r="I78" s="268"/>
      <c r="J78" s="212"/>
      <c r="K78" s="23"/>
      <c r="L78" s="23"/>
      <c r="M78" s="23"/>
      <c r="N78" s="73"/>
      <c r="O78" s="45">
        <f t="shared" si="0"/>
        <v>0</v>
      </c>
      <c r="P78" s="212"/>
      <c r="Q78" s="212"/>
      <c r="R78" s="212"/>
      <c r="S78" s="205"/>
      <c r="T78" s="205"/>
    </row>
    <row r="79" spans="1:20" ht="12.75" customHeight="1" x14ac:dyDescent="0.2">
      <c r="A79" s="215"/>
      <c r="B79" s="220"/>
      <c r="C79" s="220"/>
      <c r="D79" s="193"/>
      <c r="E79" s="221"/>
      <c r="F79" s="208"/>
      <c r="G79" s="225"/>
      <c r="H79" s="205"/>
      <c r="I79" s="268"/>
      <c r="J79" s="212"/>
      <c r="K79" s="23"/>
      <c r="L79" s="23"/>
      <c r="M79" s="23"/>
      <c r="N79" s="73"/>
      <c r="O79" s="45">
        <f t="shared" si="0"/>
        <v>0</v>
      </c>
      <c r="P79" s="212"/>
      <c r="Q79" s="212"/>
      <c r="R79" s="212"/>
      <c r="S79" s="205"/>
      <c r="T79" s="205"/>
    </row>
    <row r="80" spans="1:20" ht="12.75" customHeight="1" x14ac:dyDescent="0.2">
      <c r="A80" s="216"/>
      <c r="B80" s="220"/>
      <c r="C80" s="220"/>
      <c r="D80" s="193"/>
      <c r="E80" s="221"/>
      <c r="F80" s="209"/>
      <c r="G80" s="225"/>
      <c r="H80" s="205"/>
      <c r="I80" s="268"/>
      <c r="J80" s="213"/>
      <c r="K80" s="23"/>
      <c r="L80" s="23"/>
      <c r="M80" s="23"/>
      <c r="N80" s="73"/>
      <c r="O80" s="45">
        <f t="shared" si="0"/>
        <v>0</v>
      </c>
      <c r="P80" s="213"/>
      <c r="Q80" s="213"/>
      <c r="R80" s="213"/>
      <c r="S80" s="205"/>
      <c r="T80" s="205"/>
    </row>
    <row r="81" spans="1:20" ht="12.75" customHeight="1" x14ac:dyDescent="0.2">
      <c r="A81" s="214">
        <v>15</v>
      </c>
      <c r="B81" s="220" t="s">
        <v>45</v>
      </c>
      <c r="C81" s="220" t="s">
        <v>803</v>
      </c>
      <c r="D81" s="193" t="s">
        <v>787</v>
      </c>
      <c r="E81" s="207">
        <v>171.5</v>
      </c>
      <c r="F81" s="207">
        <f t="shared" ref="F81" si="112">H81+J81+R81</f>
        <v>0.40497414000000004</v>
      </c>
      <c r="G81" s="268">
        <v>0.186</v>
      </c>
      <c r="H81" s="211">
        <f t="shared" ref="H81" si="113">G81*$P$8/1000</f>
        <v>0.35315820000000003</v>
      </c>
      <c r="I81" s="225">
        <v>2.1999999999999999E-2</v>
      </c>
      <c r="J81" s="211">
        <f t="shared" ref="J81" si="114">I81*$P$9/1000</f>
        <v>5.1815939999999998E-2</v>
      </c>
      <c r="K81" s="23"/>
      <c r="L81" s="23"/>
      <c r="M81" s="23"/>
      <c r="N81" s="73"/>
      <c r="O81" s="45">
        <f t="shared" ref="O81:O184" si="115">M81*N81</f>
        <v>0</v>
      </c>
      <c r="P81" s="211">
        <f t="shared" ref="P81" si="116">E81*F81</f>
        <v>69.453065010000003</v>
      </c>
      <c r="Q81" s="211">
        <f t="shared" ref="Q81" si="117">SUM(O81:O84)</f>
        <v>0</v>
      </c>
      <c r="R81" s="211">
        <f t="shared" ref="R81" si="118">Q81*1.02*1.05*$R$14</f>
        <v>0</v>
      </c>
      <c r="S81" s="205">
        <f t="shared" ref="S81" si="119">F81*$S$17</f>
        <v>0.51415750957286077</v>
      </c>
      <c r="T81" s="205">
        <f t="shared" ref="T81" si="120">E81*S81</f>
        <v>88.178012891745624</v>
      </c>
    </row>
    <row r="82" spans="1:20" ht="12.75" customHeight="1" x14ac:dyDescent="0.2">
      <c r="A82" s="215"/>
      <c r="B82" s="220"/>
      <c r="C82" s="220"/>
      <c r="D82" s="193"/>
      <c r="E82" s="208"/>
      <c r="F82" s="208"/>
      <c r="G82" s="268"/>
      <c r="H82" s="212"/>
      <c r="I82" s="225"/>
      <c r="J82" s="212"/>
      <c r="K82" s="23"/>
      <c r="L82" s="23"/>
      <c r="M82" s="23"/>
      <c r="N82" s="73"/>
      <c r="O82" s="45">
        <f t="shared" si="115"/>
        <v>0</v>
      </c>
      <c r="P82" s="212"/>
      <c r="Q82" s="212"/>
      <c r="R82" s="212"/>
      <c r="S82" s="205"/>
      <c r="T82" s="205"/>
    </row>
    <row r="83" spans="1:20" ht="12.75" customHeight="1" x14ac:dyDescent="0.2">
      <c r="A83" s="215"/>
      <c r="B83" s="220"/>
      <c r="C83" s="220"/>
      <c r="D83" s="193"/>
      <c r="E83" s="208"/>
      <c r="F83" s="208"/>
      <c r="G83" s="268"/>
      <c r="H83" s="212"/>
      <c r="I83" s="225"/>
      <c r="J83" s="212"/>
      <c r="K83" s="23"/>
      <c r="L83" s="23"/>
      <c r="M83" s="23"/>
      <c r="N83" s="73"/>
      <c r="O83" s="45">
        <f t="shared" si="115"/>
        <v>0</v>
      </c>
      <c r="P83" s="212"/>
      <c r="Q83" s="212"/>
      <c r="R83" s="212"/>
      <c r="S83" s="205"/>
      <c r="T83" s="205"/>
    </row>
    <row r="84" spans="1:20" ht="12.75" customHeight="1" x14ac:dyDescent="0.2">
      <c r="A84" s="216"/>
      <c r="B84" s="220"/>
      <c r="C84" s="220"/>
      <c r="D84" s="193"/>
      <c r="E84" s="209"/>
      <c r="F84" s="209"/>
      <c r="G84" s="268"/>
      <c r="H84" s="213"/>
      <c r="I84" s="225"/>
      <c r="J84" s="213"/>
      <c r="K84" s="23"/>
      <c r="L84" s="23"/>
      <c r="M84" s="23"/>
      <c r="N84" s="73"/>
      <c r="O84" s="45">
        <f t="shared" si="115"/>
        <v>0</v>
      </c>
      <c r="P84" s="213"/>
      <c r="Q84" s="213"/>
      <c r="R84" s="213"/>
      <c r="S84" s="205"/>
      <c r="T84" s="205"/>
    </row>
    <row r="85" spans="1:20" ht="12.75" customHeight="1" x14ac:dyDescent="0.2">
      <c r="A85" s="214">
        <v>16</v>
      </c>
      <c r="B85" s="235" t="s">
        <v>70</v>
      </c>
      <c r="C85" s="235" t="s">
        <v>804</v>
      </c>
      <c r="D85" s="193" t="s">
        <v>787</v>
      </c>
      <c r="E85" s="207">
        <v>1803.7</v>
      </c>
      <c r="F85" s="207">
        <f t="shared" ref="F85" si="121">H85+J85+R85</f>
        <v>0.968337</v>
      </c>
      <c r="G85" s="273">
        <v>0.51</v>
      </c>
      <c r="H85" s="211">
        <f t="shared" ref="H85" si="122">G85*$P$8/1000</f>
        <v>0.968337</v>
      </c>
      <c r="I85" s="268"/>
      <c r="J85" s="211">
        <f t="shared" ref="J85" si="123">I85*$P$9/1000</f>
        <v>0</v>
      </c>
      <c r="K85" s="23"/>
      <c r="L85" s="23"/>
      <c r="M85" s="23"/>
      <c r="N85" s="73"/>
      <c r="O85" s="45">
        <f t="shared" si="115"/>
        <v>0</v>
      </c>
      <c r="P85" s="211">
        <f t="shared" ref="P85" si="124">E85*F85</f>
        <v>1746.5894469</v>
      </c>
      <c r="Q85" s="211">
        <f t="shared" ref="Q85" si="125">SUM(O85:O88)</f>
        <v>0</v>
      </c>
      <c r="R85" s="211">
        <f t="shared" ref="R85" si="126">Q85*1.02*1.05*$R$14</f>
        <v>0</v>
      </c>
      <c r="S85" s="205">
        <f t="shared" ref="S85" si="127">F85*$S$17</f>
        <v>1.2294062538098243</v>
      </c>
      <c r="T85" s="205">
        <f t="shared" ref="T85" si="128">E85*S85</f>
        <v>2217.4800599967803</v>
      </c>
    </row>
    <row r="86" spans="1:20" ht="12.75" customHeight="1" x14ac:dyDescent="0.2">
      <c r="A86" s="215"/>
      <c r="B86" s="236"/>
      <c r="C86" s="236"/>
      <c r="D86" s="193"/>
      <c r="E86" s="208"/>
      <c r="F86" s="208"/>
      <c r="G86" s="274"/>
      <c r="H86" s="212"/>
      <c r="I86" s="268"/>
      <c r="J86" s="212"/>
      <c r="K86" s="23"/>
      <c r="L86" s="23"/>
      <c r="M86" s="23"/>
      <c r="N86" s="73"/>
      <c r="O86" s="45">
        <f t="shared" si="115"/>
        <v>0</v>
      </c>
      <c r="P86" s="212"/>
      <c r="Q86" s="212"/>
      <c r="R86" s="212"/>
      <c r="S86" s="205"/>
      <c r="T86" s="205"/>
    </row>
    <row r="87" spans="1:20" ht="12.75" customHeight="1" x14ac:dyDescent="0.2">
      <c r="A87" s="215"/>
      <c r="B87" s="236"/>
      <c r="C87" s="236"/>
      <c r="D87" s="193"/>
      <c r="E87" s="208"/>
      <c r="F87" s="208"/>
      <c r="G87" s="274"/>
      <c r="H87" s="212"/>
      <c r="I87" s="268"/>
      <c r="J87" s="212"/>
      <c r="K87" s="23"/>
      <c r="L87" s="23"/>
      <c r="M87" s="23"/>
      <c r="N87" s="73"/>
      <c r="O87" s="45">
        <f t="shared" si="115"/>
        <v>0</v>
      </c>
      <c r="P87" s="212"/>
      <c r="Q87" s="212"/>
      <c r="R87" s="212"/>
      <c r="S87" s="205"/>
      <c r="T87" s="205"/>
    </row>
    <row r="88" spans="1:20" ht="12.75" customHeight="1" x14ac:dyDescent="0.2">
      <c r="A88" s="216"/>
      <c r="B88" s="237"/>
      <c r="C88" s="237"/>
      <c r="D88" s="193"/>
      <c r="E88" s="208"/>
      <c r="F88" s="209"/>
      <c r="G88" s="275"/>
      <c r="H88" s="212"/>
      <c r="I88" s="246"/>
      <c r="J88" s="213"/>
      <c r="K88" s="27"/>
      <c r="L88" s="27"/>
      <c r="M88" s="27"/>
      <c r="N88" s="72"/>
      <c r="O88" s="45">
        <f t="shared" si="115"/>
        <v>0</v>
      </c>
      <c r="P88" s="213"/>
      <c r="Q88" s="213"/>
      <c r="R88" s="213"/>
      <c r="S88" s="205"/>
      <c r="T88" s="205"/>
    </row>
    <row r="89" spans="1:20" ht="12.75" customHeight="1" x14ac:dyDescent="0.2">
      <c r="A89" s="214">
        <v>17</v>
      </c>
      <c r="B89" s="262" t="s">
        <v>72</v>
      </c>
      <c r="C89" s="453" t="s">
        <v>797</v>
      </c>
      <c r="D89" s="193" t="s">
        <v>787</v>
      </c>
      <c r="E89" s="207">
        <v>325.8</v>
      </c>
      <c r="F89" s="207">
        <f t="shared" ref="F89" si="129">H89+J89+R89</f>
        <v>0.26581800000000005</v>
      </c>
      <c r="G89" s="250">
        <v>0.14000000000000001</v>
      </c>
      <c r="H89" s="211">
        <f t="shared" ref="H89" si="130">G89*$P$8/1000</f>
        <v>0.26581800000000005</v>
      </c>
      <c r="I89" s="276"/>
      <c r="J89" s="211">
        <f t="shared" ref="J89" si="131">I89*$P$9/1000</f>
        <v>0</v>
      </c>
      <c r="K89" s="23"/>
      <c r="L89" s="23"/>
      <c r="M89" s="23"/>
      <c r="N89" s="75"/>
      <c r="O89" s="45">
        <f t="shared" si="115"/>
        <v>0</v>
      </c>
      <c r="P89" s="211">
        <f t="shared" ref="P89" si="132">E89*F89</f>
        <v>86.60350440000002</v>
      </c>
      <c r="Q89" s="211">
        <f t="shared" ref="Q89" si="133">SUM(O89:O92)</f>
        <v>0</v>
      </c>
      <c r="R89" s="211">
        <f t="shared" ref="R89" si="134">Q89*1.02*1.05*$R$14</f>
        <v>0</v>
      </c>
      <c r="S89" s="205">
        <f t="shared" ref="S89" si="135">F89*$S$17</f>
        <v>0.33748406967328515</v>
      </c>
      <c r="T89" s="205">
        <f t="shared" ref="T89" si="136">E89*S89</f>
        <v>109.95230989955631</v>
      </c>
    </row>
    <row r="90" spans="1:20" ht="12.75" customHeight="1" x14ac:dyDescent="0.2">
      <c r="A90" s="215"/>
      <c r="B90" s="263"/>
      <c r="C90" s="454"/>
      <c r="D90" s="193"/>
      <c r="E90" s="208"/>
      <c r="F90" s="208"/>
      <c r="G90" s="251"/>
      <c r="H90" s="212"/>
      <c r="I90" s="276"/>
      <c r="J90" s="212"/>
      <c r="K90" s="23"/>
      <c r="L90" s="23"/>
      <c r="M90" s="23"/>
      <c r="N90" s="75"/>
      <c r="O90" s="45">
        <f t="shared" si="115"/>
        <v>0</v>
      </c>
      <c r="P90" s="212"/>
      <c r="Q90" s="212"/>
      <c r="R90" s="212"/>
      <c r="S90" s="205"/>
      <c r="T90" s="205"/>
    </row>
    <row r="91" spans="1:20" ht="12.75" customHeight="1" x14ac:dyDescent="0.2">
      <c r="A91" s="215"/>
      <c r="B91" s="263"/>
      <c r="C91" s="454"/>
      <c r="D91" s="193"/>
      <c r="E91" s="208"/>
      <c r="F91" s="208"/>
      <c r="G91" s="251"/>
      <c r="H91" s="212"/>
      <c r="I91" s="276"/>
      <c r="J91" s="212"/>
      <c r="K91" s="23"/>
      <c r="L91" s="23"/>
      <c r="M91" s="23"/>
      <c r="N91" s="75"/>
      <c r="O91" s="45">
        <f t="shared" si="115"/>
        <v>0</v>
      </c>
      <c r="P91" s="212"/>
      <c r="Q91" s="212"/>
      <c r="R91" s="212"/>
      <c r="S91" s="205"/>
      <c r="T91" s="205"/>
    </row>
    <row r="92" spans="1:20" ht="12.75" customHeight="1" x14ac:dyDescent="0.2">
      <c r="A92" s="216"/>
      <c r="B92" s="264"/>
      <c r="C92" s="455"/>
      <c r="D92" s="193"/>
      <c r="E92" s="209"/>
      <c r="F92" s="209"/>
      <c r="G92" s="252"/>
      <c r="H92" s="213"/>
      <c r="I92" s="276"/>
      <c r="J92" s="213"/>
      <c r="K92" s="23"/>
      <c r="L92" s="23"/>
      <c r="M92" s="23"/>
      <c r="N92" s="73"/>
      <c r="O92" s="45">
        <f t="shared" si="115"/>
        <v>0</v>
      </c>
      <c r="P92" s="213"/>
      <c r="Q92" s="213"/>
      <c r="R92" s="213"/>
      <c r="S92" s="205"/>
      <c r="T92" s="205"/>
    </row>
    <row r="93" spans="1:20" ht="12.75" customHeight="1" x14ac:dyDescent="0.2">
      <c r="A93" s="214">
        <v>18</v>
      </c>
      <c r="B93" s="220" t="s">
        <v>82</v>
      </c>
      <c r="C93" s="217" t="s">
        <v>805</v>
      </c>
      <c r="D93" s="193" t="s">
        <v>787</v>
      </c>
      <c r="E93" s="207">
        <v>385.5</v>
      </c>
      <c r="F93" s="207">
        <f t="shared" ref="F93" si="137">H93+J93+R93</f>
        <v>1.09852236</v>
      </c>
      <c r="G93" s="225">
        <v>0.45700000000000002</v>
      </c>
      <c r="H93" s="211">
        <f t="shared" ref="H93" si="138">G93*$P$8/1000</f>
        <v>0.86770590000000003</v>
      </c>
      <c r="I93" s="225">
        <v>9.8000000000000004E-2</v>
      </c>
      <c r="J93" s="211">
        <f t="shared" ref="J93" si="139">I93*$P$9/1000</f>
        <v>0.23081646</v>
      </c>
      <c r="K93" s="23"/>
      <c r="L93" s="23"/>
      <c r="M93" s="23"/>
      <c r="N93" s="73"/>
      <c r="O93" s="45">
        <f t="shared" si="115"/>
        <v>0</v>
      </c>
      <c r="P93" s="211">
        <f t="shared" ref="P93" si="140">E93*F93</f>
        <v>423.48036977999999</v>
      </c>
      <c r="Q93" s="211">
        <f t="shared" ref="Q93" si="141">SUM(O93:O96)</f>
        <v>0</v>
      </c>
      <c r="R93" s="211">
        <f t="shared" ref="R93" si="142">Q93*1.02*1.05*$R$14</f>
        <v>0</v>
      </c>
      <c r="S93" s="205">
        <f t="shared" ref="S93" si="143">F93*$S$17</f>
        <v>1.3946903395552654</v>
      </c>
      <c r="T93" s="205">
        <f t="shared" ref="T93" si="144">E93*S93</f>
        <v>537.65312589855478</v>
      </c>
    </row>
    <row r="94" spans="1:20" ht="12.75" customHeight="1" x14ac:dyDescent="0.2">
      <c r="A94" s="215"/>
      <c r="B94" s="220"/>
      <c r="C94" s="218"/>
      <c r="D94" s="193"/>
      <c r="E94" s="208"/>
      <c r="F94" s="208"/>
      <c r="G94" s="225"/>
      <c r="H94" s="212"/>
      <c r="I94" s="225"/>
      <c r="J94" s="212"/>
      <c r="K94" s="23"/>
      <c r="L94" s="23"/>
      <c r="M94" s="23"/>
      <c r="N94" s="73"/>
      <c r="O94" s="45">
        <f t="shared" si="115"/>
        <v>0</v>
      </c>
      <c r="P94" s="212"/>
      <c r="Q94" s="212"/>
      <c r="R94" s="212"/>
      <c r="S94" s="205"/>
      <c r="T94" s="205"/>
    </row>
    <row r="95" spans="1:20" ht="12.75" customHeight="1" x14ac:dyDescent="0.2">
      <c r="A95" s="215"/>
      <c r="B95" s="220"/>
      <c r="C95" s="218"/>
      <c r="D95" s="193"/>
      <c r="E95" s="208"/>
      <c r="F95" s="208"/>
      <c r="G95" s="225"/>
      <c r="H95" s="212"/>
      <c r="I95" s="225"/>
      <c r="J95" s="212"/>
      <c r="K95" s="23"/>
      <c r="L95" s="23"/>
      <c r="M95" s="23"/>
      <c r="N95" s="73"/>
      <c r="O95" s="45">
        <f t="shared" si="115"/>
        <v>0</v>
      </c>
      <c r="P95" s="212"/>
      <c r="Q95" s="212"/>
      <c r="R95" s="212"/>
      <c r="S95" s="205"/>
      <c r="T95" s="205"/>
    </row>
    <row r="96" spans="1:20" ht="12.75" customHeight="1" x14ac:dyDescent="0.2">
      <c r="A96" s="216"/>
      <c r="B96" s="220"/>
      <c r="C96" s="219"/>
      <c r="D96" s="193"/>
      <c r="E96" s="209"/>
      <c r="F96" s="209"/>
      <c r="G96" s="225"/>
      <c r="H96" s="213"/>
      <c r="I96" s="225"/>
      <c r="J96" s="213"/>
      <c r="K96" s="23"/>
      <c r="L96" s="23"/>
      <c r="M96" s="23"/>
      <c r="N96" s="73"/>
      <c r="O96" s="45">
        <f t="shared" si="115"/>
        <v>0</v>
      </c>
      <c r="P96" s="213"/>
      <c r="Q96" s="213"/>
      <c r="R96" s="213"/>
      <c r="S96" s="205"/>
      <c r="T96" s="205"/>
    </row>
    <row r="97" spans="1:20" ht="12.75" customHeight="1" x14ac:dyDescent="0.2">
      <c r="A97" s="214">
        <v>19</v>
      </c>
      <c r="B97" s="220" t="s">
        <v>80</v>
      </c>
      <c r="C97" s="217" t="s">
        <v>806</v>
      </c>
      <c r="D97" s="193" t="s">
        <v>787</v>
      </c>
      <c r="E97" s="207">
        <v>460.5</v>
      </c>
      <c r="F97" s="207">
        <f t="shared" ref="F97" si="145">H97+J97+R97</f>
        <v>1.8959763600000001</v>
      </c>
      <c r="G97" s="225">
        <v>0.877</v>
      </c>
      <c r="H97" s="211">
        <f t="shared" ref="H97" si="146">G97*$P$8/1000</f>
        <v>1.6651599000000001</v>
      </c>
      <c r="I97" s="225">
        <v>9.8000000000000004E-2</v>
      </c>
      <c r="J97" s="211">
        <f t="shared" ref="J97" si="147">I97*$P$9/1000</f>
        <v>0.23081646</v>
      </c>
      <c r="K97" s="23"/>
      <c r="L97" s="23"/>
      <c r="M97" s="23"/>
      <c r="N97" s="73"/>
      <c r="O97" s="45">
        <f t="shared" si="115"/>
        <v>0</v>
      </c>
      <c r="P97" s="211">
        <f t="shared" ref="P97" si="148">E97*F97</f>
        <v>873.09711378000009</v>
      </c>
      <c r="Q97" s="211">
        <f t="shared" ref="Q97" si="149">SUM(O97:O100)</f>
        <v>0</v>
      </c>
      <c r="R97" s="211">
        <f t="shared" ref="R97" si="150">Q97*1.02*1.05*$R$14</f>
        <v>0</v>
      </c>
      <c r="S97" s="205">
        <f t="shared" ref="S97" si="151">F97*$S$17</f>
        <v>2.4071425485751208</v>
      </c>
      <c r="T97" s="205">
        <f t="shared" ref="T97" si="152">E97*S97</f>
        <v>1108.4891436188432</v>
      </c>
    </row>
    <row r="98" spans="1:20" ht="12.75" customHeight="1" x14ac:dyDescent="0.2">
      <c r="A98" s="215"/>
      <c r="B98" s="220"/>
      <c r="C98" s="218"/>
      <c r="D98" s="193"/>
      <c r="E98" s="208"/>
      <c r="F98" s="208"/>
      <c r="G98" s="225"/>
      <c r="H98" s="212"/>
      <c r="I98" s="225"/>
      <c r="J98" s="212"/>
      <c r="K98" s="23"/>
      <c r="L98" s="23"/>
      <c r="M98" s="23"/>
      <c r="N98" s="73"/>
      <c r="O98" s="45">
        <f t="shared" si="115"/>
        <v>0</v>
      </c>
      <c r="P98" s="212"/>
      <c r="Q98" s="212"/>
      <c r="R98" s="212"/>
      <c r="S98" s="205"/>
      <c r="T98" s="205"/>
    </row>
    <row r="99" spans="1:20" ht="12.75" customHeight="1" x14ac:dyDescent="0.2">
      <c r="A99" s="215"/>
      <c r="B99" s="220"/>
      <c r="C99" s="218"/>
      <c r="D99" s="193"/>
      <c r="E99" s="208"/>
      <c r="F99" s="208"/>
      <c r="G99" s="225"/>
      <c r="H99" s="212"/>
      <c r="I99" s="225"/>
      <c r="J99" s="212"/>
      <c r="K99" s="23"/>
      <c r="L99" s="23"/>
      <c r="M99" s="23"/>
      <c r="N99" s="73"/>
      <c r="O99" s="45">
        <f t="shared" si="115"/>
        <v>0</v>
      </c>
      <c r="P99" s="212"/>
      <c r="Q99" s="212"/>
      <c r="R99" s="212"/>
      <c r="S99" s="205"/>
      <c r="T99" s="205"/>
    </row>
    <row r="100" spans="1:20" ht="12.75" customHeight="1" x14ac:dyDescent="0.2">
      <c r="A100" s="216"/>
      <c r="B100" s="220"/>
      <c r="C100" s="219"/>
      <c r="D100" s="193"/>
      <c r="E100" s="209"/>
      <c r="F100" s="209"/>
      <c r="G100" s="225"/>
      <c r="H100" s="213"/>
      <c r="I100" s="225"/>
      <c r="J100" s="213"/>
      <c r="K100" s="23"/>
      <c r="L100" s="23"/>
      <c r="M100" s="23"/>
      <c r="N100" s="73"/>
      <c r="O100" s="45">
        <f t="shared" si="115"/>
        <v>0</v>
      </c>
      <c r="P100" s="213"/>
      <c r="Q100" s="213"/>
      <c r="R100" s="213"/>
      <c r="S100" s="205"/>
      <c r="T100" s="205"/>
    </row>
    <row r="101" spans="1:20" ht="12.75" customHeight="1" x14ac:dyDescent="0.2">
      <c r="A101" s="214">
        <v>20</v>
      </c>
      <c r="B101" s="235" t="s">
        <v>231</v>
      </c>
      <c r="C101" s="235" t="s">
        <v>807</v>
      </c>
      <c r="D101" s="235" t="s">
        <v>792</v>
      </c>
      <c r="E101" s="243">
        <v>96</v>
      </c>
      <c r="F101" s="207">
        <f t="shared" ref="F101" si="153">H101+J101+R101</f>
        <v>0.44342989500000002</v>
      </c>
      <c r="G101" s="250">
        <v>0.223</v>
      </c>
      <c r="H101" s="211">
        <f t="shared" ref="H101" si="154">G101*$P$8/1000</f>
        <v>0.42341010000000001</v>
      </c>
      <c r="I101" s="250">
        <v>8.5000000000000006E-3</v>
      </c>
      <c r="J101" s="211">
        <f t="shared" ref="J101" si="155">I101*$P$9/1000</f>
        <v>2.0019795000000003E-2</v>
      </c>
      <c r="K101" s="23"/>
      <c r="L101" s="23"/>
      <c r="M101" s="23"/>
      <c r="N101" s="75"/>
      <c r="O101" s="45">
        <f t="shared" si="115"/>
        <v>0</v>
      </c>
      <c r="P101" s="211">
        <f t="shared" ref="P101" si="156">E101*F101</f>
        <v>42.569269920000004</v>
      </c>
      <c r="Q101" s="211">
        <f t="shared" ref="Q101" si="157">SUM(O101:O104)</f>
        <v>0</v>
      </c>
      <c r="R101" s="211">
        <f t="shared" ref="R101" si="158">Q101*1.02*1.05*$R$14</f>
        <v>0</v>
      </c>
      <c r="S101" s="205">
        <f t="shared" ref="S101" si="159">F101*$S$17</f>
        <v>0.56298115845953811</v>
      </c>
      <c r="T101" s="205">
        <f t="shared" ref="T101" si="160">E101*S101</f>
        <v>54.046191212115659</v>
      </c>
    </row>
    <row r="102" spans="1:20" ht="12.75" customHeight="1" x14ac:dyDescent="0.2">
      <c r="A102" s="215"/>
      <c r="B102" s="236"/>
      <c r="C102" s="236"/>
      <c r="D102" s="236"/>
      <c r="E102" s="244"/>
      <c r="F102" s="208"/>
      <c r="G102" s="251"/>
      <c r="H102" s="212"/>
      <c r="I102" s="251"/>
      <c r="J102" s="212"/>
      <c r="K102" s="23"/>
      <c r="L102" s="23"/>
      <c r="M102" s="23"/>
      <c r="N102" s="75"/>
      <c r="O102" s="45">
        <f t="shared" si="115"/>
        <v>0</v>
      </c>
      <c r="P102" s="212"/>
      <c r="Q102" s="212"/>
      <c r="R102" s="212"/>
      <c r="S102" s="205"/>
      <c r="T102" s="205"/>
    </row>
    <row r="103" spans="1:20" ht="12.75" customHeight="1" x14ac:dyDescent="0.2">
      <c r="A103" s="215"/>
      <c r="B103" s="236"/>
      <c r="C103" s="236"/>
      <c r="D103" s="236"/>
      <c r="E103" s="244"/>
      <c r="F103" s="208"/>
      <c r="G103" s="251"/>
      <c r="H103" s="212"/>
      <c r="I103" s="251"/>
      <c r="J103" s="212"/>
      <c r="K103" s="23"/>
      <c r="L103" s="23"/>
      <c r="M103" s="23"/>
      <c r="N103" s="75"/>
      <c r="O103" s="45">
        <f t="shared" si="115"/>
        <v>0</v>
      </c>
      <c r="P103" s="212"/>
      <c r="Q103" s="212"/>
      <c r="R103" s="212"/>
      <c r="S103" s="205"/>
      <c r="T103" s="205"/>
    </row>
    <row r="104" spans="1:20" ht="12.75" customHeight="1" x14ac:dyDescent="0.2">
      <c r="A104" s="216"/>
      <c r="B104" s="237"/>
      <c r="C104" s="237"/>
      <c r="D104" s="237"/>
      <c r="E104" s="245"/>
      <c r="F104" s="209"/>
      <c r="G104" s="252"/>
      <c r="H104" s="213"/>
      <c r="I104" s="252"/>
      <c r="J104" s="213"/>
      <c r="K104" s="23"/>
      <c r="L104" s="23"/>
      <c r="M104" s="23"/>
      <c r="N104" s="73"/>
      <c r="O104" s="45">
        <f t="shared" si="115"/>
        <v>0</v>
      </c>
      <c r="P104" s="213"/>
      <c r="Q104" s="213"/>
      <c r="R104" s="213"/>
      <c r="S104" s="205"/>
      <c r="T104" s="205"/>
    </row>
    <row r="105" spans="1:20" ht="12.75" customHeight="1" x14ac:dyDescent="0.2">
      <c r="A105" s="214">
        <v>21</v>
      </c>
      <c r="B105" s="235" t="s">
        <v>143</v>
      </c>
      <c r="C105" s="235" t="s">
        <v>808</v>
      </c>
      <c r="D105" s="232" t="s">
        <v>809</v>
      </c>
      <c r="E105" s="279">
        <v>1480</v>
      </c>
      <c r="F105" s="207">
        <f t="shared" ref="F105" si="161">H105+J105+R105</f>
        <v>0.91065180000000012</v>
      </c>
      <c r="G105" s="250">
        <v>0.43</v>
      </c>
      <c r="H105" s="211">
        <f t="shared" ref="H105" si="162">G105*$P$8/1000</f>
        <v>0.81644100000000008</v>
      </c>
      <c r="I105" s="259">
        <v>0.04</v>
      </c>
      <c r="J105" s="211">
        <f t="shared" ref="J105" si="163">I105*$P$9/1000</f>
        <v>9.4210800000000011E-2</v>
      </c>
      <c r="K105" s="23"/>
      <c r="L105" s="23"/>
      <c r="M105" s="23"/>
      <c r="N105" s="75"/>
      <c r="O105" s="45">
        <f t="shared" si="115"/>
        <v>0</v>
      </c>
      <c r="P105" s="211">
        <f t="shared" ref="P105" si="164">E105*F105</f>
        <v>1347.7646640000003</v>
      </c>
      <c r="Q105" s="211">
        <f t="shared" ref="Q105" si="165">SUM(O105:O108)</f>
        <v>0</v>
      </c>
      <c r="R105" s="211">
        <f t="shared" ref="R105" si="166">Q105*1.02*1.05*$R$14</f>
        <v>0</v>
      </c>
      <c r="S105" s="205">
        <f t="shared" ref="S105" si="167">F105*$S$17</f>
        <v>1.1561687903727456</v>
      </c>
      <c r="T105" s="205">
        <f t="shared" ref="T105" si="168">E105*S105</f>
        <v>1711.1298097516635</v>
      </c>
    </row>
    <row r="106" spans="1:20" ht="12.75" customHeight="1" x14ac:dyDescent="0.2">
      <c r="A106" s="215"/>
      <c r="B106" s="236"/>
      <c r="C106" s="236"/>
      <c r="D106" s="233"/>
      <c r="E106" s="280"/>
      <c r="F106" s="208"/>
      <c r="G106" s="251"/>
      <c r="H106" s="212"/>
      <c r="I106" s="260"/>
      <c r="J106" s="212"/>
      <c r="K106" s="23"/>
      <c r="L106" s="23"/>
      <c r="M106" s="23"/>
      <c r="N106" s="75"/>
      <c r="O106" s="45">
        <f t="shared" si="115"/>
        <v>0</v>
      </c>
      <c r="P106" s="212"/>
      <c r="Q106" s="212"/>
      <c r="R106" s="212"/>
      <c r="S106" s="205"/>
      <c r="T106" s="205"/>
    </row>
    <row r="107" spans="1:20" ht="12.75" customHeight="1" x14ac:dyDescent="0.2">
      <c r="A107" s="215"/>
      <c r="B107" s="236"/>
      <c r="C107" s="236"/>
      <c r="D107" s="233"/>
      <c r="E107" s="280"/>
      <c r="F107" s="208"/>
      <c r="G107" s="251"/>
      <c r="H107" s="212"/>
      <c r="I107" s="260"/>
      <c r="J107" s="212"/>
      <c r="K107" s="23"/>
      <c r="L107" s="23"/>
      <c r="M107" s="23"/>
      <c r="N107" s="75"/>
      <c r="O107" s="45">
        <f t="shared" si="115"/>
        <v>0</v>
      </c>
      <c r="P107" s="212"/>
      <c r="Q107" s="212"/>
      <c r="R107" s="212"/>
      <c r="S107" s="205"/>
      <c r="T107" s="205"/>
    </row>
    <row r="108" spans="1:20" ht="12.75" customHeight="1" x14ac:dyDescent="0.2">
      <c r="A108" s="216"/>
      <c r="B108" s="237"/>
      <c r="C108" s="237"/>
      <c r="D108" s="234"/>
      <c r="E108" s="281"/>
      <c r="F108" s="209"/>
      <c r="G108" s="252"/>
      <c r="H108" s="213"/>
      <c r="I108" s="261"/>
      <c r="J108" s="213"/>
      <c r="K108" s="23"/>
      <c r="L108" s="23"/>
      <c r="M108" s="23"/>
      <c r="N108" s="73"/>
      <c r="O108" s="45">
        <f t="shared" si="115"/>
        <v>0</v>
      </c>
      <c r="P108" s="213"/>
      <c r="Q108" s="213"/>
      <c r="R108" s="213"/>
      <c r="S108" s="205"/>
      <c r="T108" s="205"/>
    </row>
    <row r="109" spans="1:20" ht="12.75" customHeight="1" x14ac:dyDescent="0.2">
      <c r="A109" s="214">
        <v>22</v>
      </c>
      <c r="B109" s="282" t="s">
        <v>146</v>
      </c>
      <c r="C109" s="235" t="s">
        <v>810</v>
      </c>
      <c r="D109" s="232" t="s">
        <v>811</v>
      </c>
      <c r="E109" s="243">
        <v>414.4</v>
      </c>
      <c r="F109" s="207">
        <f t="shared" ref="F109" si="169">H109+J109+R109</f>
        <v>0.61599119999999996</v>
      </c>
      <c r="G109" s="273">
        <v>0.25</v>
      </c>
      <c r="H109" s="211">
        <f t="shared" ref="H109" si="170">G109*$P$8/1000</f>
        <v>0.47467500000000001</v>
      </c>
      <c r="I109" s="273">
        <v>0.06</v>
      </c>
      <c r="J109" s="211">
        <f t="shared" ref="J109" si="171">I109*$P$9/1000</f>
        <v>0.14131619999999998</v>
      </c>
      <c r="K109" s="23"/>
      <c r="L109" s="73"/>
      <c r="M109" s="23"/>
      <c r="N109" s="73"/>
      <c r="O109" s="45">
        <f t="shared" si="115"/>
        <v>0</v>
      </c>
      <c r="P109" s="211">
        <f t="shared" ref="P109" si="172">E109*F109</f>
        <v>255.26675327999996</v>
      </c>
      <c r="Q109" s="211">
        <f t="shared" ref="Q109" si="173">SUM(O109:O112)</f>
        <v>0</v>
      </c>
      <c r="R109" s="211">
        <f t="shared" ref="R109" si="174">Q109*1.02*1.05*$R$14</f>
        <v>0</v>
      </c>
      <c r="S109" s="205">
        <f t="shared" ref="S109" si="175">F109*$S$17</f>
        <v>0.78206598898092106</v>
      </c>
      <c r="T109" s="205">
        <f t="shared" ref="T109" si="176">E109*S109</f>
        <v>324.08814583369366</v>
      </c>
    </row>
    <row r="110" spans="1:20" ht="12.75" customHeight="1" x14ac:dyDescent="0.2">
      <c r="A110" s="215"/>
      <c r="B110" s="283"/>
      <c r="C110" s="236"/>
      <c r="D110" s="233"/>
      <c r="E110" s="244"/>
      <c r="F110" s="208"/>
      <c r="G110" s="274"/>
      <c r="H110" s="212"/>
      <c r="I110" s="274"/>
      <c r="J110" s="212"/>
      <c r="K110" s="23"/>
      <c r="L110" s="23"/>
      <c r="M110" s="23"/>
      <c r="N110" s="75"/>
      <c r="O110" s="45">
        <f t="shared" si="115"/>
        <v>0</v>
      </c>
      <c r="P110" s="212"/>
      <c r="Q110" s="212"/>
      <c r="R110" s="212"/>
      <c r="S110" s="205"/>
      <c r="T110" s="205"/>
    </row>
    <row r="111" spans="1:20" ht="12.75" customHeight="1" x14ac:dyDescent="0.2">
      <c r="A111" s="215"/>
      <c r="B111" s="283"/>
      <c r="C111" s="236"/>
      <c r="D111" s="233"/>
      <c r="E111" s="244"/>
      <c r="F111" s="208"/>
      <c r="G111" s="274"/>
      <c r="H111" s="212"/>
      <c r="I111" s="274"/>
      <c r="J111" s="212"/>
      <c r="K111" s="23"/>
      <c r="L111" s="23"/>
      <c r="M111" s="23"/>
      <c r="N111" s="75"/>
      <c r="O111" s="45">
        <f t="shared" si="115"/>
        <v>0</v>
      </c>
      <c r="P111" s="212"/>
      <c r="Q111" s="212"/>
      <c r="R111" s="212"/>
      <c r="S111" s="205"/>
      <c r="T111" s="205"/>
    </row>
    <row r="112" spans="1:20" ht="12.75" customHeight="1" x14ac:dyDescent="0.2">
      <c r="A112" s="216"/>
      <c r="B112" s="284"/>
      <c r="C112" s="237"/>
      <c r="D112" s="234"/>
      <c r="E112" s="245"/>
      <c r="F112" s="209"/>
      <c r="G112" s="275"/>
      <c r="H112" s="213"/>
      <c r="I112" s="275"/>
      <c r="J112" s="213"/>
      <c r="K112" s="23"/>
      <c r="L112" s="23"/>
      <c r="M112" s="23"/>
      <c r="N112" s="73"/>
      <c r="O112" s="45">
        <f t="shared" si="115"/>
        <v>0</v>
      </c>
      <c r="P112" s="213"/>
      <c r="Q112" s="213"/>
      <c r="R112" s="213"/>
      <c r="S112" s="205"/>
      <c r="T112" s="205"/>
    </row>
    <row r="113" spans="1:20" ht="12.75" customHeight="1" x14ac:dyDescent="0.2">
      <c r="A113" s="214">
        <v>23</v>
      </c>
      <c r="B113" s="282" t="s">
        <v>666</v>
      </c>
      <c r="C113" s="285" t="s">
        <v>812</v>
      </c>
      <c r="D113" s="265" t="s">
        <v>792</v>
      </c>
      <c r="E113" s="243">
        <v>2348</v>
      </c>
      <c r="F113" s="207">
        <f t="shared" ref="F113" si="177">H113+J113+R113</f>
        <v>0.87075704999999992</v>
      </c>
      <c r="G113" s="290">
        <v>0.44</v>
      </c>
      <c r="H113" s="211">
        <f t="shared" ref="H113" si="178">G113*$P$8/1000</f>
        <v>0.83542799999999995</v>
      </c>
      <c r="I113" s="290">
        <v>1.4999999999999999E-2</v>
      </c>
      <c r="J113" s="211">
        <f t="shared" ref="J113" si="179">I113*$P$9/1000</f>
        <v>3.5329049999999994E-2</v>
      </c>
      <c r="K113" s="23"/>
      <c r="L113" s="23"/>
      <c r="M113" s="23"/>
      <c r="N113" s="75"/>
      <c r="O113" s="45">
        <f t="shared" si="115"/>
        <v>0</v>
      </c>
      <c r="P113" s="211">
        <f t="shared" ref="P113" si="180">E113*F113</f>
        <v>2044.5375533999998</v>
      </c>
      <c r="Q113" s="211">
        <f t="shared" ref="Q113" si="181">SUM(O113:O116)</f>
        <v>0</v>
      </c>
      <c r="R113" s="211">
        <f t="shared" ref="R113" si="182">Q113*1.02*1.05*$R$14</f>
        <v>0</v>
      </c>
      <c r="S113" s="205">
        <f t="shared" ref="S113" si="183">F113*$S$17</f>
        <v>1.1055181851142668</v>
      </c>
      <c r="T113" s="205">
        <f t="shared" ref="T113" si="184">E113*S113</f>
        <v>2595.7566986482984</v>
      </c>
    </row>
    <row r="114" spans="1:20" ht="12.75" customHeight="1" x14ac:dyDescent="0.2">
      <c r="A114" s="215"/>
      <c r="B114" s="283"/>
      <c r="C114" s="263"/>
      <c r="D114" s="266"/>
      <c r="E114" s="244"/>
      <c r="F114" s="208"/>
      <c r="G114" s="291"/>
      <c r="H114" s="212"/>
      <c r="I114" s="291"/>
      <c r="J114" s="212"/>
      <c r="K114" s="23"/>
      <c r="L114" s="23"/>
      <c r="M114" s="23"/>
      <c r="N114" s="75"/>
      <c r="O114" s="45">
        <f t="shared" si="115"/>
        <v>0</v>
      </c>
      <c r="P114" s="212"/>
      <c r="Q114" s="212"/>
      <c r="R114" s="212"/>
      <c r="S114" s="205"/>
      <c r="T114" s="205"/>
    </row>
    <row r="115" spans="1:20" ht="12.75" customHeight="1" x14ac:dyDescent="0.2">
      <c r="A115" s="215"/>
      <c r="B115" s="283"/>
      <c r="C115" s="263"/>
      <c r="D115" s="266"/>
      <c r="E115" s="244"/>
      <c r="F115" s="208"/>
      <c r="G115" s="291"/>
      <c r="H115" s="212"/>
      <c r="I115" s="291"/>
      <c r="J115" s="212"/>
      <c r="K115" s="23"/>
      <c r="L115" s="23"/>
      <c r="M115" s="23"/>
      <c r="N115" s="75"/>
      <c r="O115" s="45">
        <f t="shared" si="115"/>
        <v>0</v>
      </c>
      <c r="P115" s="212"/>
      <c r="Q115" s="212"/>
      <c r="R115" s="212"/>
      <c r="S115" s="205"/>
      <c r="T115" s="205"/>
    </row>
    <row r="116" spans="1:20" ht="12.75" customHeight="1" x14ac:dyDescent="0.2">
      <c r="A116" s="216"/>
      <c r="B116" s="284"/>
      <c r="C116" s="264"/>
      <c r="D116" s="267"/>
      <c r="E116" s="245"/>
      <c r="F116" s="209"/>
      <c r="G116" s="292"/>
      <c r="H116" s="213"/>
      <c r="I116" s="292"/>
      <c r="J116" s="213"/>
      <c r="K116" s="23"/>
      <c r="L116" s="23"/>
      <c r="M116" s="23"/>
      <c r="N116" s="73"/>
      <c r="O116" s="45">
        <f t="shared" si="115"/>
        <v>0</v>
      </c>
      <c r="P116" s="213"/>
      <c r="Q116" s="213"/>
      <c r="R116" s="213"/>
      <c r="S116" s="205"/>
      <c r="T116" s="205"/>
    </row>
    <row r="117" spans="1:20" ht="12.75" customHeight="1" x14ac:dyDescent="0.2">
      <c r="A117" s="214">
        <v>24</v>
      </c>
      <c r="B117" s="220" t="s">
        <v>46</v>
      </c>
      <c r="C117" s="194" t="s">
        <v>813</v>
      </c>
      <c r="D117" s="193" t="s">
        <v>787</v>
      </c>
      <c r="E117" s="207">
        <v>130</v>
      </c>
      <c r="F117" s="207">
        <f t="shared" ref="F117" si="185">H117+J117+R117</f>
        <v>2.7538521600000001</v>
      </c>
      <c r="G117" s="225">
        <v>0.2</v>
      </c>
      <c r="H117" s="211">
        <f t="shared" ref="H117" si="186">G117*$P$8/1000</f>
        <v>0.37974000000000002</v>
      </c>
      <c r="I117" s="289">
        <v>1.008</v>
      </c>
      <c r="J117" s="211">
        <f t="shared" ref="J117" si="187">I117*$P$9/1000</f>
        <v>2.3741121600000001</v>
      </c>
      <c r="K117" s="23"/>
      <c r="L117" s="23"/>
      <c r="M117" s="23"/>
      <c r="N117" s="75"/>
      <c r="O117" s="45">
        <f t="shared" si="115"/>
        <v>0</v>
      </c>
      <c r="P117" s="211">
        <f t="shared" ref="P117" si="188">E117*F117</f>
        <v>358.00078080000003</v>
      </c>
      <c r="Q117" s="211">
        <f t="shared" ref="Q117" si="189">SUM(O117:O120)</f>
        <v>0</v>
      </c>
      <c r="R117" s="211">
        <f t="shared" ref="R117" si="190">Q117*1.02*1.05*$R$14</f>
        <v>0</v>
      </c>
      <c r="S117" s="205">
        <f t="shared" ref="S117" si="191">F117*$S$17</f>
        <v>3.4963066242141867</v>
      </c>
      <c r="T117" s="205">
        <f t="shared" ref="T117" si="192">E117*S117</f>
        <v>454.51986114784427</v>
      </c>
    </row>
    <row r="118" spans="1:20" ht="12.75" customHeight="1" x14ac:dyDescent="0.2">
      <c r="A118" s="215"/>
      <c r="B118" s="220"/>
      <c r="C118" s="194"/>
      <c r="D118" s="193"/>
      <c r="E118" s="208"/>
      <c r="F118" s="208"/>
      <c r="G118" s="225"/>
      <c r="H118" s="212"/>
      <c r="I118" s="289"/>
      <c r="J118" s="212"/>
      <c r="K118" s="23"/>
      <c r="L118" s="23"/>
      <c r="M118" s="23"/>
      <c r="N118" s="75"/>
      <c r="O118" s="45">
        <f t="shared" si="115"/>
        <v>0</v>
      </c>
      <c r="P118" s="212"/>
      <c r="Q118" s="212"/>
      <c r="R118" s="212"/>
      <c r="S118" s="205"/>
      <c r="T118" s="205"/>
    </row>
    <row r="119" spans="1:20" ht="12.75" customHeight="1" x14ac:dyDescent="0.2">
      <c r="A119" s="215"/>
      <c r="B119" s="220"/>
      <c r="C119" s="194"/>
      <c r="D119" s="193"/>
      <c r="E119" s="208"/>
      <c r="F119" s="208"/>
      <c r="G119" s="225"/>
      <c r="H119" s="212"/>
      <c r="I119" s="289"/>
      <c r="J119" s="212"/>
      <c r="K119" s="23"/>
      <c r="L119" s="23"/>
      <c r="M119" s="23"/>
      <c r="N119" s="75"/>
      <c r="O119" s="45">
        <f t="shared" si="115"/>
        <v>0</v>
      </c>
      <c r="P119" s="212"/>
      <c r="Q119" s="212"/>
      <c r="R119" s="212"/>
      <c r="S119" s="205"/>
      <c r="T119" s="205"/>
    </row>
    <row r="120" spans="1:20" ht="12.75" customHeight="1" x14ac:dyDescent="0.2">
      <c r="A120" s="216"/>
      <c r="B120" s="220"/>
      <c r="C120" s="194"/>
      <c r="D120" s="193"/>
      <c r="E120" s="209"/>
      <c r="F120" s="209"/>
      <c r="G120" s="225"/>
      <c r="H120" s="213"/>
      <c r="I120" s="289"/>
      <c r="J120" s="213"/>
      <c r="K120" s="23"/>
      <c r="L120" s="23"/>
      <c r="M120" s="23"/>
      <c r="N120" s="73"/>
      <c r="O120" s="45">
        <f t="shared" si="115"/>
        <v>0</v>
      </c>
      <c r="P120" s="213"/>
      <c r="Q120" s="213"/>
      <c r="R120" s="213"/>
      <c r="S120" s="205"/>
      <c r="T120" s="205"/>
    </row>
    <row r="121" spans="1:20" ht="12.75" customHeight="1" x14ac:dyDescent="0.2">
      <c r="A121" s="214">
        <v>25</v>
      </c>
      <c r="B121" s="235" t="s">
        <v>86</v>
      </c>
      <c r="C121" s="217" t="s">
        <v>814</v>
      </c>
      <c r="D121" s="434" t="s">
        <v>815</v>
      </c>
      <c r="E121" s="243">
        <v>484.9</v>
      </c>
      <c r="F121" s="207">
        <f t="shared" ref="F121" si="193">H121+J121+R121</f>
        <v>1.5379470000000002</v>
      </c>
      <c r="G121" s="225">
        <v>0.81</v>
      </c>
      <c r="H121" s="211">
        <f t="shared" ref="H121" si="194">G121*$P$8/1000</f>
        <v>1.5379470000000002</v>
      </c>
      <c r="I121" s="259"/>
      <c r="J121" s="211">
        <f t="shared" ref="J121" si="195">I121*$P$9/1000</f>
        <v>0</v>
      </c>
      <c r="K121" s="17"/>
      <c r="L121" s="26"/>
      <c r="M121" s="17"/>
      <c r="N121" s="86"/>
      <c r="O121" s="45">
        <f t="shared" si="115"/>
        <v>0</v>
      </c>
      <c r="P121" s="211">
        <f t="shared" ref="P121" si="196">E121*F121</f>
        <v>745.7505003</v>
      </c>
      <c r="Q121" s="211">
        <f t="shared" ref="Q121" si="197">SUM(O121:O124)</f>
        <v>0</v>
      </c>
      <c r="R121" s="211">
        <f t="shared" ref="R121" si="198">Q121*1.02*1.05*$R$14</f>
        <v>0</v>
      </c>
      <c r="S121" s="205">
        <f t="shared" ref="S121" si="199">F121*$S$17</f>
        <v>1.9525864031097211</v>
      </c>
      <c r="T121" s="205">
        <f t="shared" ref="T121" si="200">E121*S121</f>
        <v>946.80914686790368</v>
      </c>
    </row>
    <row r="122" spans="1:20" ht="12.75" customHeight="1" x14ac:dyDescent="0.2">
      <c r="A122" s="215"/>
      <c r="B122" s="236"/>
      <c r="C122" s="218"/>
      <c r="D122" s="435"/>
      <c r="E122" s="244"/>
      <c r="F122" s="208"/>
      <c r="G122" s="225"/>
      <c r="H122" s="212"/>
      <c r="I122" s="260"/>
      <c r="J122" s="212"/>
      <c r="K122" s="12"/>
      <c r="L122" s="26"/>
      <c r="M122" s="17"/>
      <c r="N122" s="86"/>
      <c r="O122" s="45">
        <f t="shared" si="115"/>
        <v>0</v>
      </c>
      <c r="P122" s="212"/>
      <c r="Q122" s="212"/>
      <c r="R122" s="212"/>
      <c r="S122" s="205"/>
      <c r="T122" s="205"/>
    </row>
    <row r="123" spans="1:20" ht="12.75" customHeight="1" x14ac:dyDescent="0.2">
      <c r="A123" s="215"/>
      <c r="B123" s="236"/>
      <c r="C123" s="218"/>
      <c r="D123" s="435"/>
      <c r="E123" s="244"/>
      <c r="F123" s="208"/>
      <c r="G123" s="225"/>
      <c r="H123" s="212"/>
      <c r="I123" s="260"/>
      <c r="J123" s="212"/>
      <c r="K123" s="17"/>
      <c r="L123" s="26"/>
      <c r="M123" s="17"/>
      <c r="N123" s="86"/>
      <c r="O123" s="45">
        <f t="shared" si="115"/>
        <v>0</v>
      </c>
      <c r="P123" s="212"/>
      <c r="Q123" s="212"/>
      <c r="R123" s="212"/>
      <c r="S123" s="205"/>
      <c r="T123" s="205"/>
    </row>
    <row r="124" spans="1:20" ht="12.75" customHeight="1" x14ac:dyDescent="0.2">
      <c r="A124" s="216"/>
      <c r="B124" s="237"/>
      <c r="C124" s="219"/>
      <c r="D124" s="436"/>
      <c r="E124" s="245"/>
      <c r="F124" s="209"/>
      <c r="G124" s="225"/>
      <c r="H124" s="213"/>
      <c r="I124" s="261"/>
      <c r="J124" s="213"/>
      <c r="K124" s="17"/>
      <c r="L124" s="26"/>
      <c r="M124" s="17"/>
      <c r="N124" s="86"/>
      <c r="O124" s="45">
        <f t="shared" si="115"/>
        <v>0</v>
      </c>
      <c r="P124" s="213"/>
      <c r="Q124" s="213"/>
      <c r="R124" s="213"/>
      <c r="S124" s="205"/>
      <c r="T124" s="205"/>
    </row>
    <row r="125" spans="1:20" ht="12.75" customHeight="1" x14ac:dyDescent="0.2">
      <c r="A125" s="214">
        <v>26</v>
      </c>
      <c r="B125" s="285" t="s">
        <v>84</v>
      </c>
      <c r="C125" s="194" t="s">
        <v>816</v>
      </c>
      <c r="D125" s="434" t="s">
        <v>815</v>
      </c>
      <c r="E125" s="243">
        <v>463.2</v>
      </c>
      <c r="F125" s="207">
        <f t="shared" ref="F125" si="201">H125+J125+R125</f>
        <v>2.8792230000000001</v>
      </c>
      <c r="G125" s="276">
        <v>0.4</v>
      </c>
      <c r="H125" s="211">
        <f t="shared" ref="H125" si="202">G125*$P$8/1000</f>
        <v>0.75948000000000004</v>
      </c>
      <c r="I125" s="293">
        <v>0.9</v>
      </c>
      <c r="J125" s="211">
        <f t="shared" ref="J125" si="203">I125*$P$9/1000</f>
        <v>2.1197430000000002</v>
      </c>
      <c r="K125" s="85"/>
      <c r="L125" s="85"/>
      <c r="M125" s="26"/>
      <c r="N125" s="85"/>
      <c r="O125" s="45">
        <f t="shared" si="115"/>
        <v>0</v>
      </c>
      <c r="P125" s="211">
        <f t="shared" ref="P125" si="204">E125*F125</f>
        <v>1333.6560936000001</v>
      </c>
      <c r="Q125" s="211">
        <f t="shared" ref="Q125" si="205">SUM(O125:O128)</f>
        <v>0</v>
      </c>
      <c r="R125" s="211">
        <f t="shared" ref="R125" si="206">Q125*1.02*1.05*$R$14</f>
        <v>0</v>
      </c>
      <c r="S125" s="205">
        <f t="shared" ref="S125" si="207">F125*$S$17</f>
        <v>3.6554781675316379</v>
      </c>
      <c r="T125" s="205">
        <f t="shared" ref="T125" si="208">E125*S125</f>
        <v>1693.2174872006547</v>
      </c>
    </row>
    <row r="126" spans="1:20" ht="12.75" customHeight="1" x14ac:dyDescent="0.2">
      <c r="A126" s="215"/>
      <c r="B126" s="263"/>
      <c r="C126" s="194"/>
      <c r="D126" s="435"/>
      <c r="E126" s="244"/>
      <c r="F126" s="208"/>
      <c r="G126" s="276"/>
      <c r="H126" s="212"/>
      <c r="I126" s="294"/>
      <c r="J126" s="212"/>
      <c r="K126" s="23"/>
      <c r="L126" s="23"/>
      <c r="M126" s="23"/>
      <c r="N126" s="73"/>
      <c r="O126" s="45">
        <f t="shared" si="115"/>
        <v>0</v>
      </c>
      <c r="P126" s="212"/>
      <c r="Q126" s="212"/>
      <c r="R126" s="212"/>
      <c r="S126" s="205"/>
      <c r="T126" s="205"/>
    </row>
    <row r="127" spans="1:20" ht="12.75" customHeight="1" x14ac:dyDescent="0.2">
      <c r="A127" s="215"/>
      <c r="B127" s="263"/>
      <c r="C127" s="194"/>
      <c r="D127" s="435"/>
      <c r="E127" s="244"/>
      <c r="F127" s="208"/>
      <c r="G127" s="276"/>
      <c r="H127" s="212"/>
      <c r="I127" s="294"/>
      <c r="J127" s="212"/>
      <c r="K127" s="23"/>
      <c r="L127" s="23"/>
      <c r="M127" s="24"/>
      <c r="N127" s="73"/>
      <c r="O127" s="45">
        <f t="shared" si="115"/>
        <v>0</v>
      </c>
      <c r="P127" s="212"/>
      <c r="Q127" s="212"/>
      <c r="R127" s="212"/>
      <c r="S127" s="205"/>
      <c r="T127" s="205"/>
    </row>
    <row r="128" spans="1:20" ht="12.75" customHeight="1" x14ac:dyDescent="0.2">
      <c r="A128" s="216"/>
      <c r="B128" s="264"/>
      <c r="C128" s="194"/>
      <c r="D128" s="436"/>
      <c r="E128" s="245"/>
      <c r="F128" s="209"/>
      <c r="G128" s="276"/>
      <c r="H128" s="213"/>
      <c r="I128" s="295"/>
      <c r="J128" s="213"/>
      <c r="K128" s="23"/>
      <c r="L128" s="23"/>
      <c r="M128" s="23"/>
      <c r="N128" s="73"/>
      <c r="O128" s="45">
        <f t="shared" si="115"/>
        <v>0</v>
      </c>
      <c r="P128" s="213"/>
      <c r="Q128" s="213"/>
      <c r="R128" s="213"/>
      <c r="S128" s="205"/>
      <c r="T128" s="205"/>
    </row>
    <row r="129" spans="1:20" s="44" customFormat="1" ht="12.75" customHeight="1" x14ac:dyDescent="0.2">
      <c r="A129" s="456"/>
      <c r="B129" s="459"/>
      <c r="C129" s="462" t="s">
        <v>817</v>
      </c>
      <c r="D129" s="459"/>
      <c r="E129" s="530"/>
      <c r="F129" s="477">
        <f>H129+J129+R129</f>
        <v>2.8792230000000001</v>
      </c>
      <c r="G129" s="500">
        <v>0.4</v>
      </c>
      <c r="H129" s="470">
        <f>G129*$P$8/1000</f>
        <v>0.75948000000000004</v>
      </c>
      <c r="I129" s="497">
        <v>0.9</v>
      </c>
      <c r="J129" s="470">
        <f>I129*$P$9/1000</f>
        <v>2.1197430000000002</v>
      </c>
      <c r="K129" s="88"/>
      <c r="L129" s="88"/>
      <c r="M129" s="88"/>
      <c r="N129" s="89"/>
      <c r="O129" s="90">
        <f t="shared" si="115"/>
        <v>0</v>
      </c>
      <c r="P129" s="470">
        <f>E129*F129</f>
        <v>0</v>
      </c>
      <c r="Q129" s="470">
        <f>SUM(O129:O132)</f>
        <v>0</v>
      </c>
      <c r="R129" s="470">
        <f>Q129*1.02*1.05*$R$14</f>
        <v>0</v>
      </c>
      <c r="S129" s="480"/>
      <c r="T129" s="503">
        <f>SUM(T25:T128)</f>
        <v>19761.331355461174</v>
      </c>
    </row>
    <row r="130" spans="1:20" s="44" customFormat="1" ht="12.75" customHeight="1" x14ac:dyDescent="0.2">
      <c r="A130" s="457"/>
      <c r="B130" s="460"/>
      <c r="C130" s="463"/>
      <c r="D130" s="460"/>
      <c r="E130" s="531"/>
      <c r="F130" s="478"/>
      <c r="G130" s="501"/>
      <c r="H130" s="471"/>
      <c r="I130" s="498"/>
      <c r="J130" s="471"/>
      <c r="K130" s="88"/>
      <c r="L130" s="88"/>
      <c r="M130" s="88"/>
      <c r="N130" s="89"/>
      <c r="O130" s="90">
        <f t="shared" si="115"/>
        <v>0</v>
      </c>
      <c r="P130" s="471"/>
      <c r="Q130" s="471"/>
      <c r="R130" s="471"/>
      <c r="S130" s="480"/>
      <c r="T130" s="503"/>
    </row>
    <row r="131" spans="1:20" s="44" customFormat="1" ht="12.75" customHeight="1" x14ac:dyDescent="0.2">
      <c r="A131" s="457"/>
      <c r="B131" s="460"/>
      <c r="C131" s="463"/>
      <c r="D131" s="460"/>
      <c r="E131" s="531"/>
      <c r="F131" s="478"/>
      <c r="G131" s="501"/>
      <c r="H131" s="471"/>
      <c r="I131" s="498"/>
      <c r="J131" s="471"/>
      <c r="K131" s="88"/>
      <c r="L131" s="88"/>
      <c r="M131" s="88"/>
      <c r="N131" s="89"/>
      <c r="O131" s="90">
        <f t="shared" si="115"/>
        <v>0</v>
      </c>
      <c r="P131" s="471"/>
      <c r="Q131" s="471"/>
      <c r="R131" s="471"/>
      <c r="S131" s="480"/>
      <c r="T131" s="503"/>
    </row>
    <row r="132" spans="1:20" s="44" customFormat="1" ht="12.75" customHeight="1" x14ac:dyDescent="0.2">
      <c r="A132" s="458"/>
      <c r="B132" s="461"/>
      <c r="C132" s="464"/>
      <c r="D132" s="461"/>
      <c r="E132" s="532"/>
      <c r="F132" s="479"/>
      <c r="G132" s="502"/>
      <c r="H132" s="472"/>
      <c r="I132" s="499"/>
      <c r="J132" s="472"/>
      <c r="K132" s="88"/>
      <c r="L132" s="88"/>
      <c r="M132" s="88"/>
      <c r="N132" s="89"/>
      <c r="O132" s="90">
        <f t="shared" si="115"/>
        <v>0</v>
      </c>
      <c r="P132" s="472"/>
      <c r="Q132" s="472"/>
      <c r="R132" s="472"/>
      <c r="S132" s="480"/>
      <c r="T132" s="503"/>
    </row>
    <row r="133" spans="1:20" s="44" customFormat="1" ht="12.75" customHeight="1" x14ac:dyDescent="0.2">
      <c r="A133" s="456"/>
      <c r="B133" s="459"/>
      <c r="C133" s="462" t="s">
        <v>818</v>
      </c>
      <c r="D133" s="459"/>
      <c r="E133" s="530"/>
      <c r="F133" s="477">
        <f>H133+J133+R133</f>
        <v>7.1331929999999995</v>
      </c>
      <c r="G133" s="500">
        <v>1.4</v>
      </c>
      <c r="H133" s="470">
        <f>G133*$P$8/1000</f>
        <v>2.6581799999999998</v>
      </c>
      <c r="I133" s="497">
        <v>1.9</v>
      </c>
      <c r="J133" s="470">
        <f>I133*$P$9/1000</f>
        <v>4.4750129999999997</v>
      </c>
      <c r="K133" s="88"/>
      <c r="L133" s="88"/>
      <c r="M133" s="88"/>
      <c r="N133" s="89"/>
      <c r="O133" s="90">
        <f t="shared" si="115"/>
        <v>0</v>
      </c>
      <c r="P133" s="470">
        <f>E133*F133</f>
        <v>0</v>
      </c>
      <c r="Q133" s="470">
        <f>SUM(O133:O136)</f>
        <v>0</v>
      </c>
      <c r="R133" s="470">
        <f>Q133*1.02*1.05*$R$14</f>
        <v>0</v>
      </c>
      <c r="S133" s="480"/>
      <c r="T133" s="481" t="e">
        <f>(T129*100%)/$T$2205</f>
        <v>#REF!</v>
      </c>
    </row>
    <row r="134" spans="1:20" s="44" customFormat="1" ht="12.75" customHeight="1" x14ac:dyDescent="0.2">
      <c r="A134" s="457"/>
      <c r="B134" s="460"/>
      <c r="C134" s="463"/>
      <c r="D134" s="460"/>
      <c r="E134" s="531"/>
      <c r="F134" s="478"/>
      <c r="G134" s="501"/>
      <c r="H134" s="471"/>
      <c r="I134" s="498"/>
      <c r="J134" s="471"/>
      <c r="K134" s="88"/>
      <c r="L134" s="88"/>
      <c r="M134" s="88"/>
      <c r="N134" s="89"/>
      <c r="O134" s="90">
        <f t="shared" si="115"/>
        <v>0</v>
      </c>
      <c r="P134" s="471"/>
      <c r="Q134" s="471"/>
      <c r="R134" s="471"/>
      <c r="S134" s="480"/>
      <c r="T134" s="481"/>
    </row>
    <row r="135" spans="1:20" s="44" customFormat="1" ht="12.75" customHeight="1" x14ac:dyDescent="0.2">
      <c r="A135" s="457"/>
      <c r="B135" s="460"/>
      <c r="C135" s="463"/>
      <c r="D135" s="460"/>
      <c r="E135" s="531"/>
      <c r="F135" s="478"/>
      <c r="G135" s="501"/>
      <c r="H135" s="471"/>
      <c r="I135" s="498"/>
      <c r="J135" s="471"/>
      <c r="K135" s="88"/>
      <c r="L135" s="88"/>
      <c r="M135" s="88"/>
      <c r="N135" s="89"/>
      <c r="O135" s="90">
        <f t="shared" si="115"/>
        <v>0</v>
      </c>
      <c r="P135" s="471"/>
      <c r="Q135" s="471"/>
      <c r="R135" s="471"/>
      <c r="S135" s="480"/>
      <c r="T135" s="481"/>
    </row>
    <row r="136" spans="1:20" s="44" customFormat="1" ht="12.75" customHeight="1" x14ac:dyDescent="0.2">
      <c r="A136" s="458"/>
      <c r="B136" s="461"/>
      <c r="C136" s="464"/>
      <c r="D136" s="461"/>
      <c r="E136" s="532"/>
      <c r="F136" s="479"/>
      <c r="G136" s="502"/>
      <c r="H136" s="472"/>
      <c r="I136" s="499"/>
      <c r="J136" s="472"/>
      <c r="K136" s="88"/>
      <c r="L136" s="88"/>
      <c r="M136" s="88"/>
      <c r="N136" s="89"/>
      <c r="O136" s="90">
        <f t="shared" si="115"/>
        <v>0</v>
      </c>
      <c r="P136" s="472"/>
      <c r="Q136" s="472"/>
      <c r="R136" s="472"/>
      <c r="S136" s="480"/>
      <c r="T136" s="481"/>
    </row>
    <row r="137" spans="1:20" ht="12.75" customHeight="1" x14ac:dyDescent="0.2">
      <c r="A137" s="232"/>
      <c r="B137" s="220"/>
      <c r="C137" s="429" t="s">
        <v>784</v>
      </c>
      <c r="D137" s="232"/>
      <c r="E137" s="243"/>
      <c r="F137" s="207">
        <f t="shared" ref="F137" si="209">H137+J137+R137</f>
        <v>0</v>
      </c>
      <c r="G137" s="225"/>
      <c r="H137" s="211">
        <f t="shared" ref="H137" si="210">G137*$P$8/1000</f>
        <v>0</v>
      </c>
      <c r="I137" s="289"/>
      <c r="J137" s="211">
        <f t="shared" ref="J137" si="211">I137*$P$9/1000</f>
        <v>0</v>
      </c>
      <c r="K137" s="26"/>
      <c r="L137" s="26"/>
      <c r="M137" s="26"/>
      <c r="N137" s="85"/>
      <c r="O137" s="45">
        <f t="shared" si="115"/>
        <v>0</v>
      </c>
      <c r="P137" s="211">
        <f t="shared" ref="P137" si="212">E137*F137</f>
        <v>0</v>
      </c>
      <c r="Q137" s="211">
        <f t="shared" ref="Q137" si="213">SUM(O137:O140)</f>
        <v>0</v>
      </c>
      <c r="R137" s="211">
        <f t="shared" ref="R137" si="214">Q137*1.02*1.05*$R$14</f>
        <v>0</v>
      </c>
      <c r="S137" s="205">
        <f t="shared" ref="S137" si="215">F137*$S$17</f>
        <v>0</v>
      </c>
      <c r="T137" s="205">
        <f t="shared" ref="T137" si="216">E137*S137</f>
        <v>0</v>
      </c>
    </row>
    <row r="138" spans="1:20" ht="12.75" customHeight="1" x14ac:dyDescent="0.2">
      <c r="A138" s="233"/>
      <c r="B138" s="220"/>
      <c r="C138" s="429"/>
      <c r="D138" s="233"/>
      <c r="E138" s="244"/>
      <c r="F138" s="208"/>
      <c r="G138" s="225"/>
      <c r="H138" s="212"/>
      <c r="I138" s="289"/>
      <c r="J138" s="212"/>
      <c r="K138" s="26"/>
      <c r="L138" s="26"/>
      <c r="M138" s="53"/>
      <c r="N138" s="85"/>
      <c r="O138" s="45">
        <f t="shared" si="115"/>
        <v>0</v>
      </c>
      <c r="P138" s="212"/>
      <c r="Q138" s="212"/>
      <c r="R138" s="212"/>
      <c r="S138" s="205"/>
      <c r="T138" s="205"/>
    </row>
    <row r="139" spans="1:20" ht="12.75" customHeight="1" x14ac:dyDescent="0.2">
      <c r="A139" s="233"/>
      <c r="B139" s="220"/>
      <c r="C139" s="429"/>
      <c r="D139" s="233"/>
      <c r="E139" s="244"/>
      <c r="F139" s="208"/>
      <c r="G139" s="225"/>
      <c r="H139" s="212"/>
      <c r="I139" s="289"/>
      <c r="J139" s="212"/>
      <c r="K139" s="26"/>
      <c r="L139" s="26"/>
      <c r="M139" s="26"/>
      <c r="N139" s="85"/>
      <c r="O139" s="45">
        <f t="shared" si="115"/>
        <v>0</v>
      </c>
      <c r="P139" s="212"/>
      <c r="Q139" s="212"/>
      <c r="R139" s="212"/>
      <c r="S139" s="205"/>
      <c r="T139" s="205"/>
    </row>
    <row r="140" spans="1:20" ht="12.75" customHeight="1" x14ac:dyDescent="0.2">
      <c r="A140" s="234"/>
      <c r="B140" s="220"/>
      <c r="C140" s="429"/>
      <c r="D140" s="234"/>
      <c r="E140" s="245"/>
      <c r="F140" s="209"/>
      <c r="G140" s="225"/>
      <c r="H140" s="213"/>
      <c r="I140" s="289"/>
      <c r="J140" s="213"/>
      <c r="K140" s="26"/>
      <c r="L140" s="26"/>
      <c r="M140" s="26"/>
      <c r="N140" s="85"/>
      <c r="O140" s="45">
        <f t="shared" si="115"/>
        <v>0</v>
      </c>
      <c r="P140" s="213"/>
      <c r="Q140" s="213"/>
      <c r="R140" s="213"/>
      <c r="S140" s="205"/>
      <c r="T140" s="205"/>
    </row>
    <row r="141" spans="1:20" ht="12.75" customHeight="1" x14ac:dyDescent="0.2">
      <c r="A141" s="214">
        <v>1</v>
      </c>
      <c r="B141" s="220" t="s">
        <v>425</v>
      </c>
      <c r="C141" s="220" t="s">
        <v>819</v>
      </c>
      <c r="D141" s="193" t="s">
        <v>820</v>
      </c>
      <c r="E141" s="221">
        <v>1.89</v>
      </c>
      <c r="F141" s="207">
        <f t="shared" ref="F141" si="217">H141+J141+R141</f>
        <v>67.579877885949585</v>
      </c>
      <c r="G141" s="225">
        <v>8.76</v>
      </c>
      <c r="H141" s="211">
        <f t="shared" ref="H141" si="218">G141*$P$8/1000</f>
        <v>16.632612000000002</v>
      </c>
      <c r="I141" s="225">
        <v>1.21</v>
      </c>
      <c r="J141" s="211">
        <f t="shared" ref="J141" si="219">I141*$P$9/1000</f>
        <v>2.8498766999999998</v>
      </c>
      <c r="K141" s="23" t="s">
        <v>327</v>
      </c>
      <c r="L141" s="23" t="s">
        <v>33</v>
      </c>
      <c r="M141" s="23">
        <v>1.0149999999999999</v>
      </c>
      <c r="N141" s="73">
        <v>27.946999999999999</v>
      </c>
      <c r="O141" s="45">
        <f t="shared" si="115"/>
        <v>28.366204999999997</v>
      </c>
      <c r="P141" s="211">
        <f t="shared" ref="P141" si="220">E141*F141</f>
        <v>127.72596920444471</v>
      </c>
      <c r="Q141" s="211">
        <f t="shared" ref="Q141" si="221">SUM(O141:O144)</f>
        <v>42.479057999999988</v>
      </c>
      <c r="R141" s="211">
        <f t="shared" ref="R141" si="222">Q141*1.02*1.05*$R$14</f>
        <v>48.097389185949588</v>
      </c>
      <c r="S141" s="205">
        <f t="shared" ref="S141" si="223">F141*$S$17</f>
        <v>85.799803688892055</v>
      </c>
      <c r="T141" s="205">
        <f t="shared" ref="T141" si="224">E141*S141</f>
        <v>162.16162897200599</v>
      </c>
    </row>
    <row r="142" spans="1:20" ht="12.75" customHeight="1" x14ac:dyDescent="0.2">
      <c r="A142" s="215"/>
      <c r="B142" s="220"/>
      <c r="C142" s="220"/>
      <c r="D142" s="193"/>
      <c r="E142" s="221"/>
      <c r="F142" s="208"/>
      <c r="G142" s="225"/>
      <c r="H142" s="212"/>
      <c r="I142" s="225"/>
      <c r="J142" s="212"/>
      <c r="K142" s="23" t="s">
        <v>248</v>
      </c>
      <c r="L142" s="23" t="s">
        <v>23</v>
      </c>
      <c r="M142" s="23">
        <v>2.46</v>
      </c>
      <c r="N142" s="73">
        <v>3.5</v>
      </c>
      <c r="O142" s="45">
        <f t="shared" si="115"/>
        <v>8.61</v>
      </c>
      <c r="P142" s="212"/>
      <c r="Q142" s="212"/>
      <c r="R142" s="212"/>
      <c r="S142" s="205"/>
      <c r="T142" s="205"/>
    </row>
    <row r="143" spans="1:20" ht="12.75" customHeight="1" x14ac:dyDescent="0.2">
      <c r="A143" s="215"/>
      <c r="B143" s="220"/>
      <c r="C143" s="220"/>
      <c r="D143" s="193"/>
      <c r="E143" s="221"/>
      <c r="F143" s="208"/>
      <c r="G143" s="225"/>
      <c r="H143" s="212"/>
      <c r="I143" s="225"/>
      <c r="J143" s="212"/>
      <c r="K143" s="23" t="s">
        <v>249</v>
      </c>
      <c r="L143" s="23" t="s">
        <v>31</v>
      </c>
      <c r="M143" s="24">
        <v>2.3E-2</v>
      </c>
      <c r="N143" s="85">
        <v>123.611</v>
      </c>
      <c r="O143" s="45">
        <f t="shared" si="115"/>
        <v>2.8430529999999998</v>
      </c>
      <c r="P143" s="212"/>
      <c r="Q143" s="212"/>
      <c r="R143" s="212"/>
      <c r="S143" s="205"/>
      <c r="T143" s="205"/>
    </row>
    <row r="144" spans="1:20" ht="12.75" customHeight="1" x14ac:dyDescent="0.2">
      <c r="A144" s="216"/>
      <c r="B144" s="220"/>
      <c r="C144" s="220"/>
      <c r="D144" s="193"/>
      <c r="E144" s="221"/>
      <c r="F144" s="209"/>
      <c r="G144" s="225"/>
      <c r="H144" s="213"/>
      <c r="I144" s="225"/>
      <c r="J144" s="213"/>
      <c r="K144" s="23" t="s">
        <v>59</v>
      </c>
      <c r="L144" s="23" t="s">
        <v>30</v>
      </c>
      <c r="M144" s="23">
        <v>3.3</v>
      </c>
      <c r="N144" s="73">
        <v>0.80600000000000005</v>
      </c>
      <c r="O144" s="45">
        <f t="shared" si="115"/>
        <v>2.6598000000000002</v>
      </c>
      <c r="P144" s="213"/>
      <c r="Q144" s="213"/>
      <c r="R144" s="213"/>
      <c r="S144" s="205"/>
      <c r="T144" s="205"/>
    </row>
    <row r="145" spans="1:20" ht="12.75" customHeight="1" x14ac:dyDescent="0.2">
      <c r="A145" s="214">
        <v>2</v>
      </c>
      <c r="B145" s="220" t="s">
        <v>46</v>
      </c>
      <c r="C145" s="220" t="s">
        <v>821</v>
      </c>
      <c r="D145" s="189" t="s">
        <v>815</v>
      </c>
      <c r="E145" s="192">
        <v>0.2</v>
      </c>
      <c r="F145" s="207">
        <f t="shared" ref="F145" si="225">H145+J145+R145</f>
        <v>243.43615800000001</v>
      </c>
      <c r="G145" s="225"/>
      <c r="H145" s="211">
        <f t="shared" ref="H145" si="226">G145*$P$8/1000</f>
        <v>0</v>
      </c>
      <c r="I145" s="276"/>
      <c r="J145" s="211">
        <f t="shared" ref="J145" si="227">I145*$P$9/1000</f>
        <v>0</v>
      </c>
      <c r="K145" s="23" t="s">
        <v>58</v>
      </c>
      <c r="L145" s="23" t="s">
        <v>28</v>
      </c>
      <c r="M145" s="23">
        <v>1</v>
      </c>
      <c r="N145" s="73">
        <v>215</v>
      </c>
      <c r="O145" s="45">
        <f t="shared" si="115"/>
        <v>215</v>
      </c>
      <c r="P145" s="211">
        <f t="shared" ref="P145" si="228">E145*F145</f>
        <v>48.687231600000004</v>
      </c>
      <c r="Q145" s="211">
        <f t="shared" ref="Q145" si="229">SUM(O145:O148)</f>
        <v>215</v>
      </c>
      <c r="R145" s="211">
        <f t="shared" ref="R145" si="230">Q145*1.02*1.05*$R$14</f>
        <v>243.43615800000001</v>
      </c>
      <c r="S145" s="205">
        <f t="shared" ref="S145" si="231">F145*$S$17</f>
        <v>309.06795366554871</v>
      </c>
      <c r="T145" s="205">
        <f t="shared" ref="T145" si="232">E145*S145</f>
        <v>61.813590733109748</v>
      </c>
    </row>
    <row r="146" spans="1:20" ht="12.75" customHeight="1" x14ac:dyDescent="0.2">
      <c r="A146" s="215"/>
      <c r="B146" s="220"/>
      <c r="C146" s="220"/>
      <c r="D146" s="189"/>
      <c r="E146" s="192"/>
      <c r="F146" s="208"/>
      <c r="G146" s="225"/>
      <c r="H146" s="212"/>
      <c r="I146" s="276"/>
      <c r="J146" s="212"/>
      <c r="K146" s="23"/>
      <c r="L146" s="23"/>
      <c r="M146" s="23"/>
      <c r="N146" s="73"/>
      <c r="O146" s="45">
        <f t="shared" si="115"/>
        <v>0</v>
      </c>
      <c r="P146" s="212"/>
      <c r="Q146" s="212"/>
      <c r="R146" s="212"/>
      <c r="S146" s="205"/>
      <c r="T146" s="205"/>
    </row>
    <row r="147" spans="1:20" ht="12.75" customHeight="1" x14ac:dyDescent="0.2">
      <c r="A147" s="215"/>
      <c r="B147" s="220"/>
      <c r="C147" s="220"/>
      <c r="D147" s="189"/>
      <c r="E147" s="192"/>
      <c r="F147" s="208"/>
      <c r="G147" s="225"/>
      <c r="H147" s="212"/>
      <c r="I147" s="276"/>
      <c r="J147" s="212"/>
      <c r="K147" s="23"/>
      <c r="L147" s="23"/>
      <c r="M147" s="16"/>
      <c r="N147" s="73"/>
      <c r="O147" s="45">
        <f t="shared" si="115"/>
        <v>0</v>
      </c>
      <c r="P147" s="212"/>
      <c r="Q147" s="212"/>
      <c r="R147" s="212"/>
      <c r="S147" s="205"/>
      <c r="T147" s="205"/>
    </row>
    <row r="148" spans="1:20" ht="12.75" customHeight="1" x14ac:dyDescent="0.2">
      <c r="A148" s="216"/>
      <c r="B148" s="220"/>
      <c r="C148" s="220"/>
      <c r="D148" s="189"/>
      <c r="E148" s="192"/>
      <c r="F148" s="209"/>
      <c r="G148" s="225"/>
      <c r="H148" s="213"/>
      <c r="I148" s="276"/>
      <c r="J148" s="213"/>
      <c r="K148" s="23"/>
      <c r="L148" s="23"/>
      <c r="M148" s="23"/>
      <c r="N148" s="73"/>
      <c r="O148" s="45">
        <f t="shared" si="115"/>
        <v>0</v>
      </c>
      <c r="P148" s="213"/>
      <c r="Q148" s="213"/>
      <c r="R148" s="213"/>
      <c r="S148" s="205"/>
      <c r="T148" s="205"/>
    </row>
    <row r="149" spans="1:20" ht="12.75" customHeight="1" x14ac:dyDescent="0.2">
      <c r="A149" s="214">
        <v>3</v>
      </c>
      <c r="B149" s="235" t="s">
        <v>46</v>
      </c>
      <c r="C149" s="235" t="s">
        <v>822</v>
      </c>
      <c r="D149" s="232" t="s">
        <v>815</v>
      </c>
      <c r="E149" s="232">
        <v>0.08</v>
      </c>
      <c r="F149" s="207">
        <f t="shared" ref="F149" si="233">H149+J149+R149</f>
        <v>336.53293838639996</v>
      </c>
      <c r="G149" s="296"/>
      <c r="H149" s="211">
        <f t="shared" ref="H149" si="234">G149*$P$8/1000</f>
        <v>0</v>
      </c>
      <c r="I149" s="250"/>
      <c r="J149" s="211">
        <f t="shared" ref="J149" si="235">I149*$P$9/1000</f>
        <v>0</v>
      </c>
      <c r="K149" s="23" t="s">
        <v>58</v>
      </c>
      <c r="L149" s="23" t="s">
        <v>28</v>
      </c>
      <c r="M149" s="23">
        <v>1</v>
      </c>
      <c r="N149" s="73">
        <v>297.22199999999998</v>
      </c>
      <c r="O149" s="45">
        <f t="shared" si="115"/>
        <v>297.22199999999998</v>
      </c>
      <c r="P149" s="211">
        <f t="shared" ref="P149" si="236">E149*F149</f>
        <v>26.922635070911998</v>
      </c>
      <c r="Q149" s="211">
        <f t="shared" ref="Q149" si="237">SUM(O149:O152)</f>
        <v>297.22199999999998</v>
      </c>
      <c r="R149" s="211">
        <f t="shared" ref="R149" si="238">Q149*1.02*1.05*$R$14</f>
        <v>336.53293838639996</v>
      </c>
      <c r="S149" s="205">
        <f t="shared" ref="S149" si="239">F149*$S$17</f>
        <v>427.26416429944982</v>
      </c>
      <c r="T149" s="205">
        <f t="shared" ref="T149" si="240">E149*S149</f>
        <v>34.181133143955989</v>
      </c>
    </row>
    <row r="150" spans="1:20" ht="12.75" customHeight="1" x14ac:dyDescent="0.2">
      <c r="A150" s="215"/>
      <c r="B150" s="236"/>
      <c r="C150" s="236"/>
      <c r="D150" s="233"/>
      <c r="E150" s="233"/>
      <c r="F150" s="208"/>
      <c r="G150" s="297"/>
      <c r="H150" s="212"/>
      <c r="I150" s="251"/>
      <c r="J150" s="212"/>
      <c r="K150" s="23"/>
      <c r="L150" s="23"/>
      <c r="M150" s="23"/>
      <c r="N150" s="73"/>
      <c r="O150" s="45">
        <f t="shared" si="115"/>
        <v>0</v>
      </c>
      <c r="P150" s="212"/>
      <c r="Q150" s="212"/>
      <c r="R150" s="212"/>
      <c r="S150" s="205"/>
      <c r="T150" s="205"/>
    </row>
    <row r="151" spans="1:20" ht="12.75" customHeight="1" x14ac:dyDescent="0.2">
      <c r="A151" s="215"/>
      <c r="B151" s="236"/>
      <c r="C151" s="236"/>
      <c r="D151" s="233"/>
      <c r="E151" s="233"/>
      <c r="F151" s="208"/>
      <c r="G151" s="297"/>
      <c r="H151" s="212"/>
      <c r="I151" s="251"/>
      <c r="J151" s="212"/>
      <c r="K151" s="23"/>
      <c r="L151" s="23"/>
      <c r="M151" s="24"/>
      <c r="N151" s="73"/>
      <c r="O151" s="45">
        <f t="shared" si="115"/>
        <v>0</v>
      </c>
      <c r="P151" s="212"/>
      <c r="Q151" s="212"/>
      <c r="R151" s="212"/>
      <c r="S151" s="205"/>
      <c r="T151" s="205"/>
    </row>
    <row r="152" spans="1:20" ht="12.75" customHeight="1" x14ac:dyDescent="0.2">
      <c r="A152" s="216"/>
      <c r="B152" s="237"/>
      <c r="C152" s="237"/>
      <c r="D152" s="234"/>
      <c r="E152" s="234"/>
      <c r="F152" s="209"/>
      <c r="G152" s="298"/>
      <c r="H152" s="213"/>
      <c r="I152" s="252"/>
      <c r="J152" s="213"/>
      <c r="K152" s="23"/>
      <c r="L152" s="23"/>
      <c r="M152" s="23"/>
      <c r="N152" s="73"/>
      <c r="O152" s="45">
        <f t="shared" si="115"/>
        <v>0</v>
      </c>
      <c r="P152" s="213"/>
      <c r="Q152" s="213"/>
      <c r="R152" s="213"/>
      <c r="S152" s="205"/>
      <c r="T152" s="205"/>
    </row>
    <row r="153" spans="1:20" ht="12.75" customHeight="1" x14ac:dyDescent="0.2">
      <c r="A153" s="214">
        <v>4</v>
      </c>
      <c r="B153" s="220" t="s">
        <v>186</v>
      </c>
      <c r="C153" s="194" t="s">
        <v>823</v>
      </c>
      <c r="D153" s="193" t="s">
        <v>787</v>
      </c>
      <c r="E153" s="221">
        <v>175.2</v>
      </c>
      <c r="F153" s="207">
        <f t="shared" ref="F153" si="241">H153+J153+R153</f>
        <v>3.0672874614000003</v>
      </c>
      <c r="G153" s="225">
        <v>0.54</v>
      </c>
      <c r="H153" s="211">
        <f t="shared" ref="H153" si="242">G153*$P$8/1000</f>
        <v>1.025298</v>
      </c>
      <c r="I153" s="269">
        <v>6.4399999999999999E-2</v>
      </c>
      <c r="J153" s="211">
        <f t="shared" ref="J153" si="243">I153*$P$9/1000</f>
        <v>0.151679388</v>
      </c>
      <c r="K153" s="23" t="s">
        <v>188</v>
      </c>
      <c r="L153" s="23" t="s">
        <v>27</v>
      </c>
      <c r="M153" s="23">
        <v>12.5</v>
      </c>
      <c r="N153" s="73">
        <v>0.123</v>
      </c>
      <c r="O153" s="45">
        <f t="shared" si="115"/>
        <v>1.5375000000000001</v>
      </c>
      <c r="P153" s="211">
        <f t="shared" ref="P153" si="244">E153*F153</f>
        <v>537.38876323728005</v>
      </c>
      <c r="Q153" s="211">
        <f t="shared" ref="Q153" si="245">SUM(O153:O156)</f>
        <v>1.6695000000000002</v>
      </c>
      <c r="R153" s="211">
        <f t="shared" ref="R153" si="246">Q153*1.02*1.05*$R$14</f>
        <v>1.8903100734000002</v>
      </c>
      <c r="S153" s="205">
        <f t="shared" ref="S153" si="247">F153*$S$17</f>
        <v>3.894245895052673</v>
      </c>
      <c r="T153" s="205">
        <f t="shared" ref="T153" si="248">E153*S153</f>
        <v>682.27188081322822</v>
      </c>
    </row>
    <row r="154" spans="1:20" ht="12.75" customHeight="1" x14ac:dyDescent="0.2">
      <c r="A154" s="215"/>
      <c r="B154" s="220"/>
      <c r="C154" s="194"/>
      <c r="D154" s="193"/>
      <c r="E154" s="221"/>
      <c r="F154" s="208"/>
      <c r="G154" s="225"/>
      <c r="H154" s="212"/>
      <c r="I154" s="269"/>
      <c r="J154" s="212"/>
      <c r="K154" s="23"/>
      <c r="L154" s="23"/>
      <c r="M154" s="17"/>
      <c r="N154" s="73"/>
      <c r="O154" s="45">
        <f t="shared" si="115"/>
        <v>0</v>
      </c>
      <c r="P154" s="212"/>
      <c r="Q154" s="212"/>
      <c r="R154" s="212"/>
      <c r="S154" s="205"/>
      <c r="T154" s="205"/>
    </row>
    <row r="155" spans="1:20" ht="12.75" customHeight="1" x14ac:dyDescent="0.2">
      <c r="A155" s="215"/>
      <c r="B155" s="220"/>
      <c r="C155" s="194"/>
      <c r="D155" s="193"/>
      <c r="E155" s="221"/>
      <c r="F155" s="208"/>
      <c r="G155" s="225"/>
      <c r="H155" s="212"/>
      <c r="I155" s="269"/>
      <c r="J155" s="212"/>
      <c r="K155" s="23" t="s">
        <v>47</v>
      </c>
      <c r="L155" s="23" t="s">
        <v>33</v>
      </c>
      <c r="M155" s="17">
        <v>5.0000000000000001E-3</v>
      </c>
      <c r="N155" s="74">
        <v>26.4</v>
      </c>
      <c r="O155" s="45">
        <f t="shared" si="115"/>
        <v>0.13200000000000001</v>
      </c>
      <c r="P155" s="212"/>
      <c r="Q155" s="212"/>
      <c r="R155" s="212"/>
      <c r="S155" s="205"/>
      <c r="T155" s="205"/>
    </row>
    <row r="156" spans="1:20" ht="12.75" customHeight="1" x14ac:dyDescent="0.2">
      <c r="A156" s="216"/>
      <c r="B156" s="220"/>
      <c r="C156" s="194"/>
      <c r="D156" s="193"/>
      <c r="E156" s="221"/>
      <c r="F156" s="209"/>
      <c r="G156" s="225"/>
      <c r="H156" s="213"/>
      <c r="I156" s="269"/>
      <c r="J156" s="213"/>
      <c r="K156" s="23"/>
      <c r="L156" s="23"/>
      <c r="M156" s="23"/>
      <c r="N156" s="73"/>
      <c r="O156" s="45">
        <f t="shared" si="115"/>
        <v>0</v>
      </c>
      <c r="P156" s="213"/>
      <c r="Q156" s="213"/>
      <c r="R156" s="213"/>
      <c r="S156" s="205"/>
      <c r="T156" s="205"/>
    </row>
    <row r="157" spans="1:20" ht="12.75" customHeight="1" x14ac:dyDescent="0.2">
      <c r="A157" s="214">
        <v>5</v>
      </c>
      <c r="B157" s="220" t="s">
        <v>630</v>
      </c>
      <c r="C157" s="194" t="s">
        <v>824</v>
      </c>
      <c r="D157" s="193" t="s">
        <v>820</v>
      </c>
      <c r="E157" s="221">
        <v>1.52</v>
      </c>
      <c r="F157" s="207">
        <f t="shared" ref="F157" si="249">H157+J157+R157</f>
        <v>9.4136599199999988</v>
      </c>
      <c r="G157" s="225">
        <v>0.65</v>
      </c>
      <c r="H157" s="211">
        <f t="shared" ref="H157" si="250">G157*$P$8/1000</f>
        <v>1.2341549999999999</v>
      </c>
      <c r="I157" s="225">
        <v>0.3</v>
      </c>
      <c r="J157" s="211">
        <f t="shared" ref="J157" si="251">I157*$P$9/1000</f>
        <v>0.70658100000000001</v>
      </c>
      <c r="K157" s="23" t="s">
        <v>47</v>
      </c>
      <c r="L157" s="23" t="s">
        <v>33</v>
      </c>
      <c r="M157" s="23">
        <v>0.25</v>
      </c>
      <c r="N157" s="74">
        <v>26.4</v>
      </c>
      <c r="O157" s="45">
        <f t="shared" si="115"/>
        <v>6.6</v>
      </c>
      <c r="P157" s="211">
        <f t="shared" ref="P157" si="252">E157*F157</f>
        <v>14.308763078399998</v>
      </c>
      <c r="Q157" s="211">
        <f t="shared" ref="Q157" si="253">SUM(O157:O160)</f>
        <v>6.6</v>
      </c>
      <c r="R157" s="211">
        <f t="shared" ref="R157" si="254">Q157*1.02*1.05*$R$14</f>
        <v>7.4729239199999995</v>
      </c>
      <c r="S157" s="205">
        <f t="shared" ref="S157" si="255">F157*$S$17</f>
        <v>11.951637061154214</v>
      </c>
      <c r="T157" s="205">
        <f t="shared" ref="T157" si="256">E157*S157</f>
        <v>18.166488332954405</v>
      </c>
    </row>
    <row r="158" spans="1:20" ht="12.75" customHeight="1" x14ac:dyDescent="0.2">
      <c r="A158" s="215"/>
      <c r="B158" s="220"/>
      <c r="C158" s="194"/>
      <c r="D158" s="193"/>
      <c r="E158" s="221"/>
      <c r="F158" s="208"/>
      <c r="G158" s="225"/>
      <c r="H158" s="212"/>
      <c r="I158" s="225"/>
      <c r="J158" s="212"/>
      <c r="K158" s="23"/>
      <c r="L158" s="23"/>
      <c r="M158" s="23"/>
      <c r="N158" s="73"/>
      <c r="O158" s="45">
        <f t="shared" si="115"/>
        <v>0</v>
      </c>
      <c r="P158" s="212"/>
      <c r="Q158" s="212"/>
      <c r="R158" s="212"/>
      <c r="S158" s="205"/>
      <c r="T158" s="205"/>
    </row>
    <row r="159" spans="1:20" ht="12.75" customHeight="1" x14ac:dyDescent="0.2">
      <c r="A159" s="215"/>
      <c r="B159" s="220"/>
      <c r="C159" s="194"/>
      <c r="D159" s="193"/>
      <c r="E159" s="221"/>
      <c r="F159" s="208"/>
      <c r="G159" s="225"/>
      <c r="H159" s="212"/>
      <c r="I159" s="225"/>
      <c r="J159" s="212"/>
      <c r="K159" s="23"/>
      <c r="L159" s="23"/>
      <c r="M159" s="16"/>
      <c r="N159" s="73"/>
      <c r="O159" s="45">
        <f t="shared" si="115"/>
        <v>0</v>
      </c>
      <c r="P159" s="212"/>
      <c r="Q159" s="212"/>
      <c r="R159" s="212"/>
      <c r="S159" s="205"/>
      <c r="T159" s="205"/>
    </row>
    <row r="160" spans="1:20" ht="12.75" customHeight="1" x14ac:dyDescent="0.2">
      <c r="A160" s="216"/>
      <c r="B160" s="220"/>
      <c r="C160" s="194"/>
      <c r="D160" s="193"/>
      <c r="E160" s="221"/>
      <c r="F160" s="209"/>
      <c r="G160" s="225"/>
      <c r="H160" s="213"/>
      <c r="I160" s="225"/>
      <c r="J160" s="213"/>
      <c r="K160" s="23"/>
      <c r="L160" s="23"/>
      <c r="M160" s="23"/>
      <c r="N160" s="73"/>
      <c r="O160" s="45">
        <f t="shared" si="115"/>
        <v>0</v>
      </c>
      <c r="P160" s="213"/>
      <c r="Q160" s="213"/>
      <c r="R160" s="213"/>
      <c r="S160" s="205"/>
      <c r="T160" s="205"/>
    </row>
    <row r="161" spans="1:20" ht="12.75" customHeight="1" x14ac:dyDescent="0.2">
      <c r="A161" s="214">
        <v>6</v>
      </c>
      <c r="B161" s="220" t="s">
        <v>631</v>
      </c>
      <c r="C161" s="220" t="s">
        <v>825</v>
      </c>
      <c r="D161" s="189" t="s">
        <v>815</v>
      </c>
      <c r="E161" s="204">
        <v>0.54</v>
      </c>
      <c r="F161" s="207">
        <f t="shared" ref="F161" si="257">H161+J161+R161</f>
        <v>56.0341326</v>
      </c>
      <c r="G161" s="225">
        <v>27.8</v>
      </c>
      <c r="H161" s="211">
        <f t="shared" ref="H161" si="258">G161*$P$8/1000</f>
        <v>52.783859999999997</v>
      </c>
      <c r="I161" s="276">
        <v>1.38</v>
      </c>
      <c r="J161" s="211">
        <f t="shared" ref="J161" si="259">I161*$P$9/1000</f>
        <v>3.2502725999999997</v>
      </c>
      <c r="K161" s="23"/>
      <c r="L161" s="23"/>
      <c r="M161" s="23"/>
      <c r="N161" s="73"/>
      <c r="O161" s="45">
        <f t="shared" si="115"/>
        <v>0</v>
      </c>
      <c r="P161" s="211">
        <f t="shared" ref="P161" si="260">E161*F161</f>
        <v>30.258431604000002</v>
      </c>
      <c r="Q161" s="211">
        <f t="shared" ref="Q161" si="261">SUM(O161:O164)</f>
        <v>0</v>
      </c>
      <c r="R161" s="211">
        <f t="shared" ref="R161" si="262">Q161*1.02*1.05*$R$14</f>
        <v>0</v>
      </c>
      <c r="S161" s="205">
        <f t="shared" ref="S161" si="263">F161*$S$17</f>
        <v>71.141258720103579</v>
      </c>
      <c r="T161" s="205">
        <f t="shared" ref="T161" si="264">E161*S161</f>
        <v>38.416279708855939</v>
      </c>
    </row>
    <row r="162" spans="1:20" ht="12.75" customHeight="1" x14ac:dyDescent="0.2">
      <c r="A162" s="215"/>
      <c r="B162" s="220"/>
      <c r="C162" s="220"/>
      <c r="D162" s="189"/>
      <c r="E162" s="204"/>
      <c r="F162" s="208"/>
      <c r="G162" s="225"/>
      <c r="H162" s="212"/>
      <c r="I162" s="276"/>
      <c r="J162" s="212"/>
      <c r="K162" s="23"/>
      <c r="L162" s="23"/>
      <c r="M162" s="23"/>
      <c r="N162" s="73"/>
      <c r="O162" s="45">
        <f t="shared" si="115"/>
        <v>0</v>
      </c>
      <c r="P162" s="212"/>
      <c r="Q162" s="212"/>
      <c r="R162" s="212"/>
      <c r="S162" s="205"/>
      <c r="T162" s="205"/>
    </row>
    <row r="163" spans="1:20" ht="12.75" customHeight="1" x14ac:dyDescent="0.2">
      <c r="A163" s="215"/>
      <c r="B163" s="220"/>
      <c r="C163" s="220"/>
      <c r="D163" s="189"/>
      <c r="E163" s="204"/>
      <c r="F163" s="208"/>
      <c r="G163" s="225"/>
      <c r="H163" s="212"/>
      <c r="I163" s="276"/>
      <c r="J163" s="212"/>
      <c r="K163" s="23"/>
      <c r="L163" s="23"/>
      <c r="M163" s="16"/>
      <c r="N163" s="73"/>
      <c r="O163" s="45">
        <f t="shared" si="115"/>
        <v>0</v>
      </c>
      <c r="P163" s="212"/>
      <c r="Q163" s="212"/>
      <c r="R163" s="212"/>
      <c r="S163" s="205"/>
      <c r="T163" s="205"/>
    </row>
    <row r="164" spans="1:20" ht="12.75" customHeight="1" x14ac:dyDescent="0.2">
      <c r="A164" s="216"/>
      <c r="B164" s="220"/>
      <c r="C164" s="220"/>
      <c r="D164" s="189"/>
      <c r="E164" s="204"/>
      <c r="F164" s="209"/>
      <c r="G164" s="225"/>
      <c r="H164" s="213"/>
      <c r="I164" s="276"/>
      <c r="J164" s="213"/>
      <c r="K164" s="23"/>
      <c r="L164" s="23"/>
      <c r="M164" s="23"/>
      <c r="N164" s="73"/>
      <c r="O164" s="45">
        <f t="shared" si="115"/>
        <v>0</v>
      </c>
      <c r="P164" s="213"/>
      <c r="Q164" s="213"/>
      <c r="R164" s="213"/>
      <c r="S164" s="205"/>
      <c r="T164" s="205"/>
    </row>
    <row r="165" spans="1:20" ht="12.75" customHeight="1" x14ac:dyDescent="0.2">
      <c r="A165" s="214">
        <v>7</v>
      </c>
      <c r="B165" s="220" t="s">
        <v>46</v>
      </c>
      <c r="C165" s="220" t="s">
        <v>826</v>
      </c>
      <c r="D165" s="189" t="s">
        <v>815</v>
      </c>
      <c r="E165" s="204">
        <v>0.22</v>
      </c>
      <c r="F165" s="207">
        <f t="shared" ref="F165" si="265">H165+J165+R165</f>
        <v>243.43615800000001</v>
      </c>
      <c r="G165" s="225"/>
      <c r="H165" s="211">
        <f t="shared" ref="H165" si="266">G165*$P$8/1000</f>
        <v>0</v>
      </c>
      <c r="I165" s="276"/>
      <c r="J165" s="211">
        <f t="shared" ref="J165" si="267">I165*$P$9/1000</f>
        <v>0</v>
      </c>
      <c r="K165" s="23" t="s">
        <v>58</v>
      </c>
      <c r="L165" s="23" t="s">
        <v>28</v>
      </c>
      <c r="M165" s="23">
        <v>1</v>
      </c>
      <c r="N165" s="73">
        <v>215</v>
      </c>
      <c r="O165" s="45">
        <f t="shared" si="115"/>
        <v>215</v>
      </c>
      <c r="P165" s="211">
        <f t="shared" ref="P165" si="268">E165*F165</f>
        <v>53.555954759999999</v>
      </c>
      <c r="Q165" s="211">
        <f t="shared" ref="Q165" si="269">SUM(O165:O168)</f>
        <v>215</v>
      </c>
      <c r="R165" s="211">
        <f t="shared" ref="R165" si="270">Q165*1.02*1.05*$R$14</f>
        <v>243.43615800000001</v>
      </c>
      <c r="S165" s="205">
        <f t="shared" ref="S165" si="271">F165*$S$17</f>
        <v>309.06795366554871</v>
      </c>
      <c r="T165" s="205">
        <f t="shared" ref="T165" si="272">E165*S165</f>
        <v>67.994949806420721</v>
      </c>
    </row>
    <row r="166" spans="1:20" ht="12.75" customHeight="1" x14ac:dyDescent="0.2">
      <c r="A166" s="215"/>
      <c r="B166" s="220"/>
      <c r="C166" s="220"/>
      <c r="D166" s="189"/>
      <c r="E166" s="204"/>
      <c r="F166" s="208"/>
      <c r="G166" s="225"/>
      <c r="H166" s="212"/>
      <c r="I166" s="276"/>
      <c r="J166" s="212"/>
      <c r="K166" s="23"/>
      <c r="L166" s="23"/>
      <c r="M166" s="23"/>
      <c r="N166" s="73"/>
      <c r="O166" s="45">
        <f t="shared" si="115"/>
        <v>0</v>
      </c>
      <c r="P166" s="212"/>
      <c r="Q166" s="212"/>
      <c r="R166" s="212"/>
      <c r="S166" s="205"/>
      <c r="T166" s="205"/>
    </row>
    <row r="167" spans="1:20" ht="12.75" customHeight="1" x14ac:dyDescent="0.2">
      <c r="A167" s="215"/>
      <c r="B167" s="220"/>
      <c r="C167" s="220"/>
      <c r="D167" s="189"/>
      <c r="E167" s="204"/>
      <c r="F167" s="208"/>
      <c r="G167" s="225"/>
      <c r="H167" s="212"/>
      <c r="I167" s="276"/>
      <c r="J167" s="212"/>
      <c r="K167" s="23"/>
      <c r="L167" s="23"/>
      <c r="M167" s="16"/>
      <c r="N167" s="73"/>
      <c r="O167" s="45">
        <f t="shared" si="115"/>
        <v>0</v>
      </c>
      <c r="P167" s="212"/>
      <c r="Q167" s="212"/>
      <c r="R167" s="212"/>
      <c r="S167" s="205"/>
      <c r="T167" s="205"/>
    </row>
    <row r="168" spans="1:20" ht="12.75" customHeight="1" x14ac:dyDescent="0.2">
      <c r="A168" s="216"/>
      <c r="B168" s="220"/>
      <c r="C168" s="220"/>
      <c r="D168" s="189"/>
      <c r="E168" s="204"/>
      <c r="F168" s="209"/>
      <c r="G168" s="225"/>
      <c r="H168" s="213"/>
      <c r="I168" s="276"/>
      <c r="J168" s="213"/>
      <c r="K168" s="23"/>
      <c r="L168" s="23"/>
      <c r="M168" s="23"/>
      <c r="N168" s="73"/>
      <c r="O168" s="45">
        <f t="shared" si="115"/>
        <v>0</v>
      </c>
      <c r="P168" s="213"/>
      <c r="Q168" s="213"/>
      <c r="R168" s="213"/>
      <c r="S168" s="205"/>
      <c r="T168" s="205"/>
    </row>
    <row r="169" spans="1:20" ht="12.75" customHeight="1" x14ac:dyDescent="0.2">
      <c r="A169" s="214">
        <v>8</v>
      </c>
      <c r="B169" s="235" t="s">
        <v>46</v>
      </c>
      <c r="C169" s="235" t="s">
        <v>827</v>
      </c>
      <c r="D169" s="189" t="s">
        <v>815</v>
      </c>
      <c r="E169" s="214">
        <v>0.19800000000000001</v>
      </c>
      <c r="F169" s="207">
        <f t="shared" ref="F169" si="273">H169+J169+R169</f>
        <v>336.53293838639996</v>
      </c>
      <c r="G169" s="296"/>
      <c r="H169" s="211">
        <f t="shared" ref="H169" si="274">G169*$P$8/1000</f>
        <v>0</v>
      </c>
      <c r="I169" s="250"/>
      <c r="J169" s="211">
        <f t="shared" ref="J169" si="275">I169*$P$9/1000</f>
        <v>0</v>
      </c>
      <c r="K169" s="23" t="s">
        <v>58</v>
      </c>
      <c r="L169" s="23" t="s">
        <v>28</v>
      </c>
      <c r="M169" s="23">
        <v>1</v>
      </c>
      <c r="N169" s="73">
        <v>297.22199999999998</v>
      </c>
      <c r="O169" s="45">
        <f t="shared" si="115"/>
        <v>297.22199999999998</v>
      </c>
      <c r="P169" s="211">
        <f t="shared" ref="P169" si="276">E169*F169</f>
        <v>66.633521800507197</v>
      </c>
      <c r="Q169" s="211">
        <f t="shared" ref="Q169" si="277">SUM(O169:O172)</f>
        <v>297.22199999999998</v>
      </c>
      <c r="R169" s="211">
        <f t="shared" ref="R169" si="278">Q169*1.02*1.05*$R$14</f>
        <v>336.53293838639996</v>
      </c>
      <c r="S169" s="205">
        <f t="shared" ref="S169" si="279">F169*$S$17</f>
        <v>427.26416429944982</v>
      </c>
      <c r="T169" s="205">
        <f t="shared" ref="T169" si="280">E169*S169</f>
        <v>84.598304531291063</v>
      </c>
    </row>
    <row r="170" spans="1:20" ht="12.75" customHeight="1" x14ac:dyDescent="0.2">
      <c r="A170" s="215"/>
      <c r="B170" s="236"/>
      <c r="C170" s="236"/>
      <c r="D170" s="189"/>
      <c r="E170" s="215"/>
      <c r="F170" s="208"/>
      <c r="G170" s="297"/>
      <c r="H170" s="212"/>
      <c r="I170" s="251"/>
      <c r="J170" s="212"/>
      <c r="K170" s="23"/>
      <c r="L170" s="23"/>
      <c r="M170" s="23"/>
      <c r="N170" s="73"/>
      <c r="O170" s="45">
        <f t="shared" si="115"/>
        <v>0</v>
      </c>
      <c r="P170" s="212"/>
      <c r="Q170" s="212"/>
      <c r="R170" s="212"/>
      <c r="S170" s="205"/>
      <c r="T170" s="205"/>
    </row>
    <row r="171" spans="1:20" ht="12.75" customHeight="1" x14ac:dyDescent="0.2">
      <c r="A171" s="215"/>
      <c r="B171" s="236"/>
      <c r="C171" s="236"/>
      <c r="D171" s="189"/>
      <c r="E171" s="215"/>
      <c r="F171" s="208"/>
      <c r="G171" s="297"/>
      <c r="H171" s="212"/>
      <c r="I171" s="251"/>
      <c r="J171" s="212"/>
      <c r="K171" s="23"/>
      <c r="L171" s="23"/>
      <c r="M171" s="24"/>
      <c r="N171" s="73"/>
      <c r="O171" s="45">
        <f t="shared" si="115"/>
        <v>0</v>
      </c>
      <c r="P171" s="212"/>
      <c r="Q171" s="212"/>
      <c r="R171" s="212"/>
      <c r="S171" s="205"/>
      <c r="T171" s="205"/>
    </row>
    <row r="172" spans="1:20" ht="12.75" customHeight="1" x14ac:dyDescent="0.2">
      <c r="A172" s="216"/>
      <c r="B172" s="237"/>
      <c r="C172" s="237"/>
      <c r="D172" s="189"/>
      <c r="E172" s="216"/>
      <c r="F172" s="209"/>
      <c r="G172" s="298"/>
      <c r="H172" s="213"/>
      <c r="I172" s="252"/>
      <c r="J172" s="213"/>
      <c r="K172" s="23"/>
      <c r="L172" s="23"/>
      <c r="M172" s="23"/>
      <c r="N172" s="73"/>
      <c r="O172" s="45">
        <f t="shared" si="115"/>
        <v>0</v>
      </c>
      <c r="P172" s="213"/>
      <c r="Q172" s="213"/>
      <c r="R172" s="213"/>
      <c r="S172" s="205"/>
      <c r="T172" s="205"/>
    </row>
    <row r="173" spans="1:20" ht="12.75" customHeight="1" x14ac:dyDescent="0.2">
      <c r="A173" s="214">
        <v>9</v>
      </c>
      <c r="B173" s="220" t="s">
        <v>192</v>
      </c>
      <c r="C173" s="194" t="s">
        <v>828</v>
      </c>
      <c r="D173" s="193" t="s">
        <v>792</v>
      </c>
      <c r="E173" s="192">
        <v>247.9</v>
      </c>
      <c r="F173" s="207">
        <f t="shared" ref="F173" si="281">H173+J173+R173</f>
        <v>0.32220627480000003</v>
      </c>
      <c r="G173" s="296">
        <v>0.14000000000000001</v>
      </c>
      <c r="H173" s="211">
        <f t="shared" ref="H173" si="282">G173*$P$8/1000</f>
        <v>0.26581800000000005</v>
      </c>
      <c r="I173" s="225">
        <v>0.01</v>
      </c>
      <c r="J173" s="211">
        <f t="shared" ref="J173" si="283">I173*$P$9/1000</f>
        <v>2.3552700000000003E-2</v>
      </c>
      <c r="K173" s="23" t="s">
        <v>194</v>
      </c>
      <c r="L173" s="23" t="s">
        <v>23</v>
      </c>
      <c r="M173" s="23">
        <v>0.1</v>
      </c>
      <c r="N173" s="73">
        <v>0.28999999999999998</v>
      </c>
      <c r="O173" s="45">
        <f t="shared" si="115"/>
        <v>2.8999999999999998E-2</v>
      </c>
      <c r="P173" s="211">
        <f t="shared" ref="P173" si="284">E173*F173</f>
        <v>79.874935522920012</v>
      </c>
      <c r="Q173" s="211">
        <f t="shared" ref="Q173" si="285">SUM(O173:O176)</f>
        <v>2.8999999999999998E-2</v>
      </c>
      <c r="R173" s="211">
        <f t="shared" ref="R173" si="286">Q173*1.02*1.05*$R$14</f>
        <v>3.2835574799999996E-2</v>
      </c>
      <c r="S173" s="205">
        <f t="shared" ref="S173" si="287">F173*$S$17</f>
        <v>0.40907494937804378</v>
      </c>
      <c r="T173" s="205">
        <f t="shared" ref="T173" si="288">E173*S173</f>
        <v>101.40967995081705</v>
      </c>
    </row>
    <row r="174" spans="1:20" ht="12.75" customHeight="1" x14ac:dyDescent="0.2">
      <c r="A174" s="215"/>
      <c r="B174" s="220"/>
      <c r="C174" s="194"/>
      <c r="D174" s="193"/>
      <c r="E174" s="192"/>
      <c r="F174" s="208"/>
      <c r="G174" s="297"/>
      <c r="H174" s="212"/>
      <c r="I174" s="225"/>
      <c r="J174" s="212"/>
      <c r="K174" s="54"/>
      <c r="L174" s="54"/>
      <c r="M174" s="54"/>
      <c r="N174" s="78"/>
      <c r="O174" s="45">
        <f t="shared" si="115"/>
        <v>0</v>
      </c>
      <c r="P174" s="212"/>
      <c r="Q174" s="212"/>
      <c r="R174" s="212"/>
      <c r="S174" s="205"/>
      <c r="T174" s="205"/>
    </row>
    <row r="175" spans="1:20" ht="12.75" customHeight="1" x14ac:dyDescent="0.2">
      <c r="A175" s="215"/>
      <c r="B175" s="220"/>
      <c r="C175" s="194"/>
      <c r="D175" s="193"/>
      <c r="E175" s="192"/>
      <c r="F175" s="208"/>
      <c r="G175" s="297"/>
      <c r="H175" s="212"/>
      <c r="I175" s="225"/>
      <c r="J175" s="212"/>
      <c r="K175" s="23"/>
      <c r="L175" s="23"/>
      <c r="M175" s="24"/>
      <c r="N175" s="73"/>
      <c r="O175" s="45">
        <f t="shared" si="115"/>
        <v>0</v>
      </c>
      <c r="P175" s="212"/>
      <c r="Q175" s="212"/>
      <c r="R175" s="212"/>
      <c r="S175" s="205"/>
      <c r="T175" s="205"/>
    </row>
    <row r="176" spans="1:20" ht="12.75" customHeight="1" x14ac:dyDescent="0.2">
      <c r="A176" s="216"/>
      <c r="B176" s="220"/>
      <c r="C176" s="194"/>
      <c r="D176" s="193"/>
      <c r="E176" s="192"/>
      <c r="F176" s="209"/>
      <c r="G176" s="298"/>
      <c r="H176" s="213"/>
      <c r="I176" s="225"/>
      <c r="J176" s="213"/>
      <c r="K176" s="23"/>
      <c r="L176" s="23"/>
      <c r="M176" s="23"/>
      <c r="N176" s="73"/>
      <c r="O176" s="45">
        <f t="shared" si="115"/>
        <v>0</v>
      </c>
      <c r="P176" s="213"/>
      <c r="Q176" s="213"/>
      <c r="R176" s="213"/>
      <c r="S176" s="205"/>
      <c r="T176" s="205"/>
    </row>
    <row r="177" spans="1:20" ht="12.75" customHeight="1" x14ac:dyDescent="0.2">
      <c r="A177" s="214">
        <v>10</v>
      </c>
      <c r="B177" s="220" t="s">
        <v>521</v>
      </c>
      <c r="C177" s="194" t="s">
        <v>829</v>
      </c>
      <c r="D177" s="193" t="s">
        <v>820</v>
      </c>
      <c r="E177" s="221">
        <v>5.94</v>
      </c>
      <c r="F177" s="207">
        <f t="shared" ref="F177" si="289">H177+J177+R177</f>
        <v>66.56702104896695</v>
      </c>
      <c r="G177" s="225">
        <v>7.85</v>
      </c>
      <c r="H177" s="205">
        <f>G177*$P$8/1000</f>
        <v>14.904795</v>
      </c>
      <c r="I177" s="225">
        <v>1.1200000000000001</v>
      </c>
      <c r="J177" s="211">
        <f t="shared" ref="J177" si="290">I177*$P$9/1000</f>
        <v>2.6379024000000002</v>
      </c>
      <c r="K177" s="23" t="s">
        <v>57</v>
      </c>
      <c r="L177" s="23" t="s">
        <v>33</v>
      </c>
      <c r="M177" s="23">
        <v>1.0149999999999999</v>
      </c>
      <c r="N177" s="73">
        <v>26.228000000000002</v>
      </c>
      <c r="O177" s="45">
        <f t="shared" si="115"/>
        <v>26.621420000000001</v>
      </c>
      <c r="P177" s="211">
        <f t="shared" ref="P177" si="291">E177*F177</f>
        <v>395.40810503086374</v>
      </c>
      <c r="Q177" s="211">
        <f t="shared" ref="Q177" si="292">SUM(O177:O180)</f>
        <v>43.297715799999999</v>
      </c>
      <c r="R177" s="211">
        <f t="shared" ref="R177" si="293">Q177*1.02*1.05*$R$14</f>
        <v>49.024323648966956</v>
      </c>
      <c r="S177" s="205">
        <f t="shared" ref="S177" si="294">F177*$S$17</f>
        <v>84.513874792649844</v>
      </c>
      <c r="T177" s="205">
        <f t="shared" ref="T177" si="295">E177*S177</f>
        <v>502.01241626834013</v>
      </c>
    </row>
    <row r="178" spans="1:20" ht="12.75" customHeight="1" x14ac:dyDescent="0.2">
      <c r="A178" s="215"/>
      <c r="B178" s="220"/>
      <c r="C178" s="194"/>
      <c r="D178" s="193"/>
      <c r="E178" s="221"/>
      <c r="F178" s="208"/>
      <c r="G178" s="225"/>
      <c r="H178" s="205"/>
      <c r="I178" s="225"/>
      <c r="J178" s="212"/>
      <c r="K178" s="23" t="s">
        <v>248</v>
      </c>
      <c r="L178" s="23" t="s">
        <v>23</v>
      </c>
      <c r="M178" s="23">
        <v>2.9</v>
      </c>
      <c r="N178" s="73">
        <v>3.5</v>
      </c>
      <c r="O178" s="45">
        <f t="shared" si="115"/>
        <v>10.15</v>
      </c>
      <c r="P178" s="212"/>
      <c r="Q178" s="212"/>
      <c r="R178" s="212"/>
      <c r="S178" s="205"/>
      <c r="T178" s="205"/>
    </row>
    <row r="179" spans="1:20" ht="12.75" customHeight="1" x14ac:dyDescent="0.2">
      <c r="A179" s="215"/>
      <c r="B179" s="220"/>
      <c r="C179" s="194"/>
      <c r="D179" s="193"/>
      <c r="E179" s="221"/>
      <c r="F179" s="208"/>
      <c r="G179" s="225"/>
      <c r="H179" s="205"/>
      <c r="I179" s="225"/>
      <c r="J179" s="212"/>
      <c r="K179" s="23" t="s">
        <v>249</v>
      </c>
      <c r="L179" s="23" t="s">
        <v>44</v>
      </c>
      <c r="M179" s="24">
        <v>3.78E-2</v>
      </c>
      <c r="N179" s="85">
        <v>123.611</v>
      </c>
      <c r="O179" s="45">
        <f t="shared" si="115"/>
        <v>4.6724958000000001</v>
      </c>
      <c r="P179" s="212"/>
      <c r="Q179" s="212"/>
      <c r="R179" s="212"/>
      <c r="S179" s="205"/>
      <c r="T179" s="205"/>
    </row>
    <row r="180" spans="1:20" ht="12.75" customHeight="1" x14ac:dyDescent="0.2">
      <c r="A180" s="216"/>
      <c r="B180" s="220"/>
      <c r="C180" s="194"/>
      <c r="D180" s="193"/>
      <c r="E180" s="221"/>
      <c r="F180" s="209"/>
      <c r="G180" s="225"/>
      <c r="H180" s="205"/>
      <c r="I180" s="225"/>
      <c r="J180" s="213"/>
      <c r="K180" s="23" t="s">
        <v>59</v>
      </c>
      <c r="L180" s="23" t="s">
        <v>30</v>
      </c>
      <c r="M180" s="23">
        <v>2.2999999999999998</v>
      </c>
      <c r="N180" s="73">
        <v>0.80600000000000005</v>
      </c>
      <c r="O180" s="45">
        <f t="shared" si="115"/>
        <v>1.8537999999999999</v>
      </c>
      <c r="P180" s="213"/>
      <c r="Q180" s="213"/>
      <c r="R180" s="213"/>
      <c r="S180" s="205"/>
      <c r="T180" s="205"/>
    </row>
    <row r="181" spans="1:20" ht="12.75" customHeight="1" x14ac:dyDescent="0.2">
      <c r="A181" s="214">
        <v>11</v>
      </c>
      <c r="B181" s="220" t="s">
        <v>46</v>
      </c>
      <c r="C181" s="220" t="s">
        <v>830</v>
      </c>
      <c r="D181" s="189" t="s">
        <v>815</v>
      </c>
      <c r="E181" s="221">
        <v>0.52</v>
      </c>
      <c r="F181" s="207">
        <f t="shared" ref="F181" si="296">H181+J181+R181</f>
        <v>243.43615800000001</v>
      </c>
      <c r="G181" s="225"/>
      <c r="H181" s="205">
        <f>G181*$P$8/1000</f>
        <v>0</v>
      </c>
      <c r="I181" s="225"/>
      <c r="J181" s="211">
        <f t="shared" ref="J181" si="297">I181*$P$9/1000</f>
        <v>0</v>
      </c>
      <c r="K181" s="23" t="s">
        <v>58</v>
      </c>
      <c r="L181" s="23" t="s">
        <v>28</v>
      </c>
      <c r="M181" s="23">
        <v>1</v>
      </c>
      <c r="N181" s="73">
        <v>215</v>
      </c>
      <c r="O181" s="45">
        <f t="shared" si="115"/>
        <v>215</v>
      </c>
      <c r="P181" s="211">
        <f t="shared" ref="P181" si="298">E181*F181</f>
        <v>126.58680216</v>
      </c>
      <c r="Q181" s="211">
        <f t="shared" ref="Q181" si="299">SUM(O181:O184)</f>
        <v>215</v>
      </c>
      <c r="R181" s="211">
        <f t="shared" ref="R181" si="300">Q181*1.02*1.05*$R$14</f>
        <v>243.43615800000001</v>
      </c>
      <c r="S181" s="205">
        <f t="shared" ref="S181" si="301">F181*$S$17</f>
        <v>309.06795366554871</v>
      </c>
      <c r="T181" s="205">
        <f t="shared" ref="T181" si="302">E181*S181</f>
        <v>160.71533590608533</v>
      </c>
    </row>
    <row r="182" spans="1:20" ht="12.75" customHeight="1" x14ac:dyDescent="0.2">
      <c r="A182" s="215"/>
      <c r="B182" s="220"/>
      <c r="C182" s="220"/>
      <c r="D182" s="189"/>
      <c r="E182" s="221"/>
      <c r="F182" s="208"/>
      <c r="G182" s="225"/>
      <c r="H182" s="205"/>
      <c r="I182" s="225"/>
      <c r="J182" s="212"/>
      <c r="K182" s="23"/>
      <c r="L182" s="23"/>
      <c r="M182" s="23"/>
      <c r="N182" s="73"/>
      <c r="O182" s="45">
        <f t="shared" si="115"/>
        <v>0</v>
      </c>
      <c r="P182" s="212"/>
      <c r="Q182" s="212"/>
      <c r="R182" s="212"/>
      <c r="S182" s="205"/>
      <c r="T182" s="205"/>
    </row>
    <row r="183" spans="1:20" ht="12.75" customHeight="1" x14ac:dyDescent="0.2">
      <c r="A183" s="215"/>
      <c r="B183" s="220"/>
      <c r="C183" s="220"/>
      <c r="D183" s="189"/>
      <c r="E183" s="221"/>
      <c r="F183" s="208"/>
      <c r="G183" s="225"/>
      <c r="H183" s="205"/>
      <c r="I183" s="225"/>
      <c r="J183" s="212"/>
      <c r="K183" s="23"/>
      <c r="L183" s="23"/>
      <c r="M183" s="16"/>
      <c r="N183" s="73"/>
      <c r="O183" s="45">
        <f t="shared" si="115"/>
        <v>0</v>
      </c>
      <c r="P183" s="212"/>
      <c r="Q183" s="212"/>
      <c r="R183" s="212"/>
      <c r="S183" s="205"/>
      <c r="T183" s="205"/>
    </row>
    <row r="184" spans="1:20" ht="12.75" customHeight="1" x14ac:dyDescent="0.2">
      <c r="A184" s="216"/>
      <c r="B184" s="220"/>
      <c r="C184" s="220"/>
      <c r="D184" s="189"/>
      <c r="E184" s="221"/>
      <c r="F184" s="209"/>
      <c r="G184" s="225"/>
      <c r="H184" s="205"/>
      <c r="I184" s="225"/>
      <c r="J184" s="213"/>
      <c r="K184" s="23"/>
      <c r="L184" s="23"/>
      <c r="M184" s="23"/>
      <c r="N184" s="73"/>
      <c r="O184" s="45">
        <f t="shared" si="115"/>
        <v>0</v>
      </c>
      <c r="P184" s="213"/>
      <c r="Q184" s="213"/>
      <c r="R184" s="213"/>
      <c r="S184" s="205"/>
      <c r="T184" s="205"/>
    </row>
    <row r="185" spans="1:20" s="44" customFormat="1" ht="12.75" customHeight="1" x14ac:dyDescent="0.2">
      <c r="A185" s="456"/>
      <c r="B185" s="459"/>
      <c r="C185" s="462" t="s">
        <v>817</v>
      </c>
      <c r="D185" s="459"/>
      <c r="E185" s="530"/>
      <c r="F185" s="477">
        <f>H185+J185+R185</f>
        <v>2.8792230000000001</v>
      </c>
      <c r="G185" s="500">
        <v>0.4</v>
      </c>
      <c r="H185" s="470">
        <f>G185*$P$8/1000</f>
        <v>0.75948000000000004</v>
      </c>
      <c r="I185" s="497">
        <v>0.9</v>
      </c>
      <c r="J185" s="470">
        <f>I185*$P$9/1000</f>
        <v>2.1197430000000002</v>
      </c>
      <c r="K185" s="88"/>
      <c r="L185" s="88"/>
      <c r="M185" s="88"/>
      <c r="N185" s="89"/>
      <c r="O185" s="90">
        <f t="shared" ref="O185:O248" si="303">M185*N185</f>
        <v>0</v>
      </c>
      <c r="P185" s="470">
        <f>E185*F185</f>
        <v>0</v>
      </c>
      <c r="Q185" s="470">
        <f>SUM(O185:O188)</f>
        <v>0</v>
      </c>
      <c r="R185" s="470">
        <f>Q185*1.02*1.05*$R$14</f>
        <v>0</v>
      </c>
      <c r="S185" s="480"/>
      <c r="T185" s="503">
        <f>SUM(T141:T184)</f>
        <v>1913.7416881670642</v>
      </c>
    </row>
    <row r="186" spans="1:20" s="44" customFormat="1" ht="12.75" customHeight="1" x14ac:dyDescent="0.2">
      <c r="A186" s="457"/>
      <c r="B186" s="460"/>
      <c r="C186" s="463"/>
      <c r="D186" s="460"/>
      <c r="E186" s="531"/>
      <c r="F186" s="478"/>
      <c r="G186" s="501"/>
      <c r="H186" s="471"/>
      <c r="I186" s="498"/>
      <c r="J186" s="471"/>
      <c r="K186" s="88"/>
      <c r="L186" s="88"/>
      <c r="M186" s="88"/>
      <c r="N186" s="89"/>
      <c r="O186" s="90">
        <f t="shared" si="303"/>
        <v>0</v>
      </c>
      <c r="P186" s="471"/>
      <c r="Q186" s="471"/>
      <c r="R186" s="471"/>
      <c r="S186" s="480"/>
      <c r="T186" s="503"/>
    </row>
    <row r="187" spans="1:20" s="44" customFormat="1" ht="12.75" customHeight="1" x14ac:dyDescent="0.2">
      <c r="A187" s="457"/>
      <c r="B187" s="460"/>
      <c r="C187" s="463"/>
      <c r="D187" s="460"/>
      <c r="E187" s="531"/>
      <c r="F187" s="478"/>
      <c r="G187" s="501"/>
      <c r="H187" s="471"/>
      <c r="I187" s="498"/>
      <c r="J187" s="471"/>
      <c r="K187" s="88"/>
      <c r="L187" s="88"/>
      <c r="M187" s="88"/>
      <c r="N187" s="89"/>
      <c r="O187" s="90">
        <f t="shared" si="303"/>
        <v>0</v>
      </c>
      <c r="P187" s="471"/>
      <c r="Q187" s="471"/>
      <c r="R187" s="471"/>
      <c r="S187" s="480"/>
      <c r="T187" s="503"/>
    </row>
    <row r="188" spans="1:20" s="44" customFormat="1" ht="12.75" customHeight="1" x14ac:dyDescent="0.2">
      <c r="A188" s="458"/>
      <c r="B188" s="461"/>
      <c r="C188" s="464"/>
      <c r="D188" s="461"/>
      <c r="E188" s="532"/>
      <c r="F188" s="479"/>
      <c r="G188" s="502"/>
      <c r="H188" s="472"/>
      <c r="I188" s="499"/>
      <c r="J188" s="472"/>
      <c r="K188" s="88"/>
      <c r="L188" s="88"/>
      <c r="M188" s="88"/>
      <c r="N188" s="89"/>
      <c r="O188" s="90">
        <f t="shared" si="303"/>
        <v>0</v>
      </c>
      <c r="P188" s="472"/>
      <c r="Q188" s="472"/>
      <c r="R188" s="472"/>
      <c r="S188" s="480"/>
      <c r="T188" s="503"/>
    </row>
    <row r="189" spans="1:20" s="44" customFormat="1" ht="12.75" customHeight="1" x14ac:dyDescent="0.2">
      <c r="A189" s="456"/>
      <c r="B189" s="459"/>
      <c r="C189" s="462" t="s">
        <v>818</v>
      </c>
      <c r="D189" s="459"/>
      <c r="E189" s="530"/>
      <c r="F189" s="477">
        <f>H189+J189+R189</f>
        <v>7.1331929999999995</v>
      </c>
      <c r="G189" s="500">
        <v>1.4</v>
      </c>
      <c r="H189" s="470">
        <f>G189*$P$8/1000</f>
        <v>2.6581799999999998</v>
      </c>
      <c r="I189" s="497">
        <v>1.9</v>
      </c>
      <c r="J189" s="470">
        <f>I189*$P$9/1000</f>
        <v>4.4750129999999997</v>
      </c>
      <c r="K189" s="88"/>
      <c r="L189" s="88"/>
      <c r="M189" s="88"/>
      <c r="N189" s="89"/>
      <c r="O189" s="90">
        <f t="shared" si="303"/>
        <v>0</v>
      </c>
      <c r="P189" s="470">
        <f>E189*F189</f>
        <v>0</v>
      </c>
      <c r="Q189" s="470">
        <f>SUM(O189:O192)</f>
        <v>0</v>
      </c>
      <c r="R189" s="470">
        <f>Q189*1.02*1.05*$R$14</f>
        <v>0</v>
      </c>
      <c r="S189" s="480"/>
      <c r="T189" s="481" t="e">
        <f>(T185*100%)/$T$2205</f>
        <v>#REF!</v>
      </c>
    </row>
    <row r="190" spans="1:20" s="44" customFormat="1" ht="12.75" customHeight="1" x14ac:dyDescent="0.2">
      <c r="A190" s="457"/>
      <c r="B190" s="460"/>
      <c r="C190" s="463"/>
      <c r="D190" s="460"/>
      <c r="E190" s="531"/>
      <c r="F190" s="478"/>
      <c r="G190" s="501"/>
      <c r="H190" s="471"/>
      <c r="I190" s="498"/>
      <c r="J190" s="471"/>
      <c r="K190" s="88"/>
      <c r="L190" s="88"/>
      <c r="M190" s="88"/>
      <c r="N190" s="89"/>
      <c r="O190" s="90">
        <f t="shared" si="303"/>
        <v>0</v>
      </c>
      <c r="P190" s="471"/>
      <c r="Q190" s="471"/>
      <c r="R190" s="471"/>
      <c r="S190" s="480"/>
      <c r="T190" s="481"/>
    </row>
    <row r="191" spans="1:20" s="44" customFormat="1" ht="12.75" customHeight="1" x14ac:dyDescent="0.2">
      <c r="A191" s="457"/>
      <c r="B191" s="460"/>
      <c r="C191" s="463"/>
      <c r="D191" s="460"/>
      <c r="E191" s="531"/>
      <c r="F191" s="478"/>
      <c r="G191" s="501"/>
      <c r="H191" s="471"/>
      <c r="I191" s="498"/>
      <c r="J191" s="471"/>
      <c r="K191" s="88"/>
      <c r="L191" s="88"/>
      <c r="M191" s="88"/>
      <c r="N191" s="89"/>
      <c r="O191" s="90">
        <f t="shared" si="303"/>
        <v>0</v>
      </c>
      <c r="P191" s="471"/>
      <c r="Q191" s="471"/>
      <c r="R191" s="471"/>
      <c r="S191" s="480"/>
      <c r="T191" s="481"/>
    </row>
    <row r="192" spans="1:20" s="44" customFormat="1" ht="12.75" customHeight="1" x14ac:dyDescent="0.2">
      <c r="A192" s="458"/>
      <c r="B192" s="461"/>
      <c r="C192" s="464"/>
      <c r="D192" s="461"/>
      <c r="E192" s="532"/>
      <c r="F192" s="479"/>
      <c r="G192" s="502"/>
      <c r="H192" s="472"/>
      <c r="I192" s="499"/>
      <c r="J192" s="472"/>
      <c r="K192" s="88"/>
      <c r="L192" s="88"/>
      <c r="M192" s="88"/>
      <c r="N192" s="89"/>
      <c r="O192" s="90">
        <f t="shared" si="303"/>
        <v>0</v>
      </c>
      <c r="P192" s="472"/>
      <c r="Q192" s="472"/>
      <c r="R192" s="472"/>
      <c r="S192" s="480"/>
      <c r="T192" s="481"/>
    </row>
    <row r="193" spans="1:20" s="44" customFormat="1" ht="12.75" customHeight="1" x14ac:dyDescent="0.2">
      <c r="A193" s="324"/>
      <c r="B193" s="235"/>
      <c r="C193" s="303" t="s">
        <v>831</v>
      </c>
      <c r="D193" s="235"/>
      <c r="E193" s="367"/>
      <c r="F193" s="207">
        <f t="shared" ref="F193" si="304">H193+J193+R193</f>
        <v>0</v>
      </c>
      <c r="G193" s="225"/>
      <c r="H193" s="211">
        <f t="shared" ref="H193" si="305">G193*$P$8/1000</f>
        <v>0</v>
      </c>
      <c r="I193" s="225"/>
      <c r="J193" s="211">
        <f t="shared" ref="J193" si="306">I193*$P$9/1000</f>
        <v>0</v>
      </c>
      <c r="K193" s="23"/>
      <c r="L193" s="23"/>
      <c r="M193" s="23"/>
      <c r="N193" s="73"/>
      <c r="O193" s="45">
        <f t="shared" si="303"/>
        <v>0</v>
      </c>
      <c r="P193" s="211">
        <f t="shared" ref="P193" si="307">E193*F193</f>
        <v>0</v>
      </c>
      <c r="Q193" s="211">
        <f t="shared" ref="Q193" si="308">SUM(O193:O196)</f>
        <v>0</v>
      </c>
      <c r="R193" s="211">
        <f t="shared" ref="R193" si="309">Q193*1.02*1.05*$R$14</f>
        <v>0</v>
      </c>
      <c r="S193" s="205">
        <f t="shared" ref="S193" si="310">F193*$S$17</f>
        <v>0</v>
      </c>
      <c r="T193" s="205">
        <f t="shared" ref="T193" si="311">E193*S193</f>
        <v>0</v>
      </c>
    </row>
    <row r="194" spans="1:20" s="44" customFormat="1" ht="12.75" customHeight="1" x14ac:dyDescent="0.2">
      <c r="A194" s="324"/>
      <c r="B194" s="236"/>
      <c r="C194" s="304"/>
      <c r="D194" s="236"/>
      <c r="E194" s="367"/>
      <c r="F194" s="208"/>
      <c r="G194" s="225"/>
      <c r="H194" s="212"/>
      <c r="I194" s="225"/>
      <c r="J194" s="212"/>
      <c r="K194" s="23"/>
      <c r="L194" s="23"/>
      <c r="M194" s="23"/>
      <c r="N194" s="73"/>
      <c r="O194" s="45">
        <f t="shared" si="303"/>
        <v>0</v>
      </c>
      <c r="P194" s="212"/>
      <c r="Q194" s="212"/>
      <c r="R194" s="212"/>
      <c r="S194" s="205"/>
      <c r="T194" s="205"/>
    </row>
    <row r="195" spans="1:20" s="44" customFormat="1" ht="12.75" customHeight="1" x14ac:dyDescent="0.2">
      <c r="A195" s="324"/>
      <c r="B195" s="236"/>
      <c r="C195" s="304"/>
      <c r="D195" s="236"/>
      <c r="E195" s="367"/>
      <c r="F195" s="208"/>
      <c r="G195" s="225"/>
      <c r="H195" s="212"/>
      <c r="I195" s="225"/>
      <c r="J195" s="212"/>
      <c r="K195" s="23"/>
      <c r="L195" s="23"/>
      <c r="M195" s="23"/>
      <c r="N195" s="73"/>
      <c r="O195" s="45">
        <f t="shared" si="303"/>
        <v>0</v>
      </c>
      <c r="P195" s="212"/>
      <c r="Q195" s="212"/>
      <c r="R195" s="212"/>
      <c r="S195" s="205"/>
      <c r="T195" s="205"/>
    </row>
    <row r="196" spans="1:20" s="44" customFormat="1" ht="12.75" customHeight="1" x14ac:dyDescent="0.2">
      <c r="A196" s="324"/>
      <c r="B196" s="237"/>
      <c r="C196" s="305"/>
      <c r="D196" s="237"/>
      <c r="E196" s="367"/>
      <c r="F196" s="209"/>
      <c r="G196" s="225"/>
      <c r="H196" s="213"/>
      <c r="I196" s="225"/>
      <c r="J196" s="213"/>
      <c r="K196" s="23"/>
      <c r="L196" s="55"/>
      <c r="M196" s="23"/>
      <c r="N196" s="23"/>
      <c r="O196" s="45">
        <f t="shared" si="303"/>
        <v>0</v>
      </c>
      <c r="P196" s="213"/>
      <c r="Q196" s="213"/>
      <c r="R196" s="213"/>
      <c r="S196" s="205"/>
      <c r="T196" s="205"/>
    </row>
    <row r="197" spans="1:20" s="44" customFormat="1" ht="12.75" customHeight="1" x14ac:dyDescent="0.2">
      <c r="A197" s="214">
        <v>1</v>
      </c>
      <c r="B197" s="220" t="s">
        <v>660</v>
      </c>
      <c r="C197" s="220" t="s">
        <v>832</v>
      </c>
      <c r="D197" s="193" t="s">
        <v>820</v>
      </c>
      <c r="E197" s="221">
        <v>42.88</v>
      </c>
      <c r="F197" s="207">
        <f t="shared" ref="F197" si="312">H197+J197+R197</f>
        <v>19.422306964800001</v>
      </c>
      <c r="G197" s="225">
        <v>1.87</v>
      </c>
      <c r="H197" s="205">
        <f>G197*$P$8/1000</f>
        <v>3.5505690000000003</v>
      </c>
      <c r="I197" s="225">
        <v>0.92</v>
      </c>
      <c r="J197" s="211">
        <f t="shared" ref="J197" si="313">I197*$P$9/1000</f>
        <v>2.1668483999999997</v>
      </c>
      <c r="K197" s="47" t="s">
        <v>188</v>
      </c>
      <c r="L197" s="47" t="s">
        <v>27</v>
      </c>
      <c r="M197" s="47">
        <v>57.5</v>
      </c>
      <c r="N197" s="82">
        <v>0.16</v>
      </c>
      <c r="O197" s="45">
        <f t="shared" si="303"/>
        <v>9.2000000000000011</v>
      </c>
      <c r="P197" s="211">
        <f t="shared" ref="P197" si="314">E197*F197</f>
        <v>832.82852265062411</v>
      </c>
      <c r="Q197" s="211">
        <f t="shared" ref="Q197" si="315">SUM(O197:O200)</f>
        <v>12.104000000000001</v>
      </c>
      <c r="R197" s="211">
        <f t="shared" ref="R197" si="316">Q197*1.02*1.05*$R$14</f>
        <v>13.7048895648</v>
      </c>
      <c r="S197" s="205">
        <f t="shared" ref="S197" si="317">F197*$S$17</f>
        <v>24.658673215976695</v>
      </c>
      <c r="T197" s="205">
        <f t="shared" ref="T197" si="318">E197*S197</f>
        <v>1057.3639075010808</v>
      </c>
    </row>
    <row r="198" spans="1:20" s="44" customFormat="1" ht="12.75" customHeight="1" x14ac:dyDescent="0.2">
      <c r="A198" s="215"/>
      <c r="B198" s="220"/>
      <c r="C198" s="220"/>
      <c r="D198" s="193"/>
      <c r="E198" s="221"/>
      <c r="F198" s="208"/>
      <c r="G198" s="225"/>
      <c r="H198" s="205"/>
      <c r="I198" s="225"/>
      <c r="J198" s="212"/>
      <c r="K198" s="47"/>
      <c r="L198" s="47"/>
      <c r="M198" s="47"/>
      <c r="N198" s="69"/>
      <c r="O198" s="45">
        <f t="shared" si="303"/>
        <v>0</v>
      </c>
      <c r="P198" s="212"/>
      <c r="Q198" s="212"/>
      <c r="R198" s="212"/>
      <c r="S198" s="205"/>
      <c r="T198" s="205"/>
    </row>
    <row r="199" spans="1:20" s="44" customFormat="1" ht="12.75" customHeight="1" x14ac:dyDescent="0.2">
      <c r="A199" s="215"/>
      <c r="B199" s="220"/>
      <c r="C199" s="220"/>
      <c r="D199" s="193"/>
      <c r="E199" s="221"/>
      <c r="F199" s="208"/>
      <c r="G199" s="225"/>
      <c r="H199" s="205"/>
      <c r="I199" s="225"/>
      <c r="J199" s="212"/>
      <c r="K199" s="47" t="s">
        <v>47</v>
      </c>
      <c r="L199" s="47" t="s">
        <v>33</v>
      </c>
      <c r="M199" s="10">
        <v>0.11</v>
      </c>
      <c r="N199" s="74">
        <v>26.4</v>
      </c>
      <c r="O199" s="45">
        <f t="shared" si="303"/>
        <v>2.9039999999999999</v>
      </c>
      <c r="P199" s="212"/>
      <c r="Q199" s="212"/>
      <c r="R199" s="212"/>
      <c r="S199" s="205"/>
      <c r="T199" s="205"/>
    </row>
    <row r="200" spans="1:20" s="44" customFormat="1" ht="12.75" customHeight="1" x14ac:dyDescent="0.2">
      <c r="A200" s="216"/>
      <c r="B200" s="220"/>
      <c r="C200" s="220"/>
      <c r="D200" s="193"/>
      <c r="E200" s="221"/>
      <c r="F200" s="209"/>
      <c r="G200" s="225"/>
      <c r="H200" s="205"/>
      <c r="I200" s="225"/>
      <c r="J200" s="213"/>
      <c r="K200" s="23"/>
      <c r="L200" s="23"/>
      <c r="M200" s="23"/>
      <c r="N200" s="73"/>
      <c r="O200" s="45">
        <f t="shared" si="303"/>
        <v>0</v>
      </c>
      <c r="P200" s="213"/>
      <c r="Q200" s="213"/>
      <c r="R200" s="213"/>
      <c r="S200" s="205"/>
      <c r="T200" s="205"/>
    </row>
    <row r="201" spans="1:20" s="44" customFormat="1" ht="12.75" customHeight="1" x14ac:dyDescent="0.2">
      <c r="A201" s="214">
        <v>2</v>
      </c>
      <c r="B201" s="220" t="s">
        <v>631</v>
      </c>
      <c r="C201" s="220" t="s">
        <v>825</v>
      </c>
      <c r="D201" s="189" t="s">
        <v>815</v>
      </c>
      <c r="E201" s="221">
        <v>0.94</v>
      </c>
      <c r="F201" s="207">
        <f t="shared" ref="F201" si="319">H201+J201+R201</f>
        <v>56.0341326</v>
      </c>
      <c r="G201" s="225">
        <v>27.8</v>
      </c>
      <c r="H201" s="205">
        <f t="shared" ref="H201" si="320">G201*$P$8/1000</f>
        <v>52.783859999999997</v>
      </c>
      <c r="I201" s="225">
        <v>1.38</v>
      </c>
      <c r="J201" s="211">
        <f t="shared" ref="J201" si="321">I201*$P$9/1000</f>
        <v>3.2502725999999997</v>
      </c>
      <c r="K201" s="23"/>
      <c r="L201" s="23"/>
      <c r="M201" s="23"/>
      <c r="N201" s="73"/>
      <c r="O201" s="45">
        <f t="shared" si="303"/>
        <v>0</v>
      </c>
      <c r="P201" s="211">
        <f t="shared" ref="P201" si="322">E201*F201</f>
        <v>52.672084643999995</v>
      </c>
      <c r="Q201" s="211">
        <f t="shared" ref="Q201" si="323">SUM(O201:O204)</f>
        <v>0</v>
      </c>
      <c r="R201" s="211">
        <f t="shared" ref="R201" si="324">Q201*1.02*1.05*$R$14</f>
        <v>0</v>
      </c>
      <c r="S201" s="205">
        <f t="shared" ref="S201" si="325">F201*$S$17</f>
        <v>71.141258720103579</v>
      </c>
      <c r="T201" s="205">
        <f t="shared" ref="T201" si="326">E201*S201</f>
        <v>66.872783196897359</v>
      </c>
    </row>
    <row r="202" spans="1:20" s="44" customFormat="1" ht="12.75" customHeight="1" x14ac:dyDescent="0.2">
      <c r="A202" s="215"/>
      <c r="B202" s="220"/>
      <c r="C202" s="220"/>
      <c r="D202" s="189"/>
      <c r="E202" s="221"/>
      <c r="F202" s="208"/>
      <c r="G202" s="225"/>
      <c r="H202" s="205"/>
      <c r="I202" s="225"/>
      <c r="J202" s="212"/>
      <c r="K202" s="23"/>
      <c r="L202" s="23"/>
      <c r="M202" s="23"/>
      <c r="N202" s="73"/>
      <c r="O202" s="45">
        <f t="shared" si="303"/>
        <v>0</v>
      </c>
      <c r="P202" s="212"/>
      <c r="Q202" s="212"/>
      <c r="R202" s="212"/>
      <c r="S202" s="205"/>
      <c r="T202" s="205"/>
    </row>
    <row r="203" spans="1:20" s="44" customFormat="1" ht="12.75" customHeight="1" x14ac:dyDescent="0.2">
      <c r="A203" s="215"/>
      <c r="B203" s="220"/>
      <c r="C203" s="220"/>
      <c r="D203" s="189"/>
      <c r="E203" s="221"/>
      <c r="F203" s="208"/>
      <c r="G203" s="225"/>
      <c r="H203" s="205"/>
      <c r="I203" s="225"/>
      <c r="J203" s="212"/>
      <c r="K203" s="23"/>
      <c r="L203" s="23"/>
      <c r="M203" s="16"/>
      <c r="N203" s="73"/>
      <c r="O203" s="45">
        <f t="shared" si="303"/>
        <v>0</v>
      </c>
      <c r="P203" s="212"/>
      <c r="Q203" s="212"/>
      <c r="R203" s="212"/>
      <c r="S203" s="205"/>
      <c r="T203" s="205"/>
    </row>
    <row r="204" spans="1:20" s="44" customFormat="1" ht="12.75" customHeight="1" x14ac:dyDescent="0.2">
      <c r="A204" s="216"/>
      <c r="B204" s="220"/>
      <c r="C204" s="220"/>
      <c r="D204" s="189"/>
      <c r="E204" s="221"/>
      <c r="F204" s="209"/>
      <c r="G204" s="225"/>
      <c r="H204" s="205"/>
      <c r="I204" s="225"/>
      <c r="J204" s="213"/>
      <c r="K204" s="23"/>
      <c r="L204" s="23"/>
      <c r="M204" s="23"/>
      <c r="N204" s="73"/>
      <c r="O204" s="45">
        <f t="shared" si="303"/>
        <v>0</v>
      </c>
      <c r="P204" s="213"/>
      <c r="Q204" s="213"/>
      <c r="R204" s="213"/>
      <c r="S204" s="205"/>
      <c r="T204" s="205"/>
    </row>
    <row r="205" spans="1:20" s="44" customFormat="1" ht="12.75" customHeight="1" x14ac:dyDescent="0.2">
      <c r="A205" s="214">
        <v>3</v>
      </c>
      <c r="B205" s="220" t="s">
        <v>46</v>
      </c>
      <c r="C205" s="220" t="s">
        <v>821</v>
      </c>
      <c r="D205" s="189" t="s">
        <v>815</v>
      </c>
      <c r="E205" s="221">
        <v>0.83</v>
      </c>
      <c r="F205" s="207">
        <f t="shared" ref="F205" si="327">H205+J205+R205</f>
        <v>243.43615800000001</v>
      </c>
      <c r="G205" s="225"/>
      <c r="H205" s="211">
        <f t="shared" ref="H205" si="328">G205*$P$8/1000</f>
        <v>0</v>
      </c>
      <c r="I205" s="276"/>
      <c r="J205" s="211">
        <f t="shared" ref="J205" si="329">I205*$P$9/1000</f>
        <v>0</v>
      </c>
      <c r="K205" s="23" t="s">
        <v>58</v>
      </c>
      <c r="L205" s="23" t="s">
        <v>28</v>
      </c>
      <c r="M205" s="23">
        <v>1</v>
      </c>
      <c r="N205" s="73">
        <v>215</v>
      </c>
      <c r="O205" s="45">
        <f t="shared" si="303"/>
        <v>215</v>
      </c>
      <c r="P205" s="211">
        <f t="shared" ref="P205" si="330">E205*F205</f>
        <v>202.05201113999999</v>
      </c>
      <c r="Q205" s="211">
        <f t="shared" ref="Q205" si="331">SUM(O205:O208)</f>
        <v>215</v>
      </c>
      <c r="R205" s="211">
        <f t="shared" ref="R205" si="332">Q205*1.02*1.05*$R$14</f>
        <v>243.43615800000001</v>
      </c>
      <c r="S205" s="205">
        <f t="shared" ref="S205" si="333">F205*$S$17</f>
        <v>309.06795366554871</v>
      </c>
      <c r="T205" s="205">
        <f t="shared" ref="T205" si="334">E205*S205</f>
        <v>256.52640154240544</v>
      </c>
    </row>
    <row r="206" spans="1:20" s="44" customFormat="1" ht="12.75" customHeight="1" x14ac:dyDescent="0.2">
      <c r="A206" s="215"/>
      <c r="B206" s="220"/>
      <c r="C206" s="220"/>
      <c r="D206" s="189"/>
      <c r="E206" s="221"/>
      <c r="F206" s="208"/>
      <c r="G206" s="225"/>
      <c r="H206" s="212"/>
      <c r="I206" s="276"/>
      <c r="J206" s="212"/>
      <c r="K206" s="23"/>
      <c r="L206" s="23"/>
      <c r="M206" s="23"/>
      <c r="N206" s="73"/>
      <c r="O206" s="45">
        <f t="shared" si="303"/>
        <v>0</v>
      </c>
      <c r="P206" s="212"/>
      <c r="Q206" s="212"/>
      <c r="R206" s="212"/>
      <c r="S206" s="205"/>
      <c r="T206" s="205"/>
    </row>
    <row r="207" spans="1:20" s="44" customFormat="1" ht="12.75" customHeight="1" x14ac:dyDescent="0.2">
      <c r="A207" s="215"/>
      <c r="B207" s="220"/>
      <c r="C207" s="220"/>
      <c r="D207" s="189"/>
      <c r="E207" s="221"/>
      <c r="F207" s="208"/>
      <c r="G207" s="225"/>
      <c r="H207" s="212"/>
      <c r="I207" s="276"/>
      <c r="J207" s="212"/>
      <c r="K207" s="23"/>
      <c r="L207" s="23"/>
      <c r="M207" s="16"/>
      <c r="N207" s="73"/>
      <c r="O207" s="45">
        <f t="shared" si="303"/>
        <v>0</v>
      </c>
      <c r="P207" s="212"/>
      <c r="Q207" s="212"/>
      <c r="R207" s="212"/>
      <c r="S207" s="205"/>
      <c r="T207" s="205"/>
    </row>
    <row r="208" spans="1:20" s="44" customFormat="1" ht="12.75" customHeight="1" x14ac:dyDescent="0.2">
      <c r="A208" s="216"/>
      <c r="B208" s="220"/>
      <c r="C208" s="220"/>
      <c r="D208" s="189"/>
      <c r="E208" s="221"/>
      <c r="F208" s="209"/>
      <c r="G208" s="225"/>
      <c r="H208" s="213"/>
      <c r="I208" s="276"/>
      <c r="J208" s="213"/>
      <c r="K208" s="23"/>
      <c r="L208" s="23"/>
      <c r="M208" s="23"/>
      <c r="N208" s="73"/>
      <c r="O208" s="45">
        <f t="shared" si="303"/>
        <v>0</v>
      </c>
      <c r="P208" s="213"/>
      <c r="Q208" s="213"/>
      <c r="R208" s="213"/>
      <c r="S208" s="205"/>
      <c r="T208" s="205"/>
    </row>
    <row r="209" spans="1:20" s="44" customFormat="1" ht="12.75" customHeight="1" x14ac:dyDescent="0.2">
      <c r="A209" s="214">
        <v>4</v>
      </c>
      <c r="B209" s="235" t="s">
        <v>46</v>
      </c>
      <c r="C209" s="235" t="s">
        <v>827</v>
      </c>
      <c r="D209" s="189" t="s">
        <v>815</v>
      </c>
      <c r="E209" s="232">
        <v>0.112</v>
      </c>
      <c r="F209" s="207">
        <f t="shared" ref="F209" si="335">H209+J209+R209</f>
        <v>336.53293838639996</v>
      </c>
      <c r="G209" s="296"/>
      <c r="H209" s="211">
        <f t="shared" ref="H209" si="336">G209*$P$8/1000</f>
        <v>0</v>
      </c>
      <c r="I209" s="250"/>
      <c r="J209" s="211">
        <f t="shared" ref="J209" si="337">I209*$P$9/1000</f>
        <v>0</v>
      </c>
      <c r="K209" s="23" t="s">
        <v>58</v>
      </c>
      <c r="L209" s="23" t="s">
        <v>28</v>
      </c>
      <c r="M209" s="23">
        <v>1</v>
      </c>
      <c r="N209" s="73">
        <v>297.22199999999998</v>
      </c>
      <c r="O209" s="45">
        <f t="shared" si="303"/>
        <v>297.22199999999998</v>
      </c>
      <c r="P209" s="211">
        <f t="shared" ref="P209" si="338">E209*F209</f>
        <v>37.691689099276793</v>
      </c>
      <c r="Q209" s="211">
        <f t="shared" ref="Q209" si="339">SUM(O209:O212)</f>
        <v>297.22199999999998</v>
      </c>
      <c r="R209" s="211">
        <f t="shared" ref="R209" si="340">Q209*1.02*1.05*$R$14</f>
        <v>336.53293838639996</v>
      </c>
      <c r="S209" s="205">
        <f t="shared" ref="S209" si="341">F209*$S$17</f>
        <v>427.26416429944982</v>
      </c>
      <c r="T209" s="205">
        <f t="shared" ref="T209" si="342">E209*S209</f>
        <v>47.853586401538379</v>
      </c>
    </row>
    <row r="210" spans="1:20" s="44" customFormat="1" ht="12.75" customHeight="1" x14ac:dyDescent="0.2">
      <c r="A210" s="215"/>
      <c r="B210" s="236"/>
      <c r="C210" s="236"/>
      <c r="D210" s="189"/>
      <c r="E210" s="233"/>
      <c r="F210" s="208"/>
      <c r="G210" s="297"/>
      <c r="H210" s="212"/>
      <c r="I210" s="251"/>
      <c r="J210" s="212"/>
      <c r="K210" s="23"/>
      <c r="L210" s="23"/>
      <c r="M210" s="23"/>
      <c r="N210" s="73"/>
      <c r="O210" s="45">
        <f t="shared" si="303"/>
        <v>0</v>
      </c>
      <c r="P210" s="212"/>
      <c r="Q210" s="212"/>
      <c r="R210" s="212"/>
      <c r="S210" s="205"/>
      <c r="T210" s="205"/>
    </row>
    <row r="211" spans="1:20" s="44" customFormat="1" ht="12.75" customHeight="1" x14ac:dyDescent="0.2">
      <c r="A211" s="215"/>
      <c r="B211" s="236"/>
      <c r="C211" s="236"/>
      <c r="D211" s="189"/>
      <c r="E211" s="233"/>
      <c r="F211" s="208"/>
      <c r="G211" s="297"/>
      <c r="H211" s="212"/>
      <c r="I211" s="251"/>
      <c r="J211" s="212"/>
      <c r="K211" s="23"/>
      <c r="L211" s="23"/>
      <c r="M211" s="24"/>
      <c r="N211" s="73"/>
      <c r="O211" s="45">
        <f t="shared" si="303"/>
        <v>0</v>
      </c>
      <c r="P211" s="212"/>
      <c r="Q211" s="212"/>
      <c r="R211" s="212"/>
      <c r="S211" s="205"/>
      <c r="T211" s="205"/>
    </row>
    <row r="212" spans="1:20" s="44" customFormat="1" ht="12.75" customHeight="1" x14ac:dyDescent="0.2">
      <c r="A212" s="216"/>
      <c r="B212" s="237"/>
      <c r="C212" s="237"/>
      <c r="D212" s="189"/>
      <c r="E212" s="234"/>
      <c r="F212" s="209"/>
      <c r="G212" s="298"/>
      <c r="H212" s="213"/>
      <c r="I212" s="252"/>
      <c r="J212" s="213"/>
      <c r="K212" s="23"/>
      <c r="L212" s="23"/>
      <c r="M212" s="23"/>
      <c r="N212" s="73"/>
      <c r="O212" s="45">
        <f t="shared" si="303"/>
        <v>0</v>
      </c>
      <c r="P212" s="213"/>
      <c r="Q212" s="213"/>
      <c r="R212" s="213"/>
      <c r="S212" s="205"/>
      <c r="T212" s="205"/>
    </row>
    <row r="213" spans="1:20" s="44" customFormat="1" ht="12.75" customHeight="1" x14ac:dyDescent="0.2">
      <c r="A213" s="214">
        <v>5</v>
      </c>
      <c r="B213" s="220" t="s">
        <v>630</v>
      </c>
      <c r="C213" s="194" t="s">
        <v>824</v>
      </c>
      <c r="D213" s="193" t="s">
        <v>820</v>
      </c>
      <c r="E213" s="221">
        <v>7.24</v>
      </c>
      <c r="F213" s="207">
        <f t="shared" ref="F213" si="343">H213+J213+R213</f>
        <v>9.4136599199999988</v>
      </c>
      <c r="G213" s="225">
        <v>0.65</v>
      </c>
      <c r="H213" s="211">
        <f t="shared" ref="H213" si="344">G213*$P$8/1000</f>
        <v>1.2341549999999999</v>
      </c>
      <c r="I213" s="225">
        <v>0.3</v>
      </c>
      <c r="J213" s="211">
        <f t="shared" ref="J213" si="345">I213*$P$9/1000</f>
        <v>0.70658100000000001</v>
      </c>
      <c r="K213" s="23" t="s">
        <v>47</v>
      </c>
      <c r="L213" s="23" t="s">
        <v>33</v>
      </c>
      <c r="M213" s="23">
        <v>0.25</v>
      </c>
      <c r="N213" s="74">
        <v>26.4</v>
      </c>
      <c r="O213" s="45">
        <f t="shared" si="303"/>
        <v>6.6</v>
      </c>
      <c r="P213" s="211">
        <f t="shared" ref="P213" si="346">E213*F213</f>
        <v>68.154897820799988</v>
      </c>
      <c r="Q213" s="211">
        <f t="shared" ref="Q213" si="347">SUM(O213:O216)</f>
        <v>6.6</v>
      </c>
      <c r="R213" s="211">
        <f t="shared" ref="R213" si="348">Q213*1.02*1.05*$R$14</f>
        <v>7.4729239199999995</v>
      </c>
      <c r="S213" s="205">
        <f t="shared" ref="S213" si="349">F213*$S$17</f>
        <v>11.951637061154214</v>
      </c>
      <c r="T213" s="205">
        <f t="shared" ref="T213" si="350">E213*S213</f>
        <v>86.529852322756511</v>
      </c>
    </row>
    <row r="214" spans="1:20" s="44" customFormat="1" ht="12.75" customHeight="1" x14ac:dyDescent="0.2">
      <c r="A214" s="215"/>
      <c r="B214" s="220"/>
      <c r="C214" s="194"/>
      <c r="D214" s="193"/>
      <c r="E214" s="221"/>
      <c r="F214" s="208"/>
      <c r="G214" s="225"/>
      <c r="H214" s="212"/>
      <c r="I214" s="225"/>
      <c r="J214" s="212"/>
      <c r="K214" s="23"/>
      <c r="L214" s="23"/>
      <c r="M214" s="23"/>
      <c r="N214" s="73"/>
      <c r="O214" s="45">
        <f t="shared" si="303"/>
        <v>0</v>
      </c>
      <c r="P214" s="212"/>
      <c r="Q214" s="212"/>
      <c r="R214" s="212"/>
      <c r="S214" s="205"/>
      <c r="T214" s="205"/>
    </row>
    <row r="215" spans="1:20" s="44" customFormat="1" ht="12.75" customHeight="1" x14ac:dyDescent="0.2">
      <c r="A215" s="215"/>
      <c r="B215" s="220"/>
      <c r="C215" s="194"/>
      <c r="D215" s="193"/>
      <c r="E215" s="221"/>
      <c r="F215" s="208"/>
      <c r="G215" s="225"/>
      <c r="H215" s="212"/>
      <c r="I215" s="225"/>
      <c r="J215" s="212"/>
      <c r="K215" s="23"/>
      <c r="L215" s="23"/>
      <c r="M215" s="16"/>
      <c r="N215" s="73"/>
      <c r="O215" s="45">
        <f t="shared" si="303"/>
        <v>0</v>
      </c>
      <c r="P215" s="212"/>
      <c r="Q215" s="212"/>
      <c r="R215" s="212"/>
      <c r="S215" s="205"/>
      <c r="T215" s="205"/>
    </row>
    <row r="216" spans="1:20" s="44" customFormat="1" ht="12.75" customHeight="1" x14ac:dyDescent="0.2">
      <c r="A216" s="216"/>
      <c r="B216" s="220"/>
      <c r="C216" s="194"/>
      <c r="D216" s="193"/>
      <c r="E216" s="221"/>
      <c r="F216" s="209"/>
      <c r="G216" s="225"/>
      <c r="H216" s="213"/>
      <c r="I216" s="225"/>
      <c r="J216" s="213"/>
      <c r="K216" s="23"/>
      <c r="L216" s="23"/>
      <c r="M216" s="23"/>
      <c r="N216" s="73"/>
      <c r="O216" s="45">
        <f t="shared" si="303"/>
        <v>0</v>
      </c>
      <c r="P216" s="213"/>
      <c r="Q216" s="213"/>
      <c r="R216" s="213"/>
      <c r="S216" s="205"/>
      <c r="T216" s="205"/>
    </row>
    <row r="217" spans="1:20" ht="12.75" customHeight="1" x14ac:dyDescent="0.2">
      <c r="A217" s="214">
        <v>6</v>
      </c>
      <c r="B217" s="194" t="s">
        <v>621</v>
      </c>
      <c r="C217" s="194" t="s">
        <v>833</v>
      </c>
      <c r="D217" s="204" t="s">
        <v>809</v>
      </c>
      <c r="E217" s="322">
        <v>990</v>
      </c>
      <c r="F217" s="207">
        <f t="shared" ref="F217" si="351">H217+J217+R217</f>
        <v>0.24428743800000002</v>
      </c>
      <c r="G217" s="199">
        <v>0.11700000000000001</v>
      </c>
      <c r="H217" s="205">
        <f t="shared" ref="H217:H221" si="352">G217*$P$8/1000</f>
        <v>0.22214790000000001</v>
      </c>
      <c r="I217" s="300">
        <v>9.4000000000000004E-3</v>
      </c>
      <c r="J217" s="211">
        <f t="shared" ref="J217" si="353">I217*$P$9/1000</f>
        <v>2.2139538E-2</v>
      </c>
      <c r="K217" s="23"/>
      <c r="L217" s="23"/>
      <c r="M217" s="23"/>
      <c r="N217" s="73"/>
      <c r="O217" s="45">
        <f t="shared" si="303"/>
        <v>0</v>
      </c>
      <c r="P217" s="211">
        <f t="shared" ref="P217" si="354">E217*F217</f>
        <v>241.84456362000003</v>
      </c>
      <c r="Q217" s="211">
        <f t="shared" ref="Q217" si="355">SUM(O217:O220)</f>
        <v>0</v>
      </c>
      <c r="R217" s="211">
        <f t="shared" ref="R217" si="356">Q217*1.02*1.05*$R$14</f>
        <v>0</v>
      </c>
      <c r="S217" s="205">
        <f t="shared" ref="S217" si="357">F217*$S$17</f>
        <v>0.31014874367537304</v>
      </c>
      <c r="T217" s="205">
        <f t="shared" ref="T217" si="358">E217*S217</f>
        <v>307.0472562386193</v>
      </c>
    </row>
    <row r="218" spans="1:20" ht="12.75" customHeight="1" x14ac:dyDescent="0.2">
      <c r="A218" s="215"/>
      <c r="B218" s="194"/>
      <c r="C218" s="194"/>
      <c r="D218" s="204"/>
      <c r="E218" s="322"/>
      <c r="F218" s="208"/>
      <c r="G218" s="199"/>
      <c r="H218" s="205"/>
      <c r="I218" s="300"/>
      <c r="J218" s="212"/>
      <c r="K218" s="23"/>
      <c r="L218" s="23"/>
      <c r="M218" s="23"/>
      <c r="N218" s="73"/>
      <c r="O218" s="45">
        <f t="shared" si="303"/>
        <v>0</v>
      </c>
      <c r="P218" s="212"/>
      <c r="Q218" s="212"/>
      <c r="R218" s="212"/>
      <c r="S218" s="205"/>
      <c r="T218" s="205"/>
    </row>
    <row r="219" spans="1:20" ht="12.75" customHeight="1" x14ac:dyDescent="0.2">
      <c r="A219" s="215"/>
      <c r="B219" s="194"/>
      <c r="C219" s="194"/>
      <c r="D219" s="204"/>
      <c r="E219" s="322"/>
      <c r="F219" s="208"/>
      <c r="G219" s="199"/>
      <c r="H219" s="205"/>
      <c r="I219" s="300"/>
      <c r="J219" s="212"/>
      <c r="K219" s="23"/>
      <c r="L219" s="23"/>
      <c r="M219" s="16"/>
      <c r="N219" s="73"/>
      <c r="O219" s="45">
        <f t="shared" si="303"/>
        <v>0</v>
      </c>
      <c r="P219" s="212"/>
      <c r="Q219" s="212"/>
      <c r="R219" s="212"/>
      <c r="S219" s="205"/>
      <c r="T219" s="205"/>
    </row>
    <row r="220" spans="1:20" ht="12.75" customHeight="1" x14ac:dyDescent="0.2">
      <c r="A220" s="216"/>
      <c r="B220" s="194"/>
      <c r="C220" s="194"/>
      <c r="D220" s="204"/>
      <c r="E220" s="322"/>
      <c r="F220" s="209"/>
      <c r="G220" s="199"/>
      <c r="H220" s="205"/>
      <c r="I220" s="300"/>
      <c r="J220" s="213"/>
      <c r="K220" s="23"/>
      <c r="L220" s="23"/>
      <c r="M220" s="23"/>
      <c r="N220" s="73"/>
      <c r="O220" s="45">
        <f t="shared" si="303"/>
        <v>0</v>
      </c>
      <c r="P220" s="213"/>
      <c r="Q220" s="213"/>
      <c r="R220" s="213"/>
      <c r="S220" s="205"/>
      <c r="T220" s="205"/>
    </row>
    <row r="221" spans="1:20" ht="12.75" customHeight="1" x14ac:dyDescent="0.2">
      <c r="A221" s="214">
        <v>7</v>
      </c>
      <c r="B221" s="299" t="s">
        <v>615</v>
      </c>
      <c r="C221" s="194" t="s">
        <v>834</v>
      </c>
      <c r="D221" s="193" t="s">
        <v>820</v>
      </c>
      <c r="E221" s="192">
        <v>0.3</v>
      </c>
      <c r="F221" s="207">
        <f t="shared" ref="F221" si="359">H221+J221+R221</f>
        <v>664.8463109999999</v>
      </c>
      <c r="G221" s="199">
        <v>38.700000000000003</v>
      </c>
      <c r="H221" s="205">
        <f t="shared" si="352"/>
        <v>73.479690000000005</v>
      </c>
      <c r="I221" s="199">
        <v>1.1000000000000001</v>
      </c>
      <c r="J221" s="211">
        <f t="shared" ref="J221" si="360">I221*$P$9/1000</f>
        <v>2.5907970000000002</v>
      </c>
      <c r="K221" s="47" t="s">
        <v>619</v>
      </c>
      <c r="L221" s="47" t="s">
        <v>33</v>
      </c>
      <c r="M221" s="47">
        <v>1.04</v>
      </c>
      <c r="N221" s="63">
        <v>500</v>
      </c>
      <c r="O221" s="45">
        <f t="shared" si="303"/>
        <v>520</v>
      </c>
      <c r="P221" s="211">
        <f t="shared" ref="P221" si="361">E221*F221</f>
        <v>199.45389329999998</v>
      </c>
      <c r="Q221" s="211">
        <f t="shared" ref="Q221" si="362">SUM(O221:O224)</f>
        <v>520</v>
      </c>
      <c r="R221" s="211">
        <f t="shared" ref="R221" si="363">Q221*1.02*1.05*$R$14</f>
        <v>588.77582399999994</v>
      </c>
      <c r="S221" s="205">
        <f t="shared" ref="S221" si="364">F221*$S$17</f>
        <v>844.09272037089488</v>
      </c>
      <c r="T221" s="205">
        <f t="shared" ref="T221" si="365">E221*S221</f>
        <v>253.22781611126845</v>
      </c>
    </row>
    <row r="222" spans="1:20" ht="12.75" customHeight="1" x14ac:dyDescent="0.2">
      <c r="A222" s="215"/>
      <c r="B222" s="299"/>
      <c r="C222" s="194"/>
      <c r="D222" s="193"/>
      <c r="E222" s="192"/>
      <c r="F222" s="208"/>
      <c r="G222" s="199"/>
      <c r="H222" s="205"/>
      <c r="I222" s="199"/>
      <c r="J222" s="212"/>
      <c r="K222" s="23"/>
      <c r="L222" s="23"/>
      <c r="M222" s="23"/>
      <c r="N222" s="73"/>
      <c r="O222" s="45">
        <f t="shared" si="303"/>
        <v>0</v>
      </c>
      <c r="P222" s="212"/>
      <c r="Q222" s="212"/>
      <c r="R222" s="212"/>
      <c r="S222" s="205"/>
      <c r="T222" s="205"/>
    </row>
    <row r="223" spans="1:20" ht="12.75" customHeight="1" x14ac:dyDescent="0.2">
      <c r="A223" s="215"/>
      <c r="B223" s="299"/>
      <c r="C223" s="194"/>
      <c r="D223" s="193"/>
      <c r="E223" s="192"/>
      <c r="F223" s="208"/>
      <c r="G223" s="199"/>
      <c r="H223" s="205"/>
      <c r="I223" s="199"/>
      <c r="J223" s="212"/>
      <c r="K223" s="23"/>
      <c r="L223" s="23"/>
      <c r="M223" s="16"/>
      <c r="N223" s="73"/>
      <c r="O223" s="45">
        <f t="shared" si="303"/>
        <v>0</v>
      </c>
      <c r="P223" s="212"/>
      <c r="Q223" s="212"/>
      <c r="R223" s="212"/>
      <c r="S223" s="205"/>
      <c r="T223" s="205"/>
    </row>
    <row r="224" spans="1:20" ht="12.75" customHeight="1" x14ac:dyDescent="0.2">
      <c r="A224" s="216"/>
      <c r="B224" s="299"/>
      <c r="C224" s="194"/>
      <c r="D224" s="193"/>
      <c r="E224" s="192"/>
      <c r="F224" s="209"/>
      <c r="G224" s="199"/>
      <c r="H224" s="205"/>
      <c r="I224" s="199"/>
      <c r="J224" s="213"/>
      <c r="K224" s="23"/>
      <c r="L224" s="23"/>
      <c r="M224" s="23"/>
      <c r="N224" s="73"/>
      <c r="O224" s="45">
        <f t="shared" si="303"/>
        <v>0</v>
      </c>
      <c r="P224" s="213"/>
      <c r="Q224" s="213"/>
      <c r="R224" s="213"/>
      <c r="S224" s="205"/>
      <c r="T224" s="205"/>
    </row>
    <row r="225" spans="1:20" s="44" customFormat="1" ht="12.75" customHeight="1" x14ac:dyDescent="0.2">
      <c r="A225" s="456"/>
      <c r="B225" s="459"/>
      <c r="C225" s="462" t="s">
        <v>817</v>
      </c>
      <c r="D225" s="459"/>
      <c r="E225" s="530"/>
      <c r="F225" s="477">
        <f>H225+J225+R225</f>
        <v>2.8792230000000001</v>
      </c>
      <c r="G225" s="500">
        <v>0.4</v>
      </c>
      <c r="H225" s="470">
        <f>G225*$P$8/1000</f>
        <v>0.75948000000000004</v>
      </c>
      <c r="I225" s="497">
        <v>0.9</v>
      </c>
      <c r="J225" s="470">
        <f>I225*$P$9/1000</f>
        <v>2.1197430000000002</v>
      </c>
      <c r="K225" s="88"/>
      <c r="L225" s="88"/>
      <c r="M225" s="88"/>
      <c r="N225" s="89"/>
      <c r="O225" s="90">
        <f t="shared" si="303"/>
        <v>0</v>
      </c>
      <c r="P225" s="470">
        <f>E225*F225</f>
        <v>0</v>
      </c>
      <c r="Q225" s="470">
        <f>SUM(O225:O228)</f>
        <v>0</v>
      </c>
      <c r="R225" s="470">
        <f>Q225*1.02*1.05*$R$14</f>
        <v>0</v>
      </c>
      <c r="S225" s="480"/>
      <c r="T225" s="503">
        <f>SUM(T197:T224)</f>
        <v>2075.4216033145667</v>
      </c>
    </row>
    <row r="226" spans="1:20" s="44" customFormat="1" ht="12.75" customHeight="1" x14ac:dyDescent="0.2">
      <c r="A226" s="457"/>
      <c r="B226" s="460"/>
      <c r="C226" s="463"/>
      <c r="D226" s="460"/>
      <c r="E226" s="531"/>
      <c r="F226" s="478"/>
      <c r="G226" s="501"/>
      <c r="H226" s="471"/>
      <c r="I226" s="498"/>
      <c r="J226" s="471"/>
      <c r="K226" s="88"/>
      <c r="L226" s="88"/>
      <c r="M226" s="88"/>
      <c r="N226" s="89"/>
      <c r="O226" s="90">
        <f t="shared" si="303"/>
        <v>0</v>
      </c>
      <c r="P226" s="471"/>
      <c r="Q226" s="471"/>
      <c r="R226" s="471"/>
      <c r="S226" s="480"/>
      <c r="T226" s="503"/>
    </row>
    <row r="227" spans="1:20" s="44" customFormat="1" ht="12.75" customHeight="1" x14ac:dyDescent="0.2">
      <c r="A227" s="457"/>
      <c r="B227" s="460"/>
      <c r="C227" s="463"/>
      <c r="D227" s="460"/>
      <c r="E227" s="531"/>
      <c r="F227" s="478"/>
      <c r="G227" s="501"/>
      <c r="H227" s="471"/>
      <c r="I227" s="498"/>
      <c r="J227" s="471"/>
      <c r="K227" s="88"/>
      <c r="L227" s="88"/>
      <c r="M227" s="88"/>
      <c r="N227" s="89"/>
      <c r="O227" s="90">
        <f t="shared" si="303"/>
        <v>0</v>
      </c>
      <c r="P227" s="471"/>
      <c r="Q227" s="471"/>
      <c r="R227" s="471"/>
      <c r="S227" s="480"/>
      <c r="T227" s="503"/>
    </row>
    <row r="228" spans="1:20" s="44" customFormat="1" ht="12.75" customHeight="1" x14ac:dyDescent="0.2">
      <c r="A228" s="458"/>
      <c r="B228" s="461"/>
      <c r="C228" s="464"/>
      <c r="D228" s="461"/>
      <c r="E228" s="532"/>
      <c r="F228" s="479"/>
      <c r="G228" s="502"/>
      <c r="H228" s="472"/>
      <c r="I228" s="499"/>
      <c r="J228" s="472"/>
      <c r="K228" s="88"/>
      <c r="L228" s="88"/>
      <c r="M228" s="88"/>
      <c r="N228" s="89"/>
      <c r="O228" s="90">
        <f t="shared" si="303"/>
        <v>0</v>
      </c>
      <c r="P228" s="472"/>
      <c r="Q228" s="472"/>
      <c r="R228" s="472"/>
      <c r="S228" s="480"/>
      <c r="T228" s="503"/>
    </row>
    <row r="229" spans="1:20" s="44" customFormat="1" ht="12.75" customHeight="1" x14ac:dyDescent="0.2">
      <c r="A229" s="456"/>
      <c r="B229" s="459"/>
      <c r="C229" s="462" t="s">
        <v>818</v>
      </c>
      <c r="D229" s="459"/>
      <c r="E229" s="530"/>
      <c r="F229" s="477">
        <f>H229+J229+R229</f>
        <v>7.1331929999999995</v>
      </c>
      <c r="G229" s="500">
        <v>1.4</v>
      </c>
      <c r="H229" s="470">
        <f>G229*$P$8/1000</f>
        <v>2.6581799999999998</v>
      </c>
      <c r="I229" s="497">
        <v>1.9</v>
      </c>
      <c r="J229" s="470">
        <f>I229*$P$9/1000</f>
        <v>4.4750129999999997</v>
      </c>
      <c r="K229" s="88"/>
      <c r="L229" s="88"/>
      <c r="M229" s="88"/>
      <c r="N229" s="89"/>
      <c r="O229" s="90">
        <f t="shared" si="303"/>
        <v>0</v>
      </c>
      <c r="P229" s="470">
        <f>E229*F229</f>
        <v>0</v>
      </c>
      <c r="Q229" s="470">
        <f>SUM(O229:O232)</f>
        <v>0</v>
      </c>
      <c r="R229" s="470">
        <f>Q229*1.02*1.05*$R$14</f>
        <v>0</v>
      </c>
      <c r="S229" s="480"/>
      <c r="T229" s="481" t="e">
        <f>(T225*100%)/$T$2205</f>
        <v>#REF!</v>
      </c>
    </row>
    <row r="230" spans="1:20" s="44" customFormat="1" ht="12.75" customHeight="1" x14ac:dyDescent="0.2">
      <c r="A230" s="457"/>
      <c r="B230" s="460"/>
      <c r="C230" s="463"/>
      <c r="D230" s="460"/>
      <c r="E230" s="531"/>
      <c r="F230" s="478"/>
      <c r="G230" s="501"/>
      <c r="H230" s="471"/>
      <c r="I230" s="498"/>
      <c r="J230" s="471"/>
      <c r="K230" s="88"/>
      <c r="L230" s="88"/>
      <c r="M230" s="88"/>
      <c r="N230" s="89"/>
      <c r="O230" s="90">
        <f t="shared" si="303"/>
        <v>0</v>
      </c>
      <c r="P230" s="471"/>
      <c r="Q230" s="471"/>
      <c r="R230" s="471"/>
      <c r="S230" s="480"/>
      <c r="T230" s="481"/>
    </row>
    <row r="231" spans="1:20" s="44" customFormat="1" ht="12.75" customHeight="1" x14ac:dyDescent="0.2">
      <c r="A231" s="457"/>
      <c r="B231" s="460"/>
      <c r="C231" s="463"/>
      <c r="D231" s="460"/>
      <c r="E231" s="531"/>
      <c r="F231" s="478"/>
      <c r="G231" s="501"/>
      <c r="H231" s="471"/>
      <c r="I231" s="498"/>
      <c r="J231" s="471"/>
      <c r="K231" s="88"/>
      <c r="L231" s="88"/>
      <c r="M231" s="88"/>
      <c r="N231" s="89"/>
      <c r="O231" s="90">
        <f t="shared" si="303"/>
        <v>0</v>
      </c>
      <c r="P231" s="471"/>
      <c r="Q231" s="471"/>
      <c r="R231" s="471"/>
      <c r="S231" s="480"/>
      <c r="T231" s="481"/>
    </row>
    <row r="232" spans="1:20" s="44" customFormat="1" ht="12.75" customHeight="1" x14ac:dyDescent="0.2">
      <c r="A232" s="458"/>
      <c r="B232" s="461"/>
      <c r="C232" s="464"/>
      <c r="D232" s="461"/>
      <c r="E232" s="532"/>
      <c r="F232" s="479"/>
      <c r="G232" s="502"/>
      <c r="H232" s="472"/>
      <c r="I232" s="499"/>
      <c r="J232" s="472"/>
      <c r="K232" s="88"/>
      <c r="L232" s="88"/>
      <c r="M232" s="88"/>
      <c r="N232" s="89"/>
      <c r="O232" s="90">
        <f t="shared" si="303"/>
        <v>0</v>
      </c>
      <c r="P232" s="472"/>
      <c r="Q232" s="472"/>
      <c r="R232" s="472"/>
      <c r="S232" s="480"/>
      <c r="T232" s="481"/>
    </row>
    <row r="233" spans="1:20" ht="12.75" customHeight="1" x14ac:dyDescent="0.2">
      <c r="A233" s="324"/>
      <c r="B233" s="235"/>
      <c r="C233" s="303" t="s">
        <v>835</v>
      </c>
      <c r="D233" s="235"/>
      <c r="E233" s="367"/>
      <c r="F233" s="207">
        <f t="shared" ref="F233" si="366">H233+J233+R233</f>
        <v>0</v>
      </c>
      <c r="G233" s="225"/>
      <c r="H233" s="211">
        <f t="shared" ref="H233" si="367">G233*$P$8/1000</f>
        <v>0</v>
      </c>
      <c r="I233" s="225"/>
      <c r="J233" s="211">
        <f t="shared" ref="J233" si="368">I233*$P$9/1000</f>
        <v>0</v>
      </c>
      <c r="K233" s="23"/>
      <c r="L233" s="23"/>
      <c r="M233" s="23"/>
      <c r="N233" s="73"/>
      <c r="O233" s="45">
        <f t="shared" si="303"/>
        <v>0</v>
      </c>
      <c r="P233" s="211">
        <f t="shared" ref="P233" si="369">E233*F233</f>
        <v>0</v>
      </c>
      <c r="Q233" s="211">
        <f t="shared" ref="Q233" si="370">SUM(O233:O236)</f>
        <v>0</v>
      </c>
      <c r="R233" s="211">
        <f t="shared" ref="R233" si="371">Q233*1.02*1.05*$R$14</f>
        <v>0</v>
      </c>
      <c r="S233" s="205">
        <f t="shared" ref="S233" si="372">F233*$S$17</f>
        <v>0</v>
      </c>
      <c r="T233" s="205">
        <f t="shared" ref="T233" si="373">E233*S233</f>
        <v>0</v>
      </c>
    </row>
    <row r="234" spans="1:20" ht="12.75" customHeight="1" x14ac:dyDescent="0.2">
      <c r="A234" s="324"/>
      <c r="B234" s="236"/>
      <c r="C234" s="304"/>
      <c r="D234" s="236"/>
      <c r="E234" s="367"/>
      <c r="F234" s="208"/>
      <c r="G234" s="225"/>
      <c r="H234" s="212"/>
      <c r="I234" s="225"/>
      <c r="J234" s="212"/>
      <c r="K234" s="23"/>
      <c r="L234" s="23"/>
      <c r="M234" s="23"/>
      <c r="N234" s="73"/>
      <c r="O234" s="45">
        <f t="shared" si="303"/>
        <v>0</v>
      </c>
      <c r="P234" s="212"/>
      <c r="Q234" s="212"/>
      <c r="R234" s="212"/>
      <c r="S234" s="205"/>
      <c r="T234" s="205"/>
    </row>
    <row r="235" spans="1:20" ht="12.75" customHeight="1" x14ac:dyDescent="0.2">
      <c r="A235" s="324"/>
      <c r="B235" s="236"/>
      <c r="C235" s="304"/>
      <c r="D235" s="236"/>
      <c r="E235" s="367"/>
      <c r="F235" s="208"/>
      <c r="G235" s="225"/>
      <c r="H235" s="212"/>
      <c r="I235" s="225"/>
      <c r="J235" s="212"/>
      <c r="K235" s="23"/>
      <c r="L235" s="23"/>
      <c r="M235" s="23"/>
      <c r="N235" s="73"/>
      <c r="O235" s="45">
        <f t="shared" si="303"/>
        <v>0</v>
      </c>
      <c r="P235" s="212"/>
      <c r="Q235" s="212"/>
      <c r="R235" s="212"/>
      <c r="S235" s="205"/>
      <c r="T235" s="205"/>
    </row>
    <row r="236" spans="1:20" ht="12.75" customHeight="1" x14ac:dyDescent="0.2">
      <c r="A236" s="324"/>
      <c r="B236" s="237"/>
      <c r="C236" s="305"/>
      <c r="D236" s="237"/>
      <c r="E236" s="367"/>
      <c r="F236" s="209"/>
      <c r="G236" s="225"/>
      <c r="H236" s="213"/>
      <c r="I236" s="225"/>
      <c r="J236" s="213"/>
      <c r="K236" s="23"/>
      <c r="L236" s="55"/>
      <c r="M236" s="23"/>
      <c r="N236" s="23"/>
      <c r="O236" s="45">
        <f t="shared" si="303"/>
        <v>0</v>
      </c>
      <c r="P236" s="213"/>
      <c r="Q236" s="213"/>
      <c r="R236" s="213"/>
      <c r="S236" s="205"/>
      <c r="T236" s="205"/>
    </row>
    <row r="237" spans="1:20" ht="12.75" customHeight="1" x14ac:dyDescent="0.2">
      <c r="A237" s="353">
        <v>1</v>
      </c>
      <c r="B237" s="299" t="s">
        <v>690</v>
      </c>
      <c r="C237" s="235" t="s">
        <v>836</v>
      </c>
      <c r="D237" s="214" t="s">
        <v>820</v>
      </c>
      <c r="E237" s="243">
        <v>3.6</v>
      </c>
      <c r="F237" s="207">
        <f t="shared" ref="F237" si="374">H237+J237+R237</f>
        <v>10.315326000000001</v>
      </c>
      <c r="G237" s="302">
        <v>3.2</v>
      </c>
      <c r="H237" s="211">
        <f t="shared" ref="H237" si="375">G237*$P$8/1000</f>
        <v>6.0758400000000004</v>
      </c>
      <c r="I237" s="302">
        <v>1.8</v>
      </c>
      <c r="J237" s="211">
        <f t="shared" ref="J237" si="376">I237*$P$9/1000</f>
        <v>4.2394860000000003</v>
      </c>
      <c r="K237" s="23"/>
      <c r="L237" s="23"/>
      <c r="M237" s="23"/>
      <c r="N237" s="73"/>
      <c r="O237" s="45">
        <f t="shared" si="303"/>
        <v>0</v>
      </c>
      <c r="P237" s="211">
        <f t="shared" ref="P237" si="377">E237*F237</f>
        <v>37.135173600000002</v>
      </c>
      <c r="Q237" s="211">
        <f t="shared" ref="Q237" si="378">SUM(O237:O240)</f>
        <v>0</v>
      </c>
      <c r="R237" s="211">
        <f t="shared" ref="R237" si="379">Q237*1.02*1.05*$R$14</f>
        <v>0</v>
      </c>
      <c r="S237" s="205">
        <f t="shared" ref="S237" si="380">F237*$S$17</f>
        <v>13.096397529462449</v>
      </c>
      <c r="T237" s="205">
        <f t="shared" ref="T237" si="381">E237*S237</f>
        <v>47.147031106064816</v>
      </c>
    </row>
    <row r="238" spans="1:20" ht="12.75" customHeight="1" x14ac:dyDescent="0.2">
      <c r="A238" s="354"/>
      <c r="B238" s="299"/>
      <c r="C238" s="236"/>
      <c r="D238" s="215"/>
      <c r="E238" s="244"/>
      <c r="F238" s="208"/>
      <c r="G238" s="302"/>
      <c r="H238" s="212"/>
      <c r="I238" s="302"/>
      <c r="J238" s="212"/>
      <c r="K238" s="23"/>
      <c r="L238" s="23"/>
      <c r="M238" s="23"/>
      <c r="N238" s="73"/>
      <c r="O238" s="45">
        <f t="shared" si="303"/>
        <v>0</v>
      </c>
      <c r="P238" s="212"/>
      <c r="Q238" s="212"/>
      <c r="R238" s="212"/>
      <c r="S238" s="205"/>
      <c r="T238" s="205"/>
    </row>
    <row r="239" spans="1:20" ht="12.75" customHeight="1" x14ac:dyDescent="0.2">
      <c r="A239" s="354"/>
      <c r="B239" s="299"/>
      <c r="C239" s="236"/>
      <c r="D239" s="215"/>
      <c r="E239" s="244"/>
      <c r="F239" s="208"/>
      <c r="G239" s="302"/>
      <c r="H239" s="212"/>
      <c r="I239" s="302"/>
      <c r="J239" s="212"/>
      <c r="K239" s="23"/>
      <c r="L239" s="23"/>
      <c r="M239" s="23"/>
      <c r="N239" s="73"/>
      <c r="O239" s="45">
        <f t="shared" si="303"/>
        <v>0</v>
      </c>
      <c r="P239" s="212"/>
      <c r="Q239" s="212"/>
      <c r="R239" s="212"/>
      <c r="S239" s="205"/>
      <c r="T239" s="205"/>
    </row>
    <row r="240" spans="1:20" ht="12.75" customHeight="1" x14ac:dyDescent="0.2">
      <c r="A240" s="355"/>
      <c r="B240" s="299"/>
      <c r="C240" s="237"/>
      <c r="D240" s="216"/>
      <c r="E240" s="245"/>
      <c r="F240" s="209"/>
      <c r="G240" s="302"/>
      <c r="H240" s="213"/>
      <c r="I240" s="302"/>
      <c r="J240" s="213"/>
      <c r="K240" s="23"/>
      <c r="L240" s="23"/>
      <c r="M240" s="23"/>
      <c r="N240" s="73"/>
      <c r="O240" s="45">
        <f t="shared" si="303"/>
        <v>0</v>
      </c>
      <c r="P240" s="213"/>
      <c r="Q240" s="213"/>
      <c r="R240" s="213"/>
      <c r="S240" s="205"/>
      <c r="T240" s="205"/>
    </row>
    <row r="241" spans="1:20" ht="12.75" customHeight="1" x14ac:dyDescent="0.2">
      <c r="A241" s="324">
        <v>2</v>
      </c>
      <c r="B241" s="299" t="s">
        <v>251</v>
      </c>
      <c r="C241" s="220" t="s">
        <v>837</v>
      </c>
      <c r="D241" s="214" t="s">
        <v>820</v>
      </c>
      <c r="E241" s="310">
        <v>11.16</v>
      </c>
      <c r="F241" s="207">
        <f t="shared" ref="F241" si="382">H241+J241+R241</f>
        <v>14.235213</v>
      </c>
      <c r="G241" s="268">
        <v>3.9</v>
      </c>
      <c r="H241" s="211">
        <f t="shared" ref="H241" si="383">G241*$P$8/1000</f>
        <v>7.4049300000000002</v>
      </c>
      <c r="I241" s="225">
        <v>2.9</v>
      </c>
      <c r="J241" s="211">
        <f t="shared" ref="J241" si="384">I241*$P$9/1000</f>
        <v>6.8302829999999997</v>
      </c>
      <c r="K241" s="23"/>
      <c r="L241" s="23"/>
      <c r="M241" s="23"/>
      <c r="N241" s="73"/>
      <c r="O241" s="45">
        <f t="shared" si="303"/>
        <v>0</v>
      </c>
      <c r="P241" s="211">
        <f t="shared" ref="P241" si="385">E241*F241</f>
        <v>158.86497707999999</v>
      </c>
      <c r="Q241" s="211">
        <f t="shared" ref="Q241" si="386">SUM(O241:O244)</f>
        <v>0</v>
      </c>
      <c r="R241" s="211">
        <f t="shared" ref="R241" si="387">Q241*1.02*1.05*$R$14</f>
        <v>0</v>
      </c>
      <c r="S241" s="205">
        <f t="shared" ref="S241" si="388">F241*$S$17</f>
        <v>18.073108728175118</v>
      </c>
      <c r="T241" s="205">
        <f t="shared" ref="T241" si="389">E241*S241</f>
        <v>201.69589340643432</v>
      </c>
    </row>
    <row r="242" spans="1:20" ht="12.75" customHeight="1" x14ac:dyDescent="0.2">
      <c r="A242" s="324"/>
      <c r="B242" s="299"/>
      <c r="C242" s="220"/>
      <c r="D242" s="215"/>
      <c r="E242" s="310"/>
      <c r="F242" s="208"/>
      <c r="G242" s="268"/>
      <c r="H242" s="212"/>
      <c r="I242" s="225"/>
      <c r="J242" s="212"/>
      <c r="K242" s="23"/>
      <c r="L242" s="23"/>
      <c r="M242" s="23"/>
      <c r="N242" s="73"/>
      <c r="O242" s="45">
        <f t="shared" si="303"/>
        <v>0</v>
      </c>
      <c r="P242" s="212"/>
      <c r="Q242" s="212"/>
      <c r="R242" s="212"/>
      <c r="S242" s="205"/>
      <c r="T242" s="205"/>
    </row>
    <row r="243" spans="1:20" ht="12.75" customHeight="1" x14ac:dyDescent="0.2">
      <c r="A243" s="324"/>
      <c r="B243" s="299"/>
      <c r="C243" s="220"/>
      <c r="D243" s="215"/>
      <c r="E243" s="310"/>
      <c r="F243" s="208"/>
      <c r="G243" s="268"/>
      <c r="H243" s="212"/>
      <c r="I243" s="225"/>
      <c r="J243" s="212"/>
      <c r="K243" s="23"/>
      <c r="L243" s="23"/>
      <c r="M243" s="23"/>
      <c r="N243" s="73"/>
      <c r="O243" s="45">
        <f t="shared" si="303"/>
        <v>0</v>
      </c>
      <c r="P243" s="212"/>
      <c r="Q243" s="212"/>
      <c r="R243" s="212"/>
      <c r="S243" s="205"/>
      <c r="T243" s="205"/>
    </row>
    <row r="244" spans="1:20" ht="12.75" customHeight="1" x14ac:dyDescent="0.2">
      <c r="A244" s="324"/>
      <c r="B244" s="299"/>
      <c r="C244" s="220"/>
      <c r="D244" s="216"/>
      <c r="E244" s="310"/>
      <c r="F244" s="209"/>
      <c r="G244" s="268"/>
      <c r="H244" s="213"/>
      <c r="I244" s="225"/>
      <c r="J244" s="213"/>
      <c r="K244" s="23"/>
      <c r="L244" s="55"/>
      <c r="M244" s="23"/>
      <c r="N244" s="23"/>
      <c r="O244" s="45">
        <f t="shared" si="303"/>
        <v>0</v>
      </c>
      <c r="P244" s="213"/>
      <c r="Q244" s="213"/>
      <c r="R244" s="213"/>
      <c r="S244" s="205"/>
      <c r="T244" s="205"/>
    </row>
    <row r="245" spans="1:20" ht="12.75" customHeight="1" x14ac:dyDescent="0.2">
      <c r="A245" s="353">
        <v>3</v>
      </c>
      <c r="B245" s="536" t="s">
        <v>677</v>
      </c>
      <c r="C245" s="217" t="s">
        <v>838</v>
      </c>
      <c r="D245" s="214" t="s">
        <v>820</v>
      </c>
      <c r="E245" s="310">
        <v>7.44</v>
      </c>
      <c r="F245" s="207">
        <f t="shared" ref="F245" si="390">H245+J245+R245</f>
        <v>9.59504902728</v>
      </c>
      <c r="G245" s="410">
        <v>1.82</v>
      </c>
      <c r="H245" s="211">
        <f t="shared" ref="H245" si="391">G245*$P$8/1000</f>
        <v>3.4556339999999999</v>
      </c>
      <c r="I245" s="410">
        <v>0.41</v>
      </c>
      <c r="J245" s="211">
        <f t="shared" ref="J245" si="392">I245*$P$9/1000</f>
        <v>0.96566069999999993</v>
      </c>
      <c r="K245" s="47" t="s">
        <v>548</v>
      </c>
      <c r="L245" s="47" t="s">
        <v>33</v>
      </c>
      <c r="M245" s="47">
        <v>0.09</v>
      </c>
      <c r="N245" s="69">
        <v>4.8600000000000003</v>
      </c>
      <c r="O245" s="45">
        <f t="shared" si="303"/>
        <v>0.43740000000000001</v>
      </c>
      <c r="P245" s="211">
        <f t="shared" ref="P245" si="393">E245*F245</f>
        <v>71.387164762963209</v>
      </c>
      <c r="Q245" s="211">
        <f t="shared" ref="Q245" si="394">SUM(O245:O248)</f>
        <v>4.5693999999999999</v>
      </c>
      <c r="R245" s="211">
        <f t="shared" ref="R245" si="395">Q245*1.02*1.05*$R$14</f>
        <v>5.1737543272800002</v>
      </c>
      <c r="S245" s="205">
        <f t="shared" ref="S245" si="396">F245*$S$17</f>
        <v>12.181929720489769</v>
      </c>
      <c r="T245" s="205">
        <f t="shared" ref="T245" si="397">E245*S245</f>
        <v>90.633557120443882</v>
      </c>
    </row>
    <row r="246" spans="1:20" ht="12.75" customHeight="1" x14ac:dyDescent="0.2">
      <c r="A246" s="354"/>
      <c r="B246" s="537"/>
      <c r="C246" s="218"/>
      <c r="D246" s="215"/>
      <c r="E246" s="310"/>
      <c r="F246" s="208"/>
      <c r="G246" s="410"/>
      <c r="H246" s="212"/>
      <c r="I246" s="410"/>
      <c r="J246" s="212"/>
      <c r="K246" s="47" t="s">
        <v>679</v>
      </c>
      <c r="L246" s="47" t="s">
        <v>33</v>
      </c>
      <c r="M246" s="47">
        <v>0.18</v>
      </c>
      <c r="N246" s="69">
        <v>1.4</v>
      </c>
      <c r="O246" s="45">
        <f t="shared" si="303"/>
        <v>0.252</v>
      </c>
      <c r="P246" s="212"/>
      <c r="Q246" s="212"/>
      <c r="R246" s="212"/>
      <c r="S246" s="205"/>
      <c r="T246" s="205"/>
    </row>
    <row r="247" spans="1:20" ht="12.75" customHeight="1" x14ac:dyDescent="0.2">
      <c r="A247" s="354"/>
      <c r="B247" s="537"/>
      <c r="C247" s="218"/>
      <c r="D247" s="215"/>
      <c r="E247" s="310"/>
      <c r="F247" s="208"/>
      <c r="G247" s="410"/>
      <c r="H247" s="212"/>
      <c r="I247" s="410"/>
      <c r="J247" s="212"/>
      <c r="K247" s="47" t="s">
        <v>678</v>
      </c>
      <c r="L247" s="47" t="s">
        <v>33</v>
      </c>
      <c r="M247" s="47">
        <v>0.97</v>
      </c>
      <c r="N247" s="69">
        <v>4</v>
      </c>
      <c r="O247" s="45">
        <f t="shared" si="303"/>
        <v>3.88</v>
      </c>
      <c r="P247" s="212"/>
      <c r="Q247" s="212"/>
      <c r="R247" s="212"/>
      <c r="S247" s="205"/>
      <c r="T247" s="205"/>
    </row>
    <row r="248" spans="1:20" ht="12.75" customHeight="1" x14ac:dyDescent="0.2">
      <c r="A248" s="355"/>
      <c r="B248" s="538"/>
      <c r="C248" s="219"/>
      <c r="D248" s="216"/>
      <c r="E248" s="310"/>
      <c r="F248" s="209"/>
      <c r="G248" s="410"/>
      <c r="H248" s="213"/>
      <c r="I248" s="410"/>
      <c r="J248" s="213"/>
      <c r="K248" s="23"/>
      <c r="L248" s="55"/>
      <c r="M248" s="23"/>
      <c r="N248" s="23"/>
      <c r="O248" s="45">
        <f t="shared" si="303"/>
        <v>0</v>
      </c>
      <c r="P248" s="213"/>
      <c r="Q248" s="213"/>
      <c r="R248" s="213"/>
      <c r="S248" s="205"/>
      <c r="T248" s="205"/>
    </row>
    <row r="249" spans="1:20" ht="12.75" customHeight="1" x14ac:dyDescent="0.2">
      <c r="A249" s="324">
        <v>4</v>
      </c>
      <c r="B249" s="217" t="s">
        <v>525</v>
      </c>
      <c r="C249" s="217" t="s">
        <v>839</v>
      </c>
      <c r="D249" s="214" t="s">
        <v>820</v>
      </c>
      <c r="E249" s="310">
        <v>7.44</v>
      </c>
      <c r="F249" s="207">
        <f t="shared" ref="F249" si="398">H249+J249+R249</f>
        <v>35.352063831528</v>
      </c>
      <c r="G249" s="410">
        <v>1.62</v>
      </c>
      <c r="H249" s="211">
        <f t="shared" ref="H249" si="399">G249*$P$8/1000</f>
        <v>3.0758940000000004</v>
      </c>
      <c r="I249" s="225"/>
      <c r="J249" s="211">
        <f t="shared" ref="J249" si="400">I249*$P$9/1000</f>
        <v>0</v>
      </c>
      <c r="K249" s="47" t="s">
        <v>327</v>
      </c>
      <c r="L249" s="47" t="s">
        <v>33</v>
      </c>
      <c r="M249" s="47">
        <v>1.02</v>
      </c>
      <c r="N249" s="79">
        <v>27.946999999999999</v>
      </c>
      <c r="O249" s="45">
        <f t="shared" ref="O249:O320" si="401">M249*N249</f>
        <v>28.505939999999999</v>
      </c>
      <c r="P249" s="211">
        <f t="shared" ref="P249" si="402">E249*F249</f>
        <v>263.01935490656831</v>
      </c>
      <c r="Q249" s="211">
        <f t="shared" ref="Q249" si="403">SUM(O249:O252)</f>
        <v>28.505939999999999</v>
      </c>
      <c r="R249" s="211">
        <f t="shared" ref="R249" si="404">Q249*1.02*1.05*$R$14</f>
        <v>32.276169831528001</v>
      </c>
      <c r="S249" s="205">
        <f t="shared" ref="S249" si="405">F249*$S$17</f>
        <v>44.883184634651592</v>
      </c>
      <c r="T249" s="205">
        <f t="shared" ref="T249" si="406">E249*S249</f>
        <v>333.93089368180785</v>
      </c>
    </row>
    <row r="250" spans="1:20" ht="12.75" customHeight="1" x14ac:dyDescent="0.2">
      <c r="A250" s="324"/>
      <c r="B250" s="218"/>
      <c r="C250" s="218"/>
      <c r="D250" s="215"/>
      <c r="E250" s="310"/>
      <c r="F250" s="208"/>
      <c r="G250" s="410"/>
      <c r="H250" s="212"/>
      <c r="I250" s="225"/>
      <c r="J250" s="212"/>
      <c r="K250" s="23"/>
      <c r="L250" s="23"/>
      <c r="M250" s="23"/>
      <c r="N250" s="73"/>
      <c r="O250" s="45">
        <f t="shared" si="401"/>
        <v>0</v>
      </c>
      <c r="P250" s="212"/>
      <c r="Q250" s="212"/>
      <c r="R250" s="212"/>
      <c r="S250" s="205"/>
      <c r="T250" s="205"/>
    </row>
    <row r="251" spans="1:20" ht="12.75" customHeight="1" x14ac:dyDescent="0.2">
      <c r="A251" s="324"/>
      <c r="B251" s="218"/>
      <c r="C251" s="218"/>
      <c r="D251" s="215"/>
      <c r="E251" s="310"/>
      <c r="F251" s="208"/>
      <c r="G251" s="410"/>
      <c r="H251" s="212"/>
      <c r="I251" s="225"/>
      <c r="J251" s="212"/>
      <c r="K251" s="23"/>
      <c r="L251" s="23"/>
      <c r="M251" s="23"/>
      <c r="N251" s="73"/>
      <c r="O251" s="45">
        <f t="shared" si="401"/>
        <v>0</v>
      </c>
      <c r="P251" s="212"/>
      <c r="Q251" s="212"/>
      <c r="R251" s="212"/>
      <c r="S251" s="205"/>
      <c r="T251" s="205"/>
    </row>
    <row r="252" spans="1:20" ht="12.75" customHeight="1" x14ac:dyDescent="0.2">
      <c r="A252" s="324"/>
      <c r="B252" s="219"/>
      <c r="C252" s="219"/>
      <c r="D252" s="216"/>
      <c r="E252" s="310"/>
      <c r="F252" s="209"/>
      <c r="G252" s="410"/>
      <c r="H252" s="213"/>
      <c r="I252" s="225"/>
      <c r="J252" s="213"/>
      <c r="K252" s="23"/>
      <c r="L252" s="55"/>
      <c r="M252" s="23"/>
      <c r="N252" s="23"/>
      <c r="O252" s="45">
        <f t="shared" si="401"/>
        <v>0</v>
      </c>
      <c r="P252" s="213"/>
      <c r="Q252" s="213"/>
      <c r="R252" s="213"/>
      <c r="S252" s="205"/>
      <c r="T252" s="205"/>
    </row>
    <row r="253" spans="1:20" ht="12.75" customHeight="1" x14ac:dyDescent="0.2">
      <c r="A253" s="353">
        <v>5</v>
      </c>
      <c r="B253" s="194" t="s">
        <v>526</v>
      </c>
      <c r="C253" s="194" t="s">
        <v>840</v>
      </c>
      <c r="D253" s="193" t="s">
        <v>815</v>
      </c>
      <c r="E253" s="310">
        <v>1.04</v>
      </c>
      <c r="F253" s="207">
        <f t="shared" ref="F253" si="407">H253+J253+R253</f>
        <v>259.56874800000003</v>
      </c>
      <c r="G253" s="199">
        <v>6.76</v>
      </c>
      <c r="H253" s="211">
        <f t="shared" ref="H253" si="408">G253*$P$8/1000</f>
        <v>12.835212</v>
      </c>
      <c r="I253" s="222">
        <v>1.4</v>
      </c>
      <c r="J253" s="211">
        <f t="shared" ref="J253" si="409">I253*$P$9/1000</f>
        <v>3.2973779999999997</v>
      </c>
      <c r="K253" s="47" t="s">
        <v>58</v>
      </c>
      <c r="L253" s="47" t="s">
        <v>28</v>
      </c>
      <c r="M253" s="47">
        <v>1</v>
      </c>
      <c r="N253" s="69">
        <v>215</v>
      </c>
      <c r="O253" s="45">
        <f t="shared" si="401"/>
        <v>215</v>
      </c>
      <c r="P253" s="211">
        <f t="shared" ref="P253" si="410">E253*F253</f>
        <v>269.95149792000007</v>
      </c>
      <c r="Q253" s="211">
        <f t="shared" ref="Q253" si="411">SUM(O253:O256)</f>
        <v>215</v>
      </c>
      <c r="R253" s="211">
        <f t="shared" ref="R253" si="412">Q253*1.02*1.05*$R$14</f>
        <v>243.43615800000001</v>
      </c>
      <c r="S253" s="205">
        <f t="shared" ref="S253" si="413">F253*$S$17</f>
        <v>329.54998320294106</v>
      </c>
      <c r="T253" s="205">
        <f t="shared" ref="T253" si="414">E253*S253</f>
        <v>342.73198253105869</v>
      </c>
    </row>
    <row r="254" spans="1:20" ht="12.75" customHeight="1" x14ac:dyDescent="0.2">
      <c r="A254" s="354"/>
      <c r="B254" s="194"/>
      <c r="C254" s="194"/>
      <c r="D254" s="193"/>
      <c r="E254" s="310"/>
      <c r="F254" s="208"/>
      <c r="G254" s="199"/>
      <c r="H254" s="212"/>
      <c r="I254" s="223"/>
      <c r="J254" s="212"/>
      <c r="K254" s="23"/>
      <c r="L254" s="23"/>
      <c r="M254" s="23"/>
      <c r="N254" s="73"/>
      <c r="O254" s="45">
        <f t="shared" si="401"/>
        <v>0</v>
      </c>
      <c r="P254" s="212"/>
      <c r="Q254" s="212"/>
      <c r="R254" s="212"/>
      <c r="S254" s="205"/>
      <c r="T254" s="205"/>
    </row>
    <row r="255" spans="1:20" ht="12.75" customHeight="1" x14ac:dyDescent="0.2">
      <c r="A255" s="354"/>
      <c r="B255" s="194"/>
      <c r="C255" s="194"/>
      <c r="D255" s="193"/>
      <c r="E255" s="310"/>
      <c r="F255" s="208"/>
      <c r="G255" s="199"/>
      <c r="H255" s="212"/>
      <c r="I255" s="223"/>
      <c r="J255" s="212"/>
      <c r="K255" s="23"/>
      <c r="L255" s="23"/>
      <c r="M255" s="23"/>
      <c r="N255" s="73"/>
      <c r="O255" s="45">
        <f t="shared" si="401"/>
        <v>0</v>
      </c>
      <c r="P255" s="212"/>
      <c r="Q255" s="212"/>
      <c r="R255" s="212"/>
      <c r="S255" s="205"/>
      <c r="T255" s="205"/>
    </row>
    <row r="256" spans="1:20" ht="12.75" customHeight="1" x14ac:dyDescent="0.2">
      <c r="A256" s="355"/>
      <c r="B256" s="194"/>
      <c r="C256" s="194"/>
      <c r="D256" s="193"/>
      <c r="E256" s="310"/>
      <c r="F256" s="209"/>
      <c r="G256" s="199"/>
      <c r="H256" s="213"/>
      <c r="I256" s="224"/>
      <c r="J256" s="213"/>
      <c r="K256" s="23"/>
      <c r="L256" s="55"/>
      <c r="M256" s="23"/>
      <c r="N256" s="23"/>
      <c r="O256" s="45">
        <f t="shared" si="401"/>
        <v>0</v>
      </c>
      <c r="P256" s="213"/>
      <c r="Q256" s="213"/>
      <c r="R256" s="213"/>
      <c r="S256" s="205"/>
      <c r="T256" s="205"/>
    </row>
    <row r="257" spans="1:20" ht="12.75" customHeight="1" x14ac:dyDescent="0.2">
      <c r="A257" s="324">
        <v>6</v>
      </c>
      <c r="B257" s="235" t="s">
        <v>691</v>
      </c>
      <c r="C257" s="220" t="s">
        <v>841</v>
      </c>
      <c r="D257" s="214" t="s">
        <v>820</v>
      </c>
      <c r="E257" s="310">
        <v>0.32</v>
      </c>
      <c r="F257" s="207">
        <f t="shared" ref="F257" si="415">H257+J257+R257</f>
        <v>44.74145648544301</v>
      </c>
      <c r="G257" s="268">
        <v>2.78</v>
      </c>
      <c r="H257" s="211">
        <f t="shared" ref="H257" si="416">G257*$P$8/1000</f>
        <v>5.2783859999999994</v>
      </c>
      <c r="I257" s="225">
        <v>0.34</v>
      </c>
      <c r="J257" s="211">
        <f t="shared" ref="J257" si="417">I257*$P$9/1000</f>
        <v>0.80079180000000005</v>
      </c>
      <c r="K257" s="47" t="s">
        <v>327</v>
      </c>
      <c r="L257" s="47" t="s">
        <v>33</v>
      </c>
      <c r="M257" s="47">
        <v>1.02</v>
      </c>
      <c r="N257" s="79">
        <v>27.946999999999999</v>
      </c>
      <c r="O257" s="45">
        <f t="shared" si="401"/>
        <v>28.505939999999999</v>
      </c>
      <c r="P257" s="211">
        <f t="shared" ref="P257" si="418">E257*F257</f>
        <v>14.317266075341763</v>
      </c>
      <c r="Q257" s="211">
        <f t="shared" ref="Q257" si="419">SUM(O257:O260)</f>
        <v>34.146077500000004</v>
      </c>
      <c r="R257" s="211">
        <f t="shared" ref="R257" si="420">Q257*1.02*1.05*$R$14</f>
        <v>38.662278685443013</v>
      </c>
      <c r="S257" s="205">
        <f t="shared" ref="S257" si="421">F257*$S$17</f>
        <v>56.804011834478857</v>
      </c>
      <c r="T257" s="205">
        <f t="shared" ref="T257" si="422">E257*S257</f>
        <v>18.177283787033236</v>
      </c>
    </row>
    <row r="258" spans="1:20" ht="12.75" customHeight="1" x14ac:dyDescent="0.2">
      <c r="A258" s="324"/>
      <c r="B258" s="236"/>
      <c r="C258" s="220"/>
      <c r="D258" s="215"/>
      <c r="E258" s="310"/>
      <c r="F258" s="208"/>
      <c r="G258" s="268"/>
      <c r="H258" s="212"/>
      <c r="I258" s="225"/>
      <c r="J258" s="212"/>
      <c r="K258" s="47" t="s">
        <v>248</v>
      </c>
      <c r="L258" s="47" t="s">
        <v>23</v>
      </c>
      <c r="M258" s="47">
        <v>1.17</v>
      </c>
      <c r="N258" s="69">
        <v>3.5</v>
      </c>
      <c r="O258" s="45">
        <f t="shared" si="401"/>
        <v>4.0949999999999998</v>
      </c>
      <c r="P258" s="212"/>
      <c r="Q258" s="212"/>
      <c r="R258" s="212"/>
      <c r="S258" s="205"/>
      <c r="T258" s="205"/>
    </row>
    <row r="259" spans="1:20" ht="12.75" customHeight="1" x14ac:dyDescent="0.2">
      <c r="A259" s="324"/>
      <c r="B259" s="236"/>
      <c r="C259" s="220"/>
      <c r="D259" s="215"/>
      <c r="E259" s="310"/>
      <c r="F259" s="208"/>
      <c r="G259" s="268"/>
      <c r="H259" s="212"/>
      <c r="I259" s="225"/>
      <c r="J259" s="212"/>
      <c r="K259" s="47" t="s">
        <v>249</v>
      </c>
      <c r="L259" s="47" t="s">
        <v>44</v>
      </c>
      <c r="M259" s="50">
        <v>1.2500000000000001E-2</v>
      </c>
      <c r="N259" s="69">
        <v>123.611</v>
      </c>
      <c r="O259" s="45">
        <f t="shared" si="401"/>
        <v>1.5451375000000001</v>
      </c>
      <c r="P259" s="212"/>
      <c r="Q259" s="212"/>
      <c r="R259" s="212"/>
      <c r="S259" s="205"/>
      <c r="T259" s="205"/>
    </row>
    <row r="260" spans="1:20" ht="12.75" customHeight="1" x14ac:dyDescent="0.2">
      <c r="A260" s="324"/>
      <c r="B260" s="237"/>
      <c r="C260" s="220"/>
      <c r="D260" s="216"/>
      <c r="E260" s="310"/>
      <c r="F260" s="209"/>
      <c r="G260" s="268"/>
      <c r="H260" s="213"/>
      <c r="I260" s="225"/>
      <c r="J260" s="213"/>
      <c r="K260" s="23"/>
      <c r="L260" s="55"/>
      <c r="M260" s="23"/>
      <c r="N260" s="23"/>
      <c r="O260" s="45">
        <f t="shared" si="401"/>
        <v>0</v>
      </c>
      <c r="P260" s="213"/>
      <c r="Q260" s="213"/>
      <c r="R260" s="213"/>
      <c r="S260" s="205"/>
      <c r="T260" s="205"/>
    </row>
    <row r="261" spans="1:20" ht="12.75" customHeight="1" x14ac:dyDescent="0.2">
      <c r="A261" s="353">
        <v>7</v>
      </c>
      <c r="B261" s="235" t="s">
        <v>89</v>
      </c>
      <c r="C261" s="553" t="s">
        <v>843</v>
      </c>
      <c r="D261" s="193" t="s">
        <v>787</v>
      </c>
      <c r="E261" s="286">
        <v>74.400000000000006</v>
      </c>
      <c r="F261" s="196">
        <f t="shared" ref="F261" si="423">H261+J261+R261</f>
        <v>1.9657431796799998</v>
      </c>
      <c r="G261" s="222">
        <v>0.22</v>
      </c>
      <c r="H261" s="200">
        <f t="shared" ref="H261" si="424">G261*$P$8/1000</f>
        <v>0.41771399999999997</v>
      </c>
      <c r="I261" s="222">
        <v>0.01</v>
      </c>
      <c r="J261" s="200">
        <f t="shared" ref="J261" si="425">I261*$P$9/1000</f>
        <v>2.3552700000000003E-2</v>
      </c>
      <c r="K261" s="47" t="s">
        <v>47</v>
      </c>
      <c r="L261" s="47" t="s">
        <v>33</v>
      </c>
      <c r="M261" s="47">
        <v>5.0999999999999997E-2</v>
      </c>
      <c r="N261" s="69">
        <v>26.4</v>
      </c>
      <c r="O261" s="49">
        <f t="shared" si="401"/>
        <v>1.3463999999999998</v>
      </c>
      <c r="P261" s="200">
        <f t="shared" ref="P261" si="426">E261*F261</f>
        <v>146.25129256819199</v>
      </c>
      <c r="Q261" s="200">
        <f t="shared" ref="Q261" si="427">SUM(O261:O264)</f>
        <v>1.3463999999999998</v>
      </c>
      <c r="R261" s="200">
        <f t="shared" ref="R261" si="428">Q261*1.02*1.05*$R$14</f>
        <v>1.5244764796799999</v>
      </c>
      <c r="S261" s="205">
        <f t="shared" ref="S261" si="429">F261*$S$17</f>
        <v>2.4957189062099254</v>
      </c>
      <c r="T261" s="205">
        <f t="shared" ref="T261" si="430">E261*S261</f>
        <v>185.68148662201847</v>
      </c>
    </row>
    <row r="262" spans="1:20" ht="12.75" customHeight="1" x14ac:dyDescent="0.2">
      <c r="A262" s="354"/>
      <c r="B262" s="236"/>
      <c r="C262" s="554"/>
      <c r="D262" s="193"/>
      <c r="E262" s="287"/>
      <c r="F262" s="197"/>
      <c r="G262" s="223"/>
      <c r="H262" s="201"/>
      <c r="I262" s="223"/>
      <c r="J262" s="201"/>
      <c r="K262" s="47"/>
      <c r="L262" s="47"/>
      <c r="M262" s="47"/>
      <c r="N262" s="69"/>
      <c r="O262" s="49">
        <f t="shared" si="401"/>
        <v>0</v>
      </c>
      <c r="P262" s="201"/>
      <c r="Q262" s="201"/>
      <c r="R262" s="201"/>
      <c r="S262" s="205"/>
      <c r="T262" s="205"/>
    </row>
    <row r="263" spans="1:20" ht="12.75" customHeight="1" x14ac:dyDescent="0.2">
      <c r="A263" s="354"/>
      <c r="B263" s="236"/>
      <c r="C263" s="554"/>
      <c r="D263" s="193"/>
      <c r="E263" s="287"/>
      <c r="F263" s="197"/>
      <c r="G263" s="223"/>
      <c r="H263" s="201"/>
      <c r="I263" s="223"/>
      <c r="J263" s="201"/>
      <c r="K263" s="47"/>
      <c r="L263" s="47"/>
      <c r="M263" s="50"/>
      <c r="N263" s="69"/>
      <c r="O263" s="49">
        <f t="shared" si="401"/>
        <v>0</v>
      </c>
      <c r="P263" s="201"/>
      <c r="Q263" s="201"/>
      <c r="R263" s="201"/>
      <c r="S263" s="205"/>
      <c r="T263" s="205"/>
    </row>
    <row r="264" spans="1:20" ht="12.75" customHeight="1" x14ac:dyDescent="0.2">
      <c r="A264" s="355"/>
      <c r="B264" s="237"/>
      <c r="C264" s="555"/>
      <c r="D264" s="193"/>
      <c r="E264" s="288"/>
      <c r="F264" s="198"/>
      <c r="G264" s="224"/>
      <c r="H264" s="202"/>
      <c r="I264" s="224"/>
      <c r="J264" s="202"/>
      <c r="K264" s="47"/>
      <c r="L264" s="47"/>
      <c r="M264" s="47"/>
      <c r="N264" s="69"/>
      <c r="O264" s="49">
        <f t="shared" si="401"/>
        <v>0</v>
      </c>
      <c r="P264" s="202"/>
      <c r="Q264" s="202"/>
      <c r="R264" s="202"/>
      <c r="S264" s="205"/>
      <c r="T264" s="205"/>
    </row>
    <row r="265" spans="1:20" s="44" customFormat="1" ht="12.75" customHeight="1" x14ac:dyDescent="0.2">
      <c r="A265" s="456"/>
      <c r="B265" s="459"/>
      <c r="C265" s="462" t="s">
        <v>817</v>
      </c>
      <c r="D265" s="459"/>
      <c r="E265" s="530"/>
      <c r="F265" s="477">
        <f>H265+J265+R265</f>
        <v>2.8792230000000001</v>
      </c>
      <c r="G265" s="500">
        <v>0.4</v>
      </c>
      <c r="H265" s="470">
        <f>G265*$P$8/1000</f>
        <v>0.75948000000000004</v>
      </c>
      <c r="I265" s="497">
        <v>0.9</v>
      </c>
      <c r="J265" s="470">
        <f>I265*$P$9/1000</f>
        <v>2.1197430000000002</v>
      </c>
      <c r="K265" s="88"/>
      <c r="L265" s="88"/>
      <c r="M265" s="88"/>
      <c r="N265" s="89"/>
      <c r="O265" s="90">
        <f t="shared" si="401"/>
        <v>0</v>
      </c>
      <c r="P265" s="470">
        <f>E265*F265</f>
        <v>0</v>
      </c>
      <c r="Q265" s="470">
        <f>SUM(O265:O268)</f>
        <v>0</v>
      </c>
      <c r="R265" s="470">
        <f>Q265*1.02*1.05*$R$14</f>
        <v>0</v>
      </c>
      <c r="S265" s="480"/>
      <c r="T265" s="503">
        <f>SUM(T237:T264)</f>
        <v>1219.9981282548613</v>
      </c>
    </row>
    <row r="266" spans="1:20" s="44" customFormat="1" ht="12.75" customHeight="1" x14ac:dyDescent="0.2">
      <c r="A266" s="457"/>
      <c r="B266" s="460"/>
      <c r="C266" s="463"/>
      <c r="D266" s="460"/>
      <c r="E266" s="531"/>
      <c r="F266" s="478"/>
      <c r="G266" s="501"/>
      <c r="H266" s="471"/>
      <c r="I266" s="498"/>
      <c r="J266" s="471"/>
      <c r="K266" s="88"/>
      <c r="L266" s="88"/>
      <c r="M266" s="88"/>
      <c r="N266" s="89"/>
      <c r="O266" s="90">
        <f t="shared" si="401"/>
        <v>0</v>
      </c>
      <c r="P266" s="471"/>
      <c r="Q266" s="471"/>
      <c r="R266" s="471"/>
      <c r="S266" s="480"/>
      <c r="T266" s="503"/>
    </row>
    <row r="267" spans="1:20" s="44" customFormat="1" ht="12.75" customHeight="1" x14ac:dyDescent="0.2">
      <c r="A267" s="457"/>
      <c r="B267" s="460"/>
      <c r="C267" s="463"/>
      <c r="D267" s="460"/>
      <c r="E267" s="531"/>
      <c r="F267" s="478"/>
      <c r="G267" s="501"/>
      <c r="H267" s="471"/>
      <c r="I267" s="498"/>
      <c r="J267" s="471"/>
      <c r="K267" s="88"/>
      <c r="L267" s="88"/>
      <c r="M267" s="88"/>
      <c r="N267" s="89"/>
      <c r="O267" s="90">
        <f t="shared" si="401"/>
        <v>0</v>
      </c>
      <c r="P267" s="471"/>
      <c r="Q267" s="471"/>
      <c r="R267" s="471"/>
      <c r="S267" s="480"/>
      <c r="T267" s="503"/>
    </row>
    <row r="268" spans="1:20" s="44" customFormat="1" ht="12.75" customHeight="1" x14ac:dyDescent="0.2">
      <c r="A268" s="458"/>
      <c r="B268" s="461"/>
      <c r="C268" s="464"/>
      <c r="D268" s="461"/>
      <c r="E268" s="532"/>
      <c r="F268" s="479"/>
      <c r="G268" s="502"/>
      <c r="H268" s="472"/>
      <c r="I268" s="499"/>
      <c r="J268" s="472"/>
      <c r="K268" s="88"/>
      <c r="L268" s="88"/>
      <c r="M268" s="88"/>
      <c r="N268" s="89"/>
      <c r="O268" s="90">
        <f t="shared" si="401"/>
        <v>0</v>
      </c>
      <c r="P268" s="472"/>
      <c r="Q268" s="472"/>
      <c r="R268" s="472"/>
      <c r="S268" s="480"/>
      <c r="T268" s="503"/>
    </row>
    <row r="269" spans="1:20" s="44" customFormat="1" ht="12.75" customHeight="1" x14ac:dyDescent="0.2">
      <c r="A269" s="456"/>
      <c r="B269" s="459"/>
      <c r="C269" s="462" t="s">
        <v>818</v>
      </c>
      <c r="D269" s="459"/>
      <c r="E269" s="530"/>
      <c r="F269" s="477">
        <f>H269+J269+R269</f>
        <v>7.1331929999999995</v>
      </c>
      <c r="G269" s="500">
        <v>1.4</v>
      </c>
      <c r="H269" s="470">
        <f>G269*$P$8/1000</f>
        <v>2.6581799999999998</v>
      </c>
      <c r="I269" s="497">
        <v>1.9</v>
      </c>
      <c r="J269" s="470">
        <f>I269*$P$9/1000</f>
        <v>4.4750129999999997</v>
      </c>
      <c r="K269" s="88"/>
      <c r="L269" s="88"/>
      <c r="M269" s="88"/>
      <c r="N269" s="89"/>
      <c r="O269" s="90">
        <f t="shared" si="401"/>
        <v>0</v>
      </c>
      <c r="P269" s="470">
        <f>E269*F269</f>
        <v>0</v>
      </c>
      <c r="Q269" s="470">
        <f>SUM(O269:O272)</f>
        <v>0</v>
      </c>
      <c r="R269" s="470">
        <f>Q269*1.02*1.05*$R$14</f>
        <v>0</v>
      </c>
      <c r="S269" s="480"/>
      <c r="T269" s="481" t="e">
        <f>(T265*100%)/$T$2205</f>
        <v>#REF!</v>
      </c>
    </row>
    <row r="270" spans="1:20" s="44" customFormat="1" ht="12.75" customHeight="1" x14ac:dyDescent="0.2">
      <c r="A270" s="457"/>
      <c r="B270" s="460"/>
      <c r="C270" s="463"/>
      <c r="D270" s="460"/>
      <c r="E270" s="531"/>
      <c r="F270" s="478"/>
      <c r="G270" s="501"/>
      <c r="H270" s="471"/>
      <c r="I270" s="498"/>
      <c r="J270" s="471"/>
      <c r="K270" s="88"/>
      <c r="L270" s="88"/>
      <c r="M270" s="88"/>
      <c r="N270" s="89"/>
      <c r="O270" s="90">
        <f t="shared" si="401"/>
        <v>0</v>
      </c>
      <c r="P270" s="471"/>
      <c r="Q270" s="471"/>
      <c r="R270" s="471"/>
      <c r="S270" s="480"/>
      <c r="T270" s="481"/>
    </row>
    <row r="271" spans="1:20" s="44" customFormat="1" ht="12.75" customHeight="1" x14ac:dyDescent="0.2">
      <c r="A271" s="457"/>
      <c r="B271" s="460"/>
      <c r="C271" s="463"/>
      <c r="D271" s="460"/>
      <c r="E271" s="531"/>
      <c r="F271" s="478"/>
      <c r="G271" s="501"/>
      <c r="H271" s="471"/>
      <c r="I271" s="498"/>
      <c r="J271" s="471"/>
      <c r="K271" s="88"/>
      <c r="L271" s="88"/>
      <c r="M271" s="88"/>
      <c r="N271" s="89"/>
      <c r="O271" s="90">
        <f t="shared" si="401"/>
        <v>0</v>
      </c>
      <c r="P271" s="471"/>
      <c r="Q271" s="471"/>
      <c r="R271" s="471"/>
      <c r="S271" s="480"/>
      <c r="T271" s="481"/>
    </row>
    <row r="272" spans="1:20" s="44" customFormat="1" ht="12.75" customHeight="1" x14ac:dyDescent="0.2">
      <c r="A272" s="458"/>
      <c r="B272" s="461"/>
      <c r="C272" s="464"/>
      <c r="D272" s="461"/>
      <c r="E272" s="532"/>
      <c r="F272" s="479"/>
      <c r="G272" s="502"/>
      <c r="H272" s="472"/>
      <c r="I272" s="499"/>
      <c r="J272" s="472"/>
      <c r="K272" s="88"/>
      <c r="L272" s="88"/>
      <c r="M272" s="88"/>
      <c r="N272" s="89"/>
      <c r="O272" s="90">
        <f t="shared" si="401"/>
        <v>0</v>
      </c>
      <c r="P272" s="472"/>
      <c r="Q272" s="472"/>
      <c r="R272" s="472"/>
      <c r="S272" s="480"/>
      <c r="T272" s="481"/>
    </row>
    <row r="273" spans="1:20" ht="12.75" customHeight="1" x14ac:dyDescent="0.2">
      <c r="A273" s="232"/>
      <c r="B273" s="220"/>
      <c r="C273" s="325" t="s">
        <v>844</v>
      </c>
      <c r="D273" s="189"/>
      <c r="E273" s="221"/>
      <c r="F273" s="207">
        <f t="shared" ref="F273" si="431">H273+J273+R273</f>
        <v>0</v>
      </c>
      <c r="G273" s="225"/>
      <c r="H273" s="211">
        <f t="shared" ref="H273" si="432">G273*$P$8/1000</f>
        <v>0</v>
      </c>
      <c r="I273" s="276"/>
      <c r="J273" s="211">
        <f t="shared" ref="J273" si="433">I273*$P$9/1000</f>
        <v>0</v>
      </c>
      <c r="K273" s="23"/>
      <c r="L273" s="23"/>
      <c r="M273" s="23"/>
      <c r="N273" s="73"/>
      <c r="O273" s="45">
        <f t="shared" si="401"/>
        <v>0</v>
      </c>
      <c r="P273" s="211">
        <f t="shared" ref="P273" si="434">E273*F273</f>
        <v>0</v>
      </c>
      <c r="Q273" s="211">
        <f t="shared" ref="Q273" si="435">SUM(O273:O276)</f>
        <v>0</v>
      </c>
      <c r="R273" s="211">
        <f t="shared" ref="R273" si="436">Q273*1.02*1.05*$R$14</f>
        <v>0</v>
      </c>
      <c r="S273" s="205">
        <f t="shared" ref="S273" si="437">F273*$S$17</f>
        <v>0</v>
      </c>
      <c r="T273" s="205">
        <f t="shared" ref="T273" si="438">E273*S273</f>
        <v>0</v>
      </c>
    </row>
    <row r="274" spans="1:20" ht="12.75" customHeight="1" x14ac:dyDescent="0.2">
      <c r="A274" s="233"/>
      <c r="B274" s="220"/>
      <c r="C274" s="326"/>
      <c r="D274" s="189"/>
      <c r="E274" s="221"/>
      <c r="F274" s="208"/>
      <c r="G274" s="225"/>
      <c r="H274" s="212"/>
      <c r="I274" s="276"/>
      <c r="J274" s="212"/>
      <c r="K274" s="23"/>
      <c r="L274" s="23"/>
      <c r="M274" s="23"/>
      <c r="N274" s="73"/>
      <c r="O274" s="45">
        <f t="shared" si="401"/>
        <v>0</v>
      </c>
      <c r="P274" s="212"/>
      <c r="Q274" s="212"/>
      <c r="R274" s="212"/>
      <c r="S274" s="205"/>
      <c r="T274" s="205"/>
    </row>
    <row r="275" spans="1:20" ht="12.75" customHeight="1" x14ac:dyDescent="0.2">
      <c r="A275" s="233"/>
      <c r="B275" s="220"/>
      <c r="C275" s="326"/>
      <c r="D275" s="189"/>
      <c r="E275" s="221"/>
      <c r="F275" s="208"/>
      <c r="G275" s="225"/>
      <c r="H275" s="212"/>
      <c r="I275" s="276"/>
      <c r="J275" s="212"/>
      <c r="K275" s="23"/>
      <c r="L275" s="23"/>
      <c r="M275" s="16"/>
      <c r="N275" s="73"/>
      <c r="O275" s="45">
        <f t="shared" si="401"/>
        <v>0</v>
      </c>
      <c r="P275" s="212"/>
      <c r="Q275" s="212"/>
      <c r="R275" s="212"/>
      <c r="S275" s="205"/>
      <c r="T275" s="205"/>
    </row>
    <row r="276" spans="1:20" ht="12.75" customHeight="1" x14ac:dyDescent="0.2">
      <c r="A276" s="234"/>
      <c r="B276" s="220"/>
      <c r="C276" s="327"/>
      <c r="D276" s="189"/>
      <c r="E276" s="221"/>
      <c r="F276" s="209"/>
      <c r="G276" s="225"/>
      <c r="H276" s="213"/>
      <c r="I276" s="276"/>
      <c r="J276" s="213"/>
      <c r="K276" s="23"/>
      <c r="L276" s="23"/>
      <c r="M276" s="23"/>
      <c r="N276" s="73"/>
      <c r="O276" s="45">
        <f t="shared" si="401"/>
        <v>0</v>
      </c>
      <c r="P276" s="213"/>
      <c r="Q276" s="213"/>
      <c r="R276" s="213"/>
      <c r="S276" s="205"/>
      <c r="T276" s="205"/>
    </row>
    <row r="277" spans="1:20" ht="12.75" customHeight="1" x14ac:dyDescent="0.2">
      <c r="A277" s="232">
        <v>1</v>
      </c>
      <c r="B277" s="536" t="s">
        <v>677</v>
      </c>
      <c r="C277" s="217" t="s">
        <v>845</v>
      </c>
      <c r="D277" s="214" t="s">
        <v>820</v>
      </c>
      <c r="E277" s="207">
        <v>127.1</v>
      </c>
      <c r="F277" s="207">
        <f t="shared" ref="F277" si="439">H277+J277+R277</f>
        <v>9.59504902728</v>
      </c>
      <c r="G277" s="302">
        <v>1.82</v>
      </c>
      <c r="H277" s="211">
        <f t="shared" ref="H277" si="440">G277*$P$8/1000</f>
        <v>3.4556339999999999</v>
      </c>
      <c r="I277" s="302">
        <v>0.41</v>
      </c>
      <c r="J277" s="211">
        <f t="shared" ref="J277" si="441">I277*$P$9/1000</f>
        <v>0.96566069999999993</v>
      </c>
      <c r="K277" s="23" t="s">
        <v>548</v>
      </c>
      <c r="L277" s="23" t="s">
        <v>33</v>
      </c>
      <c r="M277" s="23">
        <v>0.09</v>
      </c>
      <c r="N277" s="73">
        <v>4.8600000000000003</v>
      </c>
      <c r="O277" s="45">
        <f t="shared" si="401"/>
        <v>0.43740000000000001</v>
      </c>
      <c r="P277" s="211">
        <f t="shared" ref="P277" si="442">E277*F277</f>
        <v>1219.5307313672879</v>
      </c>
      <c r="Q277" s="211">
        <f t="shared" ref="Q277" si="443">SUM(O277:O280)</f>
        <v>4.5693999999999999</v>
      </c>
      <c r="R277" s="211">
        <f t="shared" ref="R277" si="444">Q277*1.02*1.05*$R$14</f>
        <v>5.1737543272800002</v>
      </c>
      <c r="S277" s="205">
        <f t="shared" ref="S277" si="445">F277*$S$17</f>
        <v>12.181929720489769</v>
      </c>
      <c r="T277" s="205">
        <f t="shared" ref="T277" si="446">E277*S277</f>
        <v>1548.3232674742496</v>
      </c>
    </row>
    <row r="278" spans="1:20" ht="12.75" customHeight="1" x14ac:dyDescent="0.2">
      <c r="A278" s="233"/>
      <c r="B278" s="537"/>
      <c r="C278" s="218"/>
      <c r="D278" s="215"/>
      <c r="E278" s="208"/>
      <c r="F278" s="208"/>
      <c r="G278" s="302"/>
      <c r="H278" s="212"/>
      <c r="I278" s="302"/>
      <c r="J278" s="212"/>
      <c r="K278" s="23" t="s">
        <v>679</v>
      </c>
      <c r="L278" s="23" t="s">
        <v>33</v>
      </c>
      <c r="M278" s="23">
        <v>0.18</v>
      </c>
      <c r="N278" s="73">
        <v>1.4</v>
      </c>
      <c r="O278" s="45">
        <f t="shared" si="401"/>
        <v>0.252</v>
      </c>
      <c r="P278" s="212"/>
      <c r="Q278" s="212"/>
      <c r="R278" s="212"/>
      <c r="S278" s="205"/>
      <c r="T278" s="205"/>
    </row>
    <row r="279" spans="1:20" ht="12.75" customHeight="1" x14ac:dyDescent="0.2">
      <c r="A279" s="233"/>
      <c r="B279" s="537"/>
      <c r="C279" s="218"/>
      <c r="D279" s="215"/>
      <c r="E279" s="208"/>
      <c r="F279" s="208"/>
      <c r="G279" s="302"/>
      <c r="H279" s="212"/>
      <c r="I279" s="302"/>
      <c r="J279" s="212"/>
      <c r="K279" s="23" t="s">
        <v>678</v>
      </c>
      <c r="L279" s="23" t="s">
        <v>33</v>
      </c>
      <c r="M279" s="23">
        <v>0.97</v>
      </c>
      <c r="N279" s="73">
        <v>4</v>
      </c>
      <c r="O279" s="45">
        <f t="shared" si="401"/>
        <v>3.88</v>
      </c>
      <c r="P279" s="212"/>
      <c r="Q279" s="212"/>
      <c r="R279" s="212"/>
      <c r="S279" s="205"/>
      <c r="T279" s="205"/>
    </row>
    <row r="280" spans="1:20" ht="12.75" customHeight="1" x14ac:dyDescent="0.2">
      <c r="A280" s="234"/>
      <c r="B280" s="538"/>
      <c r="C280" s="219"/>
      <c r="D280" s="216"/>
      <c r="E280" s="209"/>
      <c r="F280" s="209"/>
      <c r="G280" s="302"/>
      <c r="H280" s="213"/>
      <c r="I280" s="302"/>
      <c r="J280" s="213"/>
      <c r="K280" s="23"/>
      <c r="L280" s="23"/>
      <c r="M280" s="23"/>
      <c r="N280" s="73"/>
      <c r="O280" s="45">
        <f t="shared" si="401"/>
        <v>0</v>
      </c>
      <c r="P280" s="213"/>
      <c r="Q280" s="213"/>
      <c r="R280" s="213"/>
      <c r="S280" s="205"/>
      <c r="T280" s="205"/>
    </row>
    <row r="281" spans="1:20" ht="12.75" customHeight="1" x14ac:dyDescent="0.2">
      <c r="A281" s="232">
        <v>2</v>
      </c>
      <c r="B281" s="235" t="s">
        <v>89</v>
      </c>
      <c r="C281" s="553" t="s">
        <v>842</v>
      </c>
      <c r="D281" s="193" t="s">
        <v>787</v>
      </c>
      <c r="E281" s="243">
        <v>1815.6</v>
      </c>
      <c r="F281" s="207">
        <f t="shared" ref="F281" si="447">H281+J281+R281</f>
        <v>1.2040565878079998</v>
      </c>
      <c r="G281" s="250">
        <v>0.14000000000000001</v>
      </c>
      <c r="H281" s="211">
        <f t="shared" ref="H281" si="448">G281*$P$8/1000</f>
        <v>0.26581800000000005</v>
      </c>
      <c r="I281" s="250">
        <v>0.01</v>
      </c>
      <c r="J281" s="211">
        <f t="shared" ref="J281" si="449">I281*$P$9/1000</f>
        <v>2.3552700000000003E-2</v>
      </c>
      <c r="K281" s="23" t="s">
        <v>47</v>
      </c>
      <c r="L281" s="23" t="s">
        <v>33</v>
      </c>
      <c r="M281" s="23">
        <v>3.0599999999999999E-2</v>
      </c>
      <c r="N281" s="73">
        <v>26.4</v>
      </c>
      <c r="O281" s="45">
        <f t="shared" si="401"/>
        <v>0.80783999999999989</v>
      </c>
      <c r="P281" s="211">
        <f t="shared" ref="P281" si="450">E281*F281</f>
        <v>2186.0851408242042</v>
      </c>
      <c r="Q281" s="211">
        <f t="shared" ref="Q281" si="451">SUM(O281:O284)</f>
        <v>0.80783999999999989</v>
      </c>
      <c r="R281" s="211">
        <f t="shared" ref="R281" si="452">Q281*1.02*1.05*$R$14</f>
        <v>0.91468588780799975</v>
      </c>
      <c r="S281" s="205">
        <f t="shared" ref="S281" si="453">F281*$S$17</f>
        <v>1.5286772053449085</v>
      </c>
      <c r="T281" s="205">
        <f t="shared" ref="T281" si="454">E281*S281</f>
        <v>2775.4663340242155</v>
      </c>
    </row>
    <row r="282" spans="1:20" ht="12.75" customHeight="1" x14ac:dyDescent="0.2">
      <c r="A282" s="233"/>
      <c r="B282" s="236"/>
      <c r="C282" s="554"/>
      <c r="D282" s="193"/>
      <c r="E282" s="244"/>
      <c r="F282" s="208"/>
      <c r="G282" s="251"/>
      <c r="H282" s="212"/>
      <c r="I282" s="251"/>
      <c r="J282" s="212"/>
      <c r="K282" s="23"/>
      <c r="L282" s="23"/>
      <c r="M282" s="23"/>
      <c r="N282" s="73"/>
      <c r="O282" s="45">
        <f t="shared" si="401"/>
        <v>0</v>
      </c>
      <c r="P282" s="212"/>
      <c r="Q282" s="212"/>
      <c r="R282" s="212"/>
      <c r="S282" s="205"/>
      <c r="T282" s="205"/>
    </row>
    <row r="283" spans="1:20" ht="12.75" customHeight="1" x14ac:dyDescent="0.2">
      <c r="A283" s="233"/>
      <c r="B283" s="236"/>
      <c r="C283" s="554"/>
      <c r="D283" s="193"/>
      <c r="E283" s="244"/>
      <c r="F283" s="208"/>
      <c r="G283" s="251"/>
      <c r="H283" s="212"/>
      <c r="I283" s="251"/>
      <c r="J283" s="212"/>
      <c r="K283" s="23"/>
      <c r="L283" s="23"/>
      <c r="M283" s="24"/>
      <c r="N283" s="73"/>
      <c r="O283" s="45">
        <f t="shared" si="401"/>
        <v>0</v>
      </c>
      <c r="P283" s="212"/>
      <c r="Q283" s="212"/>
      <c r="R283" s="212"/>
      <c r="S283" s="205"/>
      <c r="T283" s="205"/>
    </row>
    <row r="284" spans="1:20" ht="12.75" customHeight="1" x14ac:dyDescent="0.2">
      <c r="A284" s="234"/>
      <c r="B284" s="237"/>
      <c r="C284" s="555"/>
      <c r="D284" s="193"/>
      <c r="E284" s="245"/>
      <c r="F284" s="209"/>
      <c r="G284" s="252"/>
      <c r="H284" s="213"/>
      <c r="I284" s="252"/>
      <c r="J284" s="213"/>
      <c r="K284" s="23"/>
      <c r="L284" s="23"/>
      <c r="M284" s="23"/>
      <c r="N284" s="73"/>
      <c r="O284" s="45">
        <f t="shared" si="401"/>
        <v>0</v>
      </c>
      <c r="P284" s="213"/>
      <c r="Q284" s="213"/>
      <c r="R284" s="213"/>
      <c r="S284" s="205"/>
      <c r="T284" s="205"/>
    </row>
    <row r="285" spans="1:20" ht="12.75" customHeight="1" x14ac:dyDescent="0.2">
      <c r="A285" s="232">
        <v>3</v>
      </c>
      <c r="B285" s="235" t="s">
        <v>543</v>
      </c>
      <c r="C285" s="217" t="s">
        <v>846</v>
      </c>
      <c r="D285" s="193" t="s">
        <v>787</v>
      </c>
      <c r="E285" s="243">
        <v>45.3</v>
      </c>
      <c r="F285" s="207">
        <f t="shared" ref="F285" si="455">H285+J285+R285</f>
        <v>6.3715408994400011</v>
      </c>
      <c r="G285" s="250">
        <v>0.43</v>
      </c>
      <c r="H285" s="211">
        <f t="shared" ref="H285" si="456">G285*$P$8/1000</f>
        <v>0.81644100000000008</v>
      </c>
      <c r="I285" s="290"/>
      <c r="J285" s="211">
        <f t="shared" ref="J285" si="457">I285*$P$9/1000</f>
        <v>0</v>
      </c>
      <c r="K285" s="23" t="s">
        <v>545</v>
      </c>
      <c r="L285" s="23" t="s">
        <v>23</v>
      </c>
      <c r="M285" s="23">
        <v>1.02</v>
      </c>
      <c r="N285" s="73">
        <v>4.8099999999999996</v>
      </c>
      <c r="O285" s="45">
        <f t="shared" si="401"/>
        <v>4.9062000000000001</v>
      </c>
      <c r="P285" s="211">
        <f t="shared" ref="P285" si="458">E285*F285</f>
        <v>288.63080274463204</v>
      </c>
      <c r="Q285" s="211">
        <f t="shared" ref="Q285" si="459">SUM(O285:O288)</f>
        <v>4.9062000000000001</v>
      </c>
      <c r="R285" s="211">
        <f t="shared" ref="R285" si="460">Q285*1.02*1.05*$R$14</f>
        <v>5.5550998994400009</v>
      </c>
      <c r="S285" s="205">
        <f t="shared" ref="S285" si="461">F285*$S$17</f>
        <v>8.089345164107753</v>
      </c>
      <c r="T285" s="205">
        <f t="shared" ref="T285" si="462">E285*S285</f>
        <v>366.4473359340812</v>
      </c>
    </row>
    <row r="286" spans="1:20" ht="12.75" customHeight="1" x14ac:dyDescent="0.2">
      <c r="A286" s="233"/>
      <c r="B286" s="236"/>
      <c r="C286" s="218"/>
      <c r="D286" s="193"/>
      <c r="E286" s="244"/>
      <c r="F286" s="208"/>
      <c r="G286" s="251"/>
      <c r="H286" s="212"/>
      <c r="I286" s="291"/>
      <c r="J286" s="212"/>
      <c r="K286" s="23" t="s">
        <v>546</v>
      </c>
      <c r="L286" s="23"/>
      <c r="M286" s="23"/>
      <c r="N286" s="73"/>
      <c r="O286" s="45">
        <f t="shared" si="401"/>
        <v>0</v>
      </c>
      <c r="P286" s="212"/>
      <c r="Q286" s="212"/>
      <c r="R286" s="212"/>
      <c r="S286" s="205"/>
      <c r="T286" s="205"/>
    </row>
    <row r="287" spans="1:20" ht="12.75" customHeight="1" x14ac:dyDescent="0.2">
      <c r="A287" s="233"/>
      <c r="B287" s="236"/>
      <c r="C287" s="218"/>
      <c r="D287" s="193"/>
      <c r="E287" s="244"/>
      <c r="F287" s="208"/>
      <c r="G287" s="251"/>
      <c r="H287" s="212"/>
      <c r="I287" s="291"/>
      <c r="J287" s="212"/>
      <c r="K287" s="23"/>
      <c r="L287" s="23"/>
      <c r="M287" s="16"/>
      <c r="N287" s="73"/>
      <c r="O287" s="45">
        <f t="shared" si="401"/>
        <v>0</v>
      </c>
      <c r="P287" s="212"/>
      <c r="Q287" s="212"/>
      <c r="R287" s="212"/>
      <c r="S287" s="205"/>
      <c r="T287" s="205"/>
    </row>
    <row r="288" spans="1:20" ht="12.75" customHeight="1" x14ac:dyDescent="0.2">
      <c r="A288" s="234"/>
      <c r="B288" s="237"/>
      <c r="C288" s="219"/>
      <c r="D288" s="193"/>
      <c r="E288" s="245"/>
      <c r="F288" s="209"/>
      <c r="G288" s="252"/>
      <c r="H288" s="213"/>
      <c r="I288" s="292"/>
      <c r="J288" s="213"/>
      <c r="K288" s="23"/>
      <c r="L288" s="23"/>
      <c r="M288" s="23"/>
      <c r="N288" s="73"/>
      <c r="O288" s="45">
        <f t="shared" si="401"/>
        <v>0</v>
      </c>
      <c r="P288" s="213"/>
      <c r="Q288" s="213"/>
      <c r="R288" s="213"/>
      <c r="S288" s="205"/>
      <c r="T288" s="205"/>
    </row>
    <row r="289" spans="1:20" ht="12.75" customHeight="1" x14ac:dyDescent="0.2">
      <c r="A289" s="232">
        <v>4</v>
      </c>
      <c r="B289" s="235" t="s">
        <v>421</v>
      </c>
      <c r="C289" s="235" t="s">
        <v>847</v>
      </c>
      <c r="D289" s="193" t="s">
        <v>787</v>
      </c>
      <c r="E289" s="192">
        <v>991.1</v>
      </c>
      <c r="F289" s="207">
        <f t="shared" ref="F289" si="463">H289+J289+R289</f>
        <v>16.436081483039999</v>
      </c>
      <c r="G289" s="250">
        <v>0.436</v>
      </c>
      <c r="H289" s="211">
        <f t="shared" ref="H289" si="464">G289*$P$8/1000</f>
        <v>0.82783320000000005</v>
      </c>
      <c r="I289" s="259">
        <v>2.8E-3</v>
      </c>
      <c r="J289" s="211">
        <f t="shared" ref="J289" si="465">I289*$P$9/1000</f>
        <v>6.5947560000000002E-3</v>
      </c>
      <c r="K289" s="23" t="s">
        <v>422</v>
      </c>
      <c r="L289" s="23" t="s">
        <v>23</v>
      </c>
      <c r="M289" s="23">
        <v>1.02</v>
      </c>
      <c r="N289" s="73">
        <v>13.21</v>
      </c>
      <c r="O289" s="45">
        <f t="shared" si="401"/>
        <v>13.474200000000002</v>
      </c>
      <c r="P289" s="211">
        <f t="shared" ref="P289" si="466">E289*F289</f>
        <v>16289.800357840943</v>
      </c>
      <c r="Q289" s="211">
        <f t="shared" ref="Q289" si="467">SUM(O289:O292)</f>
        <v>13.779200000000001</v>
      </c>
      <c r="R289" s="211">
        <f t="shared" ref="R289" si="468">Q289*1.02*1.05*$R$14</f>
        <v>15.60165352704</v>
      </c>
      <c r="S289" s="205">
        <f t="shared" ref="S289" si="469">F289*$S$17</f>
        <v>20.867344078948985</v>
      </c>
      <c r="T289" s="205">
        <f t="shared" ref="T289" si="470">E289*S289</f>
        <v>20681.62471664634</v>
      </c>
    </row>
    <row r="290" spans="1:20" ht="12.75" customHeight="1" x14ac:dyDescent="0.2">
      <c r="A290" s="233"/>
      <c r="B290" s="236"/>
      <c r="C290" s="236"/>
      <c r="D290" s="193"/>
      <c r="E290" s="192"/>
      <c r="F290" s="208"/>
      <c r="G290" s="251"/>
      <c r="H290" s="212"/>
      <c r="I290" s="260"/>
      <c r="J290" s="212"/>
      <c r="K290" s="23"/>
      <c r="L290" s="23"/>
      <c r="M290" s="23"/>
      <c r="N290" s="73"/>
      <c r="O290" s="45">
        <f t="shared" si="401"/>
        <v>0</v>
      </c>
      <c r="P290" s="212"/>
      <c r="Q290" s="212"/>
      <c r="R290" s="212"/>
      <c r="S290" s="205"/>
      <c r="T290" s="205"/>
    </row>
    <row r="291" spans="1:20" ht="12.75" customHeight="1" x14ac:dyDescent="0.2">
      <c r="A291" s="233"/>
      <c r="B291" s="236"/>
      <c r="C291" s="236"/>
      <c r="D291" s="193"/>
      <c r="E291" s="192"/>
      <c r="F291" s="208"/>
      <c r="G291" s="251"/>
      <c r="H291" s="212"/>
      <c r="I291" s="260"/>
      <c r="J291" s="212"/>
      <c r="K291" s="23" t="s">
        <v>423</v>
      </c>
      <c r="L291" s="23" t="s">
        <v>30</v>
      </c>
      <c r="M291" s="23">
        <v>0.5</v>
      </c>
      <c r="N291" s="73">
        <v>0.61</v>
      </c>
      <c r="O291" s="45">
        <f t="shared" si="401"/>
        <v>0.30499999999999999</v>
      </c>
      <c r="P291" s="212"/>
      <c r="Q291" s="212"/>
      <c r="R291" s="212"/>
      <c r="S291" s="205"/>
      <c r="T291" s="205"/>
    </row>
    <row r="292" spans="1:20" ht="12.75" customHeight="1" x14ac:dyDescent="0.2">
      <c r="A292" s="234"/>
      <c r="B292" s="237"/>
      <c r="C292" s="237"/>
      <c r="D292" s="193"/>
      <c r="E292" s="192"/>
      <c r="F292" s="209"/>
      <c r="G292" s="252"/>
      <c r="H292" s="213"/>
      <c r="I292" s="261"/>
      <c r="J292" s="213"/>
      <c r="K292" s="23"/>
      <c r="L292" s="23"/>
      <c r="M292" s="23"/>
      <c r="N292" s="73"/>
      <c r="O292" s="45">
        <f t="shared" si="401"/>
        <v>0</v>
      </c>
      <c r="P292" s="213"/>
      <c r="Q292" s="213"/>
      <c r="R292" s="213"/>
      <c r="S292" s="205"/>
      <c r="T292" s="205"/>
    </row>
    <row r="293" spans="1:20" ht="12.75" customHeight="1" x14ac:dyDescent="0.2">
      <c r="A293" s="232">
        <v>5</v>
      </c>
      <c r="B293" s="235" t="s">
        <v>91</v>
      </c>
      <c r="C293" s="217" t="s">
        <v>848</v>
      </c>
      <c r="D293" s="193" t="s">
        <v>787</v>
      </c>
      <c r="E293" s="243">
        <v>517.70000000000005</v>
      </c>
      <c r="F293" s="207">
        <f t="shared" ref="F293" si="471">H293+J293+R293</f>
        <v>8.0381514195359998</v>
      </c>
      <c r="G293" s="250">
        <v>0.61</v>
      </c>
      <c r="H293" s="211">
        <f t="shared" ref="H293" si="472">G293*$P$8/1000</f>
        <v>1.1582070000000002</v>
      </c>
      <c r="I293" s="250">
        <v>0.05</v>
      </c>
      <c r="J293" s="211">
        <f t="shared" ref="J293" si="473">I293*$P$9/1000</f>
        <v>0.11776350000000001</v>
      </c>
      <c r="K293" s="23" t="s">
        <v>92</v>
      </c>
      <c r="L293" s="23" t="s">
        <v>23</v>
      </c>
      <c r="M293" s="23">
        <v>1.02</v>
      </c>
      <c r="N293" s="73">
        <v>5.2779999999999996</v>
      </c>
      <c r="O293" s="45">
        <f t="shared" si="401"/>
        <v>5.3835599999999992</v>
      </c>
      <c r="P293" s="211">
        <f t="shared" ref="P293" si="474">E293*F293</f>
        <v>4161.3509898937873</v>
      </c>
      <c r="Q293" s="211">
        <f t="shared" ref="Q293" si="475">SUM(O293:O296)</f>
        <v>5.9722799999999996</v>
      </c>
      <c r="R293" s="211">
        <f t="shared" ref="R293" si="476">Q293*1.02*1.05*$R$14</f>
        <v>6.7621809195359992</v>
      </c>
      <c r="S293" s="205">
        <f t="shared" ref="S293" si="477">F293*$S$17</f>
        <v>10.205283516222012</v>
      </c>
      <c r="T293" s="205">
        <f t="shared" ref="T293" si="478">E293*S293</f>
        <v>5283.2752763481367</v>
      </c>
    </row>
    <row r="294" spans="1:20" ht="12.75" customHeight="1" x14ac:dyDescent="0.2">
      <c r="A294" s="233"/>
      <c r="B294" s="236"/>
      <c r="C294" s="218"/>
      <c r="D294" s="193"/>
      <c r="E294" s="244"/>
      <c r="F294" s="208"/>
      <c r="G294" s="251"/>
      <c r="H294" s="212"/>
      <c r="I294" s="251"/>
      <c r="J294" s="212"/>
      <c r="K294" s="23"/>
      <c r="L294" s="23"/>
      <c r="M294" s="23"/>
      <c r="N294" s="73"/>
      <c r="O294" s="45">
        <f t="shared" si="401"/>
        <v>0</v>
      </c>
      <c r="P294" s="212"/>
      <c r="Q294" s="212"/>
      <c r="R294" s="212"/>
      <c r="S294" s="205"/>
      <c r="T294" s="205"/>
    </row>
    <row r="295" spans="1:20" ht="12.75" customHeight="1" x14ac:dyDescent="0.2">
      <c r="A295" s="233"/>
      <c r="B295" s="236"/>
      <c r="C295" s="218"/>
      <c r="D295" s="193"/>
      <c r="E295" s="244"/>
      <c r="F295" s="208"/>
      <c r="G295" s="251"/>
      <c r="H295" s="212"/>
      <c r="I295" s="251"/>
      <c r="J295" s="212"/>
      <c r="K295" s="23" t="s">
        <v>47</v>
      </c>
      <c r="L295" s="23" t="s">
        <v>33</v>
      </c>
      <c r="M295" s="23">
        <v>2.23E-2</v>
      </c>
      <c r="N295" s="73">
        <v>26.4</v>
      </c>
      <c r="O295" s="45">
        <f t="shared" si="401"/>
        <v>0.58872000000000002</v>
      </c>
      <c r="P295" s="212"/>
      <c r="Q295" s="212"/>
      <c r="R295" s="212"/>
      <c r="S295" s="205"/>
      <c r="T295" s="205"/>
    </row>
    <row r="296" spans="1:20" ht="12.75" customHeight="1" x14ac:dyDescent="0.2">
      <c r="A296" s="234"/>
      <c r="B296" s="237"/>
      <c r="C296" s="219"/>
      <c r="D296" s="193"/>
      <c r="E296" s="245"/>
      <c r="F296" s="209"/>
      <c r="G296" s="252"/>
      <c r="H296" s="213"/>
      <c r="I296" s="252"/>
      <c r="J296" s="213"/>
      <c r="K296" s="26"/>
      <c r="L296" s="26"/>
      <c r="M296" s="26"/>
      <c r="N296" s="85"/>
      <c r="O296" s="45">
        <f t="shared" si="401"/>
        <v>0</v>
      </c>
      <c r="P296" s="213"/>
      <c r="Q296" s="213"/>
      <c r="R296" s="213"/>
      <c r="S296" s="205"/>
      <c r="T296" s="205"/>
    </row>
    <row r="297" spans="1:20" ht="12.75" customHeight="1" x14ac:dyDescent="0.2">
      <c r="A297" s="232">
        <v>6</v>
      </c>
      <c r="B297" s="536" t="s">
        <v>680</v>
      </c>
      <c r="C297" s="235" t="s">
        <v>849</v>
      </c>
      <c r="D297" s="193" t="s">
        <v>787</v>
      </c>
      <c r="E297" s="243">
        <v>94</v>
      </c>
      <c r="F297" s="207">
        <f t="shared" ref="F297" si="479">H297+J297+R297</f>
        <v>16.997715936336</v>
      </c>
      <c r="G297" s="250">
        <v>3.76</v>
      </c>
      <c r="H297" s="211">
        <f t="shared" ref="H297" si="480">G297*$P$8/1000</f>
        <v>7.1391119999999999</v>
      </c>
      <c r="I297" s="250">
        <v>3.4000000000000002E-2</v>
      </c>
      <c r="J297" s="211">
        <f t="shared" ref="J297" si="481">I297*$P$9/1000</f>
        <v>8.0079180000000014E-2</v>
      </c>
      <c r="K297" s="23" t="s">
        <v>641</v>
      </c>
      <c r="L297" s="23" t="s">
        <v>23</v>
      </c>
      <c r="M297" s="23">
        <v>1.01</v>
      </c>
      <c r="N297" s="73">
        <v>8.0280000000000005</v>
      </c>
      <c r="O297" s="45">
        <f t="shared" si="401"/>
        <v>8.1082800000000006</v>
      </c>
      <c r="P297" s="211">
        <f t="shared" ref="P297" si="482">E297*F297</f>
        <v>1597.785298015584</v>
      </c>
      <c r="Q297" s="211">
        <f t="shared" ref="Q297" si="483">SUM(O297:O300)</f>
        <v>8.6362800000000011</v>
      </c>
      <c r="R297" s="211">
        <f t="shared" ref="R297" si="484">Q297*1.02*1.05*$R$14</f>
        <v>9.7785247563360009</v>
      </c>
      <c r="S297" s="205">
        <f t="shared" ref="S297" si="485">F297*$S$17</f>
        <v>21.580398428041466</v>
      </c>
      <c r="T297" s="205">
        <f t="shared" ref="T297" si="486">E297*S297</f>
        <v>2028.5574522358977</v>
      </c>
    </row>
    <row r="298" spans="1:20" ht="12.75" customHeight="1" x14ac:dyDescent="0.2">
      <c r="A298" s="233"/>
      <c r="B298" s="537"/>
      <c r="C298" s="236"/>
      <c r="D298" s="193"/>
      <c r="E298" s="244"/>
      <c r="F298" s="208"/>
      <c r="G298" s="251"/>
      <c r="H298" s="212"/>
      <c r="I298" s="251"/>
      <c r="J298" s="212"/>
      <c r="K298" s="23"/>
      <c r="L298" s="23"/>
      <c r="M298" s="23"/>
      <c r="N298" s="73"/>
      <c r="O298" s="45">
        <f t="shared" si="401"/>
        <v>0</v>
      </c>
      <c r="P298" s="212"/>
      <c r="Q298" s="212"/>
      <c r="R298" s="212"/>
      <c r="S298" s="205"/>
      <c r="T298" s="205"/>
    </row>
    <row r="299" spans="1:20" ht="12.75" customHeight="1" x14ac:dyDescent="0.2">
      <c r="A299" s="233"/>
      <c r="B299" s="537"/>
      <c r="C299" s="236"/>
      <c r="D299" s="193"/>
      <c r="E299" s="244"/>
      <c r="F299" s="208"/>
      <c r="G299" s="251"/>
      <c r="H299" s="212"/>
      <c r="I299" s="251"/>
      <c r="J299" s="212"/>
      <c r="K299" s="23" t="s">
        <v>47</v>
      </c>
      <c r="L299" s="23" t="s">
        <v>33</v>
      </c>
      <c r="M299" s="23">
        <v>0.02</v>
      </c>
      <c r="N299" s="73">
        <v>26.4</v>
      </c>
      <c r="O299" s="45">
        <f t="shared" si="401"/>
        <v>0.52800000000000002</v>
      </c>
      <c r="P299" s="212"/>
      <c r="Q299" s="212"/>
      <c r="R299" s="212"/>
      <c r="S299" s="205"/>
      <c r="T299" s="205"/>
    </row>
    <row r="300" spans="1:20" ht="12.75" customHeight="1" x14ac:dyDescent="0.2">
      <c r="A300" s="234"/>
      <c r="B300" s="538"/>
      <c r="C300" s="237"/>
      <c r="D300" s="193"/>
      <c r="E300" s="245"/>
      <c r="F300" s="209"/>
      <c r="G300" s="252"/>
      <c r="H300" s="213"/>
      <c r="I300" s="252"/>
      <c r="J300" s="213"/>
      <c r="K300" s="26"/>
      <c r="L300" s="26"/>
      <c r="M300" s="26"/>
      <c r="N300" s="85"/>
      <c r="O300" s="45">
        <f t="shared" si="401"/>
        <v>0</v>
      </c>
      <c r="P300" s="213"/>
      <c r="Q300" s="213"/>
      <c r="R300" s="213"/>
      <c r="S300" s="205"/>
      <c r="T300" s="205"/>
    </row>
    <row r="301" spans="1:20" ht="12.75" customHeight="1" x14ac:dyDescent="0.2">
      <c r="A301" s="232">
        <v>7</v>
      </c>
      <c r="B301" s="235" t="s">
        <v>468</v>
      </c>
      <c r="C301" s="235" t="s">
        <v>850</v>
      </c>
      <c r="D301" s="193" t="s">
        <v>787</v>
      </c>
      <c r="E301" s="192">
        <v>275</v>
      </c>
      <c r="F301" s="207">
        <f t="shared" ref="F301" si="487">H301+J301+R301</f>
        <v>2.1710090831520001</v>
      </c>
      <c r="G301" s="250">
        <v>0.33400000000000002</v>
      </c>
      <c r="H301" s="211">
        <f t="shared" ref="H301" si="488">G301*$P$8/1000</f>
        <v>0.63416580000000011</v>
      </c>
      <c r="I301" s="259">
        <v>6.9400000000000003E-2</v>
      </c>
      <c r="J301" s="211">
        <f t="shared" ref="J301" si="489">I301*$P$9/1000</f>
        <v>0.16345573799999999</v>
      </c>
      <c r="K301" s="23" t="s">
        <v>469</v>
      </c>
      <c r="L301" s="23" t="s">
        <v>23</v>
      </c>
      <c r="M301" s="23">
        <v>1.1200000000000001</v>
      </c>
      <c r="N301" s="73">
        <v>1.083</v>
      </c>
      <c r="O301" s="45">
        <f t="shared" si="401"/>
        <v>1.21296</v>
      </c>
      <c r="P301" s="211">
        <f t="shared" ref="P301" si="490">E301*F301</f>
        <v>597.02749786679999</v>
      </c>
      <c r="Q301" s="211">
        <f t="shared" ref="Q301" si="491">SUM(O301:O304)</f>
        <v>1.21296</v>
      </c>
      <c r="R301" s="211">
        <f t="shared" ref="R301" si="492">Q301*1.02*1.05*$R$14</f>
        <v>1.3733875451519999</v>
      </c>
      <c r="S301" s="205">
        <f t="shared" ref="S301" si="493">F301*$S$17</f>
        <v>2.7563256840387198</v>
      </c>
      <c r="T301" s="205">
        <f t="shared" ref="T301" si="494">E301*S301</f>
        <v>757.98956311064796</v>
      </c>
    </row>
    <row r="302" spans="1:20" ht="12.75" customHeight="1" x14ac:dyDescent="0.2">
      <c r="A302" s="233"/>
      <c r="B302" s="236"/>
      <c r="C302" s="236"/>
      <c r="D302" s="193"/>
      <c r="E302" s="192"/>
      <c r="F302" s="208"/>
      <c r="G302" s="251"/>
      <c r="H302" s="212"/>
      <c r="I302" s="260"/>
      <c r="J302" s="212"/>
      <c r="K302" s="23"/>
      <c r="L302" s="23"/>
      <c r="M302" s="23"/>
      <c r="N302" s="73"/>
      <c r="O302" s="45">
        <f t="shared" si="401"/>
        <v>0</v>
      </c>
      <c r="P302" s="212"/>
      <c r="Q302" s="212"/>
      <c r="R302" s="212"/>
      <c r="S302" s="205"/>
      <c r="T302" s="205"/>
    </row>
    <row r="303" spans="1:20" ht="12.75" customHeight="1" x14ac:dyDescent="0.2">
      <c r="A303" s="233"/>
      <c r="B303" s="236"/>
      <c r="C303" s="236"/>
      <c r="D303" s="193"/>
      <c r="E303" s="192"/>
      <c r="F303" s="208"/>
      <c r="G303" s="251"/>
      <c r="H303" s="212"/>
      <c r="I303" s="260"/>
      <c r="J303" s="212"/>
      <c r="K303" s="23"/>
      <c r="L303" s="23"/>
      <c r="M303" s="23"/>
      <c r="N303" s="73"/>
      <c r="O303" s="45">
        <f t="shared" si="401"/>
        <v>0</v>
      </c>
      <c r="P303" s="212"/>
      <c r="Q303" s="212"/>
      <c r="R303" s="212"/>
      <c r="S303" s="205"/>
      <c r="T303" s="205"/>
    </row>
    <row r="304" spans="1:20" ht="12.75" customHeight="1" x14ac:dyDescent="0.2">
      <c r="A304" s="234"/>
      <c r="B304" s="237"/>
      <c r="C304" s="237"/>
      <c r="D304" s="193"/>
      <c r="E304" s="192"/>
      <c r="F304" s="209"/>
      <c r="G304" s="252"/>
      <c r="H304" s="213"/>
      <c r="I304" s="261"/>
      <c r="J304" s="213"/>
      <c r="K304" s="23"/>
      <c r="L304" s="23"/>
      <c r="M304" s="23"/>
      <c r="N304" s="73"/>
      <c r="O304" s="45">
        <f t="shared" si="401"/>
        <v>0</v>
      </c>
      <c r="P304" s="213"/>
      <c r="Q304" s="213"/>
      <c r="R304" s="213"/>
      <c r="S304" s="205"/>
      <c r="T304" s="205"/>
    </row>
    <row r="305" spans="1:20" ht="12.75" customHeight="1" x14ac:dyDescent="0.2">
      <c r="A305" s="232">
        <v>8</v>
      </c>
      <c r="B305" s="235" t="s">
        <v>91</v>
      </c>
      <c r="C305" s="217" t="s">
        <v>851</v>
      </c>
      <c r="D305" s="193" t="s">
        <v>787</v>
      </c>
      <c r="E305" s="192">
        <v>275</v>
      </c>
      <c r="F305" s="207">
        <f t="shared" ref="F305" si="495">H305+J305+R305</f>
        <v>6.2411170237920004</v>
      </c>
      <c r="G305" s="250">
        <v>0.61</v>
      </c>
      <c r="H305" s="211">
        <f t="shared" ref="H305" si="496">G305*$P$8/1000</f>
        <v>1.1582070000000002</v>
      </c>
      <c r="I305" s="250">
        <v>0.05</v>
      </c>
      <c r="J305" s="211">
        <f t="shared" ref="J305" si="497">I305*$P$9/1000</f>
        <v>0.11776350000000001</v>
      </c>
      <c r="K305" s="23" t="s">
        <v>94</v>
      </c>
      <c r="L305" s="23" t="s">
        <v>23</v>
      </c>
      <c r="M305" s="23">
        <v>1.02</v>
      </c>
      <c r="N305" s="73">
        <v>3.722</v>
      </c>
      <c r="O305" s="45">
        <f t="shared" si="401"/>
        <v>3.79644</v>
      </c>
      <c r="P305" s="211">
        <f t="shared" ref="P305" si="498">E305*F305</f>
        <v>1716.3071815428002</v>
      </c>
      <c r="Q305" s="211">
        <f t="shared" ref="Q305" si="499">SUM(O305:O308)</f>
        <v>4.3851599999999999</v>
      </c>
      <c r="R305" s="211">
        <f t="shared" ref="R305" si="500">Q305*1.02*1.05*$R$14</f>
        <v>4.9651465237919998</v>
      </c>
      <c r="S305" s="205">
        <f t="shared" ref="S305" si="501">F305*$S$17</f>
        <v>7.9237582575165906</v>
      </c>
      <c r="T305" s="205">
        <f t="shared" ref="T305" si="502">E305*S305</f>
        <v>2179.0335208170623</v>
      </c>
    </row>
    <row r="306" spans="1:20" ht="12.75" customHeight="1" x14ac:dyDescent="0.2">
      <c r="A306" s="233"/>
      <c r="B306" s="236"/>
      <c r="C306" s="218"/>
      <c r="D306" s="193"/>
      <c r="E306" s="192"/>
      <c r="F306" s="208"/>
      <c r="G306" s="251"/>
      <c r="H306" s="212"/>
      <c r="I306" s="251"/>
      <c r="J306" s="212"/>
      <c r="K306" s="23"/>
      <c r="L306" s="23"/>
      <c r="M306" s="23"/>
      <c r="N306" s="73"/>
      <c r="O306" s="45">
        <f t="shared" si="401"/>
        <v>0</v>
      </c>
      <c r="P306" s="212"/>
      <c r="Q306" s="212"/>
      <c r="R306" s="212"/>
      <c r="S306" s="205"/>
      <c r="T306" s="205"/>
    </row>
    <row r="307" spans="1:20" ht="12.75" customHeight="1" x14ac:dyDescent="0.2">
      <c r="A307" s="233"/>
      <c r="B307" s="236"/>
      <c r="C307" s="218"/>
      <c r="D307" s="193"/>
      <c r="E307" s="192"/>
      <c r="F307" s="208"/>
      <c r="G307" s="251"/>
      <c r="H307" s="212"/>
      <c r="I307" s="251"/>
      <c r="J307" s="212"/>
      <c r="K307" s="23" t="s">
        <v>47</v>
      </c>
      <c r="L307" s="23" t="s">
        <v>33</v>
      </c>
      <c r="M307" s="23">
        <v>2.23E-2</v>
      </c>
      <c r="N307" s="73">
        <v>26.4</v>
      </c>
      <c r="O307" s="45">
        <f t="shared" si="401"/>
        <v>0.58872000000000002</v>
      </c>
      <c r="P307" s="212"/>
      <c r="Q307" s="212"/>
      <c r="R307" s="212"/>
      <c r="S307" s="205"/>
      <c r="T307" s="205"/>
    </row>
    <row r="308" spans="1:20" ht="12.75" customHeight="1" x14ac:dyDescent="0.2">
      <c r="A308" s="234"/>
      <c r="B308" s="237"/>
      <c r="C308" s="219"/>
      <c r="D308" s="193"/>
      <c r="E308" s="192"/>
      <c r="F308" s="209"/>
      <c r="G308" s="252"/>
      <c r="H308" s="213"/>
      <c r="I308" s="252"/>
      <c r="J308" s="213"/>
      <c r="K308" s="23"/>
      <c r="L308" s="23"/>
      <c r="M308" s="23"/>
      <c r="N308" s="73"/>
      <c r="O308" s="45">
        <f t="shared" si="401"/>
        <v>0</v>
      </c>
      <c r="P308" s="213"/>
      <c r="Q308" s="213"/>
      <c r="R308" s="213"/>
      <c r="S308" s="205"/>
      <c r="T308" s="205"/>
    </row>
    <row r="309" spans="1:20" ht="12.75" customHeight="1" x14ac:dyDescent="0.2">
      <c r="A309" s="232">
        <v>9</v>
      </c>
      <c r="B309" s="235" t="s">
        <v>95</v>
      </c>
      <c r="C309" s="217" t="s">
        <v>852</v>
      </c>
      <c r="D309" s="214" t="s">
        <v>792</v>
      </c>
      <c r="E309" s="192">
        <v>584.79999999999995</v>
      </c>
      <c r="F309" s="207">
        <f t="shared" ref="F309" si="503">H309+J309+R309</f>
        <v>1.5593923561871998</v>
      </c>
      <c r="G309" s="250">
        <v>0.17100000000000001</v>
      </c>
      <c r="H309" s="205">
        <f>G309*$P$8/1000</f>
        <v>0.32467770000000001</v>
      </c>
      <c r="I309" s="259">
        <v>1.1599999999999999E-2</v>
      </c>
      <c r="J309" s="211">
        <f t="shared" ref="J309" si="504">I309*$P$9/1000</f>
        <v>2.7321131999999998E-2</v>
      </c>
      <c r="K309" s="23" t="s">
        <v>92</v>
      </c>
      <c r="L309" s="23" t="s">
        <v>23</v>
      </c>
      <c r="M309" s="23">
        <v>0.10199999999999999</v>
      </c>
      <c r="N309" s="73">
        <v>5.2779999999999996</v>
      </c>
      <c r="O309" s="45">
        <f t="shared" si="401"/>
        <v>0.53835599999999995</v>
      </c>
      <c r="P309" s="211">
        <f t="shared" ref="P309" si="505">E309*F309</f>
        <v>911.93264989827435</v>
      </c>
      <c r="Q309" s="211">
        <f t="shared" ref="Q309" si="506">SUM(O309:O312)</f>
        <v>1.0663559999999999</v>
      </c>
      <c r="R309" s="211">
        <f t="shared" ref="R309" si="507">Q309*1.02*1.05*$R$14</f>
        <v>1.2073935241871998</v>
      </c>
      <c r="S309" s="205">
        <f t="shared" ref="S309" si="508">F309*$S$17</f>
        <v>1.9798135513150694</v>
      </c>
      <c r="T309" s="205">
        <f t="shared" ref="T309" si="509">E309*S309</f>
        <v>1157.7949648090525</v>
      </c>
    </row>
    <row r="310" spans="1:20" ht="12.75" customHeight="1" x14ac:dyDescent="0.2">
      <c r="A310" s="233"/>
      <c r="B310" s="236"/>
      <c r="C310" s="218"/>
      <c r="D310" s="215"/>
      <c r="E310" s="192"/>
      <c r="F310" s="208"/>
      <c r="G310" s="251"/>
      <c r="H310" s="205"/>
      <c r="I310" s="260"/>
      <c r="J310" s="212"/>
      <c r="K310" s="23"/>
      <c r="L310" s="23"/>
      <c r="M310" s="23"/>
      <c r="N310" s="73"/>
      <c r="O310" s="45">
        <f t="shared" si="401"/>
        <v>0</v>
      </c>
      <c r="P310" s="212"/>
      <c r="Q310" s="212"/>
      <c r="R310" s="212"/>
      <c r="S310" s="205"/>
      <c r="T310" s="205"/>
    </row>
    <row r="311" spans="1:20" ht="12.75" customHeight="1" x14ac:dyDescent="0.2">
      <c r="A311" s="233"/>
      <c r="B311" s="236"/>
      <c r="C311" s="218"/>
      <c r="D311" s="215"/>
      <c r="E311" s="192"/>
      <c r="F311" s="208"/>
      <c r="G311" s="251"/>
      <c r="H311" s="205"/>
      <c r="I311" s="260"/>
      <c r="J311" s="212"/>
      <c r="K311" s="23" t="s">
        <v>47</v>
      </c>
      <c r="L311" s="23" t="s">
        <v>33</v>
      </c>
      <c r="M311" s="23">
        <v>0.02</v>
      </c>
      <c r="N311" s="73">
        <v>26.4</v>
      </c>
      <c r="O311" s="45">
        <f t="shared" si="401"/>
        <v>0.52800000000000002</v>
      </c>
      <c r="P311" s="212"/>
      <c r="Q311" s="212"/>
      <c r="R311" s="212"/>
      <c r="S311" s="205"/>
      <c r="T311" s="205"/>
    </row>
    <row r="312" spans="1:20" ht="12.75" customHeight="1" x14ac:dyDescent="0.2">
      <c r="A312" s="234"/>
      <c r="B312" s="237"/>
      <c r="C312" s="219"/>
      <c r="D312" s="216"/>
      <c r="E312" s="192"/>
      <c r="F312" s="209"/>
      <c r="G312" s="252"/>
      <c r="H312" s="205"/>
      <c r="I312" s="261"/>
      <c r="J312" s="213"/>
      <c r="K312" s="23"/>
      <c r="L312" s="23"/>
      <c r="M312" s="23"/>
      <c r="N312" s="73"/>
      <c r="O312" s="45">
        <f t="shared" si="401"/>
        <v>0</v>
      </c>
      <c r="P312" s="213"/>
      <c r="Q312" s="213"/>
      <c r="R312" s="213"/>
      <c r="S312" s="205"/>
      <c r="T312" s="205"/>
    </row>
    <row r="313" spans="1:20" ht="12.75" customHeight="1" x14ac:dyDescent="0.2">
      <c r="A313" s="232">
        <v>10</v>
      </c>
      <c r="B313" s="235" t="s">
        <v>46</v>
      </c>
      <c r="C313" s="235" t="s">
        <v>853</v>
      </c>
      <c r="D313" s="232" t="s">
        <v>792</v>
      </c>
      <c r="E313" s="192">
        <v>180</v>
      </c>
      <c r="F313" s="207">
        <f t="shared" ref="F313" si="510">H313+J313+R313</f>
        <v>1.2454873200000001</v>
      </c>
      <c r="G313" s="250"/>
      <c r="H313" s="205">
        <f>G313*$P$8/1000</f>
        <v>0</v>
      </c>
      <c r="I313" s="259"/>
      <c r="J313" s="211">
        <f t="shared" ref="J313" si="511">I313*$P$9/1000</f>
        <v>0</v>
      </c>
      <c r="K313" s="23" t="s">
        <v>228</v>
      </c>
      <c r="L313" s="23" t="s">
        <v>32</v>
      </c>
      <c r="M313" s="23">
        <v>1</v>
      </c>
      <c r="N313" s="73">
        <v>1.1000000000000001</v>
      </c>
      <c r="O313" s="45">
        <f t="shared" si="401"/>
        <v>1.1000000000000001</v>
      </c>
      <c r="P313" s="211">
        <f t="shared" ref="P313" si="512">E313*F313</f>
        <v>224.18771760000001</v>
      </c>
      <c r="Q313" s="211">
        <f t="shared" ref="Q313" si="513">SUM(O313:O316)</f>
        <v>1.1000000000000001</v>
      </c>
      <c r="R313" s="211">
        <f t="shared" ref="R313" si="514">Q313*1.02*1.05*$R$14</f>
        <v>1.2454873200000001</v>
      </c>
      <c r="S313" s="205">
        <f t="shared" ref="S313" si="515">F313*$S$17</f>
        <v>1.5812779024749006</v>
      </c>
      <c r="T313" s="205">
        <f t="shared" ref="T313" si="516">E313*S313</f>
        <v>284.6300224454821</v>
      </c>
    </row>
    <row r="314" spans="1:20" ht="12.75" customHeight="1" x14ac:dyDescent="0.2">
      <c r="A314" s="233"/>
      <c r="B314" s="236"/>
      <c r="C314" s="236"/>
      <c r="D314" s="233"/>
      <c r="E314" s="192"/>
      <c r="F314" s="208"/>
      <c r="G314" s="251"/>
      <c r="H314" s="205"/>
      <c r="I314" s="260"/>
      <c r="J314" s="212"/>
      <c r="K314" s="23"/>
      <c r="L314" s="23"/>
      <c r="M314" s="23"/>
      <c r="N314" s="73"/>
      <c r="O314" s="45">
        <f t="shared" si="401"/>
        <v>0</v>
      </c>
      <c r="P314" s="212"/>
      <c r="Q314" s="212"/>
      <c r="R314" s="212"/>
      <c r="S314" s="205"/>
      <c r="T314" s="205"/>
    </row>
    <row r="315" spans="1:20" ht="12.75" customHeight="1" x14ac:dyDescent="0.2">
      <c r="A315" s="233"/>
      <c r="B315" s="236"/>
      <c r="C315" s="236"/>
      <c r="D315" s="233"/>
      <c r="E315" s="192"/>
      <c r="F315" s="208"/>
      <c r="G315" s="251"/>
      <c r="H315" s="205"/>
      <c r="I315" s="260"/>
      <c r="J315" s="212"/>
      <c r="K315" s="23"/>
      <c r="L315" s="23"/>
      <c r="M315" s="23"/>
      <c r="N315" s="73"/>
      <c r="O315" s="45">
        <f t="shared" si="401"/>
        <v>0</v>
      </c>
      <c r="P315" s="212"/>
      <c r="Q315" s="212"/>
      <c r="R315" s="212"/>
      <c r="S315" s="205"/>
      <c r="T315" s="205"/>
    </row>
    <row r="316" spans="1:20" ht="12.75" customHeight="1" x14ac:dyDescent="0.2">
      <c r="A316" s="234"/>
      <c r="B316" s="237"/>
      <c r="C316" s="237"/>
      <c r="D316" s="234"/>
      <c r="E316" s="192"/>
      <c r="F316" s="209"/>
      <c r="G316" s="252"/>
      <c r="H316" s="205"/>
      <c r="I316" s="261"/>
      <c r="J316" s="213"/>
      <c r="K316" s="23"/>
      <c r="L316" s="23"/>
      <c r="M316" s="23"/>
      <c r="N316" s="73"/>
      <c r="O316" s="45">
        <f t="shared" si="401"/>
        <v>0</v>
      </c>
      <c r="P316" s="213"/>
      <c r="Q316" s="213"/>
      <c r="R316" s="213"/>
      <c r="S316" s="205"/>
      <c r="T316" s="205"/>
    </row>
    <row r="317" spans="1:20" ht="12.75" customHeight="1" x14ac:dyDescent="0.2">
      <c r="A317" s="232">
        <v>11</v>
      </c>
      <c r="B317" s="306" t="s">
        <v>97</v>
      </c>
      <c r="C317" s="217" t="s">
        <v>854</v>
      </c>
      <c r="D317" s="214" t="s">
        <v>792</v>
      </c>
      <c r="E317" s="192">
        <v>699.6</v>
      </c>
      <c r="F317" s="207">
        <f t="shared" ref="F317" si="517">H317+J317+R317</f>
        <v>0.98496818451000001</v>
      </c>
      <c r="G317" s="225">
        <v>7.1999999999999995E-2</v>
      </c>
      <c r="H317" s="205">
        <f>G317*$P$8/1000</f>
        <v>0.13670640000000001</v>
      </c>
      <c r="I317" s="269"/>
      <c r="J317" s="211">
        <f t="shared" ref="J317" si="518">I317*$P$9/1000</f>
        <v>0</v>
      </c>
      <c r="K317" s="23" t="s">
        <v>98</v>
      </c>
      <c r="L317" s="23" t="s">
        <v>32</v>
      </c>
      <c r="M317" s="23">
        <v>1</v>
      </c>
      <c r="N317" s="73">
        <v>0.74299999999999999</v>
      </c>
      <c r="O317" s="45">
        <f t="shared" si="401"/>
        <v>0.74299999999999999</v>
      </c>
      <c r="P317" s="211">
        <f t="shared" ref="P317" si="519">E317*F317</f>
        <v>689.08374188319601</v>
      </c>
      <c r="Q317" s="211">
        <f t="shared" ref="Q317" si="520">SUM(O317:O320)</f>
        <v>0.74917500000000004</v>
      </c>
      <c r="R317" s="211">
        <f t="shared" ref="R317" si="521">Q317*1.02*1.05*$R$14</f>
        <v>0.84826178451000001</v>
      </c>
      <c r="S317" s="205">
        <f t="shared" ref="S317" si="522">F317*$S$17</f>
        <v>1.250521301819824</v>
      </c>
      <c r="T317" s="205">
        <f t="shared" ref="T317" si="523">E317*S317</f>
        <v>874.86470275314889</v>
      </c>
    </row>
    <row r="318" spans="1:20" ht="12.75" customHeight="1" x14ac:dyDescent="0.2">
      <c r="A318" s="233"/>
      <c r="B318" s="220"/>
      <c r="C318" s="218"/>
      <c r="D318" s="215"/>
      <c r="E318" s="192"/>
      <c r="F318" s="208"/>
      <c r="G318" s="225"/>
      <c r="H318" s="205"/>
      <c r="I318" s="269"/>
      <c r="J318" s="212"/>
      <c r="K318" s="23" t="s">
        <v>99</v>
      </c>
      <c r="L318" s="23" t="s">
        <v>30</v>
      </c>
      <c r="M318" s="23">
        <v>1.2999999999999999E-2</v>
      </c>
      <c r="N318" s="73">
        <v>0.47499999999999998</v>
      </c>
      <c r="O318" s="45">
        <f t="shared" si="401"/>
        <v>6.1749999999999991E-3</v>
      </c>
      <c r="P318" s="212"/>
      <c r="Q318" s="212"/>
      <c r="R318" s="212"/>
      <c r="S318" s="205"/>
      <c r="T318" s="205"/>
    </row>
    <row r="319" spans="1:20" ht="12.75" customHeight="1" x14ac:dyDescent="0.2">
      <c r="A319" s="233"/>
      <c r="B319" s="220"/>
      <c r="C319" s="218"/>
      <c r="D319" s="215"/>
      <c r="E319" s="192"/>
      <c r="F319" s="208"/>
      <c r="G319" s="225"/>
      <c r="H319" s="205"/>
      <c r="I319" s="269"/>
      <c r="J319" s="212"/>
      <c r="K319" s="23"/>
      <c r="L319" s="23"/>
      <c r="M319" s="23"/>
      <c r="N319" s="73"/>
      <c r="O319" s="45">
        <f t="shared" si="401"/>
        <v>0</v>
      </c>
      <c r="P319" s="212"/>
      <c r="Q319" s="212"/>
      <c r="R319" s="212"/>
      <c r="S319" s="205"/>
      <c r="T319" s="205"/>
    </row>
    <row r="320" spans="1:20" ht="12.75" customHeight="1" x14ac:dyDescent="0.2">
      <c r="A320" s="234"/>
      <c r="B320" s="220"/>
      <c r="C320" s="219"/>
      <c r="D320" s="216"/>
      <c r="E320" s="192"/>
      <c r="F320" s="209"/>
      <c r="G320" s="225"/>
      <c r="H320" s="205"/>
      <c r="I320" s="269"/>
      <c r="J320" s="213"/>
      <c r="K320" s="23"/>
      <c r="L320" s="23"/>
      <c r="M320" s="23"/>
      <c r="N320" s="73"/>
      <c r="O320" s="45">
        <f t="shared" si="401"/>
        <v>0</v>
      </c>
      <c r="P320" s="213"/>
      <c r="Q320" s="213"/>
      <c r="R320" s="213"/>
      <c r="S320" s="205"/>
      <c r="T320" s="205"/>
    </row>
    <row r="321" spans="1:20" s="44" customFormat="1" ht="12.75" customHeight="1" x14ac:dyDescent="0.2">
      <c r="A321" s="456"/>
      <c r="B321" s="459"/>
      <c r="C321" s="462" t="s">
        <v>817</v>
      </c>
      <c r="D321" s="459"/>
      <c r="E321" s="530"/>
      <c r="F321" s="477">
        <f>H321+J321+R321</f>
        <v>2.8792230000000001</v>
      </c>
      <c r="G321" s="500">
        <v>0.4</v>
      </c>
      <c r="H321" s="470">
        <f>G321*$P$8/1000</f>
        <v>0.75948000000000004</v>
      </c>
      <c r="I321" s="497">
        <v>0.9</v>
      </c>
      <c r="J321" s="470">
        <f>I321*$P$9/1000</f>
        <v>2.1197430000000002</v>
      </c>
      <c r="K321" s="88"/>
      <c r="L321" s="88"/>
      <c r="M321" s="88"/>
      <c r="N321" s="89"/>
      <c r="O321" s="90">
        <f t="shared" ref="O321:O404" si="524">M321*N321</f>
        <v>0</v>
      </c>
      <c r="P321" s="470">
        <f>E321*F321</f>
        <v>0</v>
      </c>
      <c r="Q321" s="470">
        <f>SUM(O321:O324)</f>
        <v>0</v>
      </c>
      <c r="R321" s="470">
        <f>Q321*1.02*1.05*$R$14</f>
        <v>0</v>
      </c>
      <c r="S321" s="480"/>
      <c r="T321" s="503">
        <f>SUM(T277:T320)</f>
        <v>37938.007156598316</v>
      </c>
    </row>
    <row r="322" spans="1:20" s="44" customFormat="1" ht="12.75" customHeight="1" x14ac:dyDescent="0.2">
      <c r="A322" s="457"/>
      <c r="B322" s="460"/>
      <c r="C322" s="463"/>
      <c r="D322" s="460"/>
      <c r="E322" s="531"/>
      <c r="F322" s="478"/>
      <c r="G322" s="501"/>
      <c r="H322" s="471"/>
      <c r="I322" s="498"/>
      <c r="J322" s="471"/>
      <c r="K322" s="88"/>
      <c r="L322" s="88"/>
      <c r="M322" s="88"/>
      <c r="N322" s="89"/>
      <c r="O322" s="90">
        <f t="shared" si="524"/>
        <v>0</v>
      </c>
      <c r="P322" s="471"/>
      <c r="Q322" s="471"/>
      <c r="R322" s="471"/>
      <c r="S322" s="480"/>
      <c r="T322" s="503"/>
    </row>
    <row r="323" spans="1:20" s="44" customFormat="1" ht="12.75" customHeight="1" x14ac:dyDescent="0.2">
      <c r="A323" s="457"/>
      <c r="B323" s="460"/>
      <c r="C323" s="463"/>
      <c r="D323" s="460"/>
      <c r="E323" s="531"/>
      <c r="F323" s="478"/>
      <c r="G323" s="501"/>
      <c r="H323" s="471"/>
      <c r="I323" s="498"/>
      <c r="J323" s="471"/>
      <c r="K323" s="88"/>
      <c r="L323" s="88"/>
      <c r="M323" s="88"/>
      <c r="N323" s="89"/>
      <c r="O323" s="90">
        <f t="shared" si="524"/>
        <v>0</v>
      </c>
      <c r="P323" s="471"/>
      <c r="Q323" s="471"/>
      <c r="R323" s="471"/>
      <c r="S323" s="480"/>
      <c r="T323" s="503"/>
    </row>
    <row r="324" spans="1:20" s="44" customFormat="1" ht="12.75" customHeight="1" x14ac:dyDescent="0.2">
      <c r="A324" s="458"/>
      <c r="B324" s="461"/>
      <c r="C324" s="464"/>
      <c r="D324" s="461"/>
      <c r="E324" s="532"/>
      <c r="F324" s="479"/>
      <c r="G324" s="502"/>
      <c r="H324" s="472"/>
      <c r="I324" s="499"/>
      <c r="J324" s="472"/>
      <c r="K324" s="88"/>
      <c r="L324" s="88"/>
      <c r="M324" s="88"/>
      <c r="N324" s="89"/>
      <c r="O324" s="90">
        <f t="shared" si="524"/>
        <v>0</v>
      </c>
      <c r="P324" s="472"/>
      <c r="Q324" s="472"/>
      <c r="R324" s="472"/>
      <c r="S324" s="480"/>
      <c r="T324" s="503"/>
    </row>
    <row r="325" spans="1:20" s="44" customFormat="1" ht="12.75" customHeight="1" x14ac:dyDescent="0.2">
      <c r="A325" s="456"/>
      <c r="B325" s="459"/>
      <c r="C325" s="462" t="s">
        <v>818</v>
      </c>
      <c r="D325" s="459"/>
      <c r="E325" s="530"/>
      <c r="F325" s="477">
        <f>H325+J325+R325</f>
        <v>7.1331929999999995</v>
      </c>
      <c r="G325" s="500">
        <v>1.4</v>
      </c>
      <c r="H325" s="470">
        <f>G325*$P$8/1000</f>
        <v>2.6581799999999998</v>
      </c>
      <c r="I325" s="497">
        <v>1.9</v>
      </c>
      <c r="J325" s="470">
        <f>I325*$P$9/1000</f>
        <v>4.4750129999999997</v>
      </c>
      <c r="K325" s="88"/>
      <c r="L325" s="88"/>
      <c r="M325" s="88"/>
      <c r="N325" s="89"/>
      <c r="O325" s="90">
        <f t="shared" si="524"/>
        <v>0</v>
      </c>
      <c r="P325" s="470">
        <f>E325*F325</f>
        <v>0</v>
      </c>
      <c r="Q325" s="470">
        <f>SUM(O325:O328)</f>
        <v>0</v>
      </c>
      <c r="R325" s="470">
        <f>Q325*1.02*1.05*$R$14</f>
        <v>0</v>
      </c>
      <c r="S325" s="480"/>
      <c r="T325" s="481" t="e">
        <f>(T321*100%)/$T$2205</f>
        <v>#REF!</v>
      </c>
    </row>
    <row r="326" spans="1:20" s="44" customFormat="1" ht="12.75" customHeight="1" x14ac:dyDescent="0.2">
      <c r="A326" s="457"/>
      <c r="B326" s="460"/>
      <c r="C326" s="463"/>
      <c r="D326" s="460"/>
      <c r="E326" s="531"/>
      <c r="F326" s="478"/>
      <c r="G326" s="501"/>
      <c r="H326" s="471"/>
      <c r="I326" s="498"/>
      <c r="J326" s="471"/>
      <c r="K326" s="88"/>
      <c r="L326" s="88"/>
      <c r="M326" s="88"/>
      <c r="N326" s="89"/>
      <c r="O326" s="90">
        <f t="shared" si="524"/>
        <v>0</v>
      </c>
      <c r="P326" s="471"/>
      <c r="Q326" s="471"/>
      <c r="R326" s="471"/>
      <c r="S326" s="480"/>
      <c r="T326" s="481"/>
    </row>
    <row r="327" spans="1:20" s="44" customFormat="1" ht="12.75" customHeight="1" x14ac:dyDescent="0.2">
      <c r="A327" s="457"/>
      <c r="B327" s="460"/>
      <c r="C327" s="463"/>
      <c r="D327" s="460"/>
      <c r="E327" s="531"/>
      <c r="F327" s="478"/>
      <c r="G327" s="501"/>
      <c r="H327" s="471"/>
      <c r="I327" s="498"/>
      <c r="J327" s="471"/>
      <c r="K327" s="88"/>
      <c r="L327" s="88"/>
      <c r="M327" s="88"/>
      <c r="N327" s="89"/>
      <c r="O327" s="90">
        <f t="shared" si="524"/>
        <v>0</v>
      </c>
      <c r="P327" s="471"/>
      <c r="Q327" s="471"/>
      <c r="R327" s="471"/>
      <c r="S327" s="480"/>
      <c r="T327" s="481"/>
    </row>
    <row r="328" spans="1:20" s="44" customFormat="1" ht="12.75" customHeight="1" x14ac:dyDescent="0.2">
      <c r="A328" s="458"/>
      <c r="B328" s="461"/>
      <c r="C328" s="464"/>
      <c r="D328" s="461"/>
      <c r="E328" s="532"/>
      <c r="F328" s="479"/>
      <c r="G328" s="502"/>
      <c r="H328" s="472"/>
      <c r="I328" s="499"/>
      <c r="J328" s="472"/>
      <c r="K328" s="88"/>
      <c r="L328" s="88"/>
      <c r="M328" s="88"/>
      <c r="N328" s="89"/>
      <c r="O328" s="90">
        <f t="shared" si="524"/>
        <v>0</v>
      </c>
      <c r="P328" s="472"/>
      <c r="Q328" s="472"/>
      <c r="R328" s="472"/>
      <c r="S328" s="480"/>
      <c r="T328" s="481"/>
    </row>
    <row r="329" spans="1:20" ht="12.75" customHeight="1" x14ac:dyDescent="0.2">
      <c r="A329" s="214"/>
      <c r="B329" s="220"/>
      <c r="C329" s="325" t="s">
        <v>855</v>
      </c>
      <c r="D329" s="189"/>
      <c r="E329" s="221"/>
      <c r="F329" s="207">
        <f t="shared" ref="F329" si="525">H329+J329+R329</f>
        <v>0</v>
      </c>
      <c r="G329" s="225"/>
      <c r="H329" s="211">
        <f t="shared" ref="H329" si="526">G329*$P$8/1000</f>
        <v>0</v>
      </c>
      <c r="I329" s="225"/>
      <c r="J329" s="211">
        <f t="shared" ref="J329" si="527">I329*$P$9/1000</f>
        <v>0</v>
      </c>
      <c r="K329" s="23"/>
      <c r="L329" s="23"/>
      <c r="M329" s="23"/>
      <c r="N329" s="73"/>
      <c r="O329" s="45">
        <f t="shared" si="524"/>
        <v>0</v>
      </c>
      <c r="P329" s="211">
        <f t="shared" ref="P329" si="528">E329*F329</f>
        <v>0</v>
      </c>
      <c r="Q329" s="211">
        <f t="shared" ref="Q329" si="529">SUM(O329:O332)</f>
        <v>0</v>
      </c>
      <c r="R329" s="211">
        <f t="shared" ref="R329" si="530">Q329*1.02*1.05*$R$14</f>
        <v>0</v>
      </c>
      <c r="S329" s="205">
        <f t="shared" ref="S329" si="531">F329*$S$17</f>
        <v>0</v>
      </c>
      <c r="T329" s="205">
        <f t="shared" ref="T329" si="532">E329*S329</f>
        <v>0</v>
      </c>
    </row>
    <row r="330" spans="1:20" ht="12.75" customHeight="1" x14ac:dyDescent="0.2">
      <c r="A330" s="215"/>
      <c r="B330" s="220"/>
      <c r="C330" s="326"/>
      <c r="D330" s="189"/>
      <c r="E330" s="221"/>
      <c r="F330" s="208"/>
      <c r="G330" s="225"/>
      <c r="H330" s="212"/>
      <c r="I330" s="225"/>
      <c r="J330" s="212"/>
      <c r="K330" s="23"/>
      <c r="L330" s="23"/>
      <c r="M330" s="23"/>
      <c r="N330" s="73"/>
      <c r="O330" s="45">
        <f t="shared" si="524"/>
        <v>0</v>
      </c>
      <c r="P330" s="212"/>
      <c r="Q330" s="212"/>
      <c r="R330" s="212"/>
      <c r="S330" s="205"/>
      <c r="T330" s="205"/>
    </row>
    <row r="331" spans="1:20" ht="12.75" customHeight="1" x14ac:dyDescent="0.2">
      <c r="A331" s="215"/>
      <c r="B331" s="220"/>
      <c r="C331" s="326"/>
      <c r="D331" s="189"/>
      <c r="E331" s="221"/>
      <c r="F331" s="208"/>
      <c r="G331" s="225"/>
      <c r="H331" s="212"/>
      <c r="I331" s="225"/>
      <c r="J331" s="212"/>
      <c r="K331" s="23"/>
      <c r="L331" s="23"/>
      <c r="M331" s="24"/>
      <c r="N331" s="23"/>
      <c r="O331" s="45">
        <f t="shared" si="524"/>
        <v>0</v>
      </c>
      <c r="P331" s="212"/>
      <c r="Q331" s="212"/>
      <c r="R331" s="212"/>
      <c r="S331" s="205"/>
      <c r="T331" s="205"/>
    </row>
    <row r="332" spans="1:20" ht="12.75" customHeight="1" x14ac:dyDescent="0.2">
      <c r="A332" s="216"/>
      <c r="B332" s="220"/>
      <c r="C332" s="327"/>
      <c r="D332" s="189"/>
      <c r="E332" s="221"/>
      <c r="F332" s="209"/>
      <c r="G332" s="225"/>
      <c r="H332" s="213"/>
      <c r="I332" s="225"/>
      <c r="J332" s="213"/>
      <c r="K332" s="23"/>
      <c r="L332" s="23"/>
      <c r="M332" s="23"/>
      <c r="N332" s="73"/>
      <c r="O332" s="45">
        <f t="shared" si="524"/>
        <v>0</v>
      </c>
      <c r="P332" s="213"/>
      <c r="Q332" s="213"/>
      <c r="R332" s="213"/>
      <c r="S332" s="205"/>
      <c r="T332" s="205"/>
    </row>
    <row r="333" spans="1:20" ht="12.75" customHeight="1" x14ac:dyDescent="0.2">
      <c r="A333" s="214">
        <v>1</v>
      </c>
      <c r="B333" s="220" t="s">
        <v>668</v>
      </c>
      <c r="C333" s="217" t="s">
        <v>859</v>
      </c>
      <c r="D333" s="193" t="s">
        <v>787</v>
      </c>
      <c r="E333" s="243">
        <v>1847.4</v>
      </c>
      <c r="F333" s="207">
        <f t="shared" ref="F333" si="533">H333+J333+R333</f>
        <v>3.0927068233874402</v>
      </c>
      <c r="G333" s="250">
        <v>1.1000000000000001</v>
      </c>
      <c r="H333" s="211">
        <f t="shared" ref="H333" si="534">G333*$P$8/1000</f>
        <v>2.0885700000000003</v>
      </c>
      <c r="I333" s="259">
        <v>0.13469999999999999</v>
      </c>
      <c r="J333" s="211">
        <f t="shared" ref="J333" si="535">I333*$P$9/1000</f>
        <v>0.31725486899999999</v>
      </c>
      <c r="K333" s="23" t="s">
        <v>101</v>
      </c>
      <c r="L333" s="73" t="s">
        <v>28</v>
      </c>
      <c r="M333" s="73">
        <v>3.3700000000000001E-2</v>
      </c>
      <c r="N333" s="73">
        <v>17.526</v>
      </c>
      <c r="O333" s="45">
        <f t="shared" si="524"/>
        <v>0.59062619999999999</v>
      </c>
      <c r="P333" s="211">
        <f t="shared" ref="P333" si="536">E333*F333</f>
        <v>5713.4665855259573</v>
      </c>
      <c r="Q333" s="211">
        <f t="shared" ref="Q333" si="537">SUM(O333:O336)</f>
        <v>0.60664619999999991</v>
      </c>
      <c r="R333" s="211">
        <f t="shared" ref="R333" si="538">Q333*1.02*1.05*$R$14</f>
        <v>0.68688195438743982</v>
      </c>
      <c r="S333" s="205">
        <f t="shared" ref="S333" si="539">F333*$S$17</f>
        <v>3.9265184639984163</v>
      </c>
      <c r="T333" s="205">
        <f t="shared" ref="T333" si="540">E333*S333</f>
        <v>7253.8502103906749</v>
      </c>
    </row>
    <row r="334" spans="1:20" ht="12.75" customHeight="1" x14ac:dyDescent="0.2">
      <c r="A334" s="215"/>
      <c r="B334" s="220"/>
      <c r="C334" s="218"/>
      <c r="D334" s="193"/>
      <c r="E334" s="244"/>
      <c r="F334" s="208"/>
      <c r="G334" s="251"/>
      <c r="H334" s="212"/>
      <c r="I334" s="260"/>
      <c r="J334" s="212"/>
      <c r="K334" s="23" t="s">
        <v>113</v>
      </c>
      <c r="L334" s="23" t="s">
        <v>23</v>
      </c>
      <c r="M334" s="24">
        <v>5.28E-2</v>
      </c>
      <c r="N334" s="73">
        <v>0.27500000000000002</v>
      </c>
      <c r="O334" s="45">
        <f t="shared" si="524"/>
        <v>1.4520000000000002E-2</v>
      </c>
      <c r="P334" s="212"/>
      <c r="Q334" s="212"/>
      <c r="R334" s="212"/>
      <c r="S334" s="205"/>
      <c r="T334" s="205"/>
    </row>
    <row r="335" spans="1:20" ht="12.75" customHeight="1" x14ac:dyDescent="0.2">
      <c r="A335" s="215"/>
      <c r="B335" s="220"/>
      <c r="C335" s="218"/>
      <c r="D335" s="193"/>
      <c r="E335" s="244"/>
      <c r="F335" s="208"/>
      <c r="G335" s="251"/>
      <c r="H335" s="212"/>
      <c r="I335" s="260"/>
      <c r="J335" s="212"/>
      <c r="K335" s="23" t="s">
        <v>48</v>
      </c>
      <c r="L335" s="23" t="s">
        <v>33</v>
      </c>
      <c r="M335" s="73">
        <v>0.01</v>
      </c>
      <c r="N335" s="73">
        <v>0.15</v>
      </c>
      <c r="O335" s="45">
        <f t="shared" si="524"/>
        <v>1.5E-3</v>
      </c>
      <c r="P335" s="212"/>
      <c r="Q335" s="212"/>
      <c r="R335" s="212"/>
      <c r="S335" s="205"/>
      <c r="T335" s="205"/>
    </row>
    <row r="336" spans="1:20" ht="12.75" customHeight="1" x14ac:dyDescent="0.2">
      <c r="A336" s="216"/>
      <c r="B336" s="220"/>
      <c r="C336" s="219"/>
      <c r="D336" s="193"/>
      <c r="E336" s="245"/>
      <c r="F336" s="209"/>
      <c r="G336" s="252"/>
      <c r="H336" s="213"/>
      <c r="I336" s="261"/>
      <c r="J336" s="213"/>
      <c r="K336" s="23"/>
      <c r="L336" s="23"/>
      <c r="M336" s="23"/>
      <c r="N336" s="73"/>
      <c r="O336" s="45">
        <f t="shared" si="524"/>
        <v>0</v>
      </c>
      <c r="P336" s="213"/>
      <c r="Q336" s="213"/>
      <c r="R336" s="213"/>
      <c r="S336" s="205"/>
      <c r="T336" s="205"/>
    </row>
    <row r="337" spans="1:20" ht="12.75" customHeight="1" x14ac:dyDescent="0.2">
      <c r="A337" s="193">
        <v>2</v>
      </c>
      <c r="B337" s="220" t="s">
        <v>102</v>
      </c>
      <c r="C337" s="194" t="s">
        <v>856</v>
      </c>
      <c r="D337" s="193" t="s">
        <v>787</v>
      </c>
      <c r="E337" s="243">
        <v>1847.4</v>
      </c>
      <c r="F337" s="207">
        <f t="shared" ref="F337" si="541">H337+J337+R337</f>
        <v>1.2193538375999999</v>
      </c>
      <c r="G337" s="269">
        <v>0.26500000000000001</v>
      </c>
      <c r="H337" s="211">
        <f t="shared" ref="H337" si="542">G337*$P$8/1000</f>
        <v>0.50315549999999998</v>
      </c>
      <c r="I337" s="269">
        <v>1.4200000000000001E-2</v>
      </c>
      <c r="J337" s="211">
        <f t="shared" ref="J337" si="543">I337*$P$9/1000</f>
        <v>3.3444834E-2</v>
      </c>
      <c r="K337" s="23" t="s">
        <v>104</v>
      </c>
      <c r="L337" s="23" t="s">
        <v>30</v>
      </c>
      <c r="M337" s="23">
        <v>9</v>
      </c>
      <c r="N337" s="73">
        <v>6.7000000000000004E-2</v>
      </c>
      <c r="O337" s="45">
        <f t="shared" si="524"/>
        <v>0.60299999999999998</v>
      </c>
      <c r="P337" s="211">
        <f t="shared" ref="P337" si="544">E337*F337</f>
        <v>2252.6342795822402</v>
      </c>
      <c r="Q337" s="211">
        <f t="shared" ref="Q337" si="545">SUM(O337:O340)</f>
        <v>0.60299999999999998</v>
      </c>
      <c r="R337" s="211">
        <f t="shared" ref="R337" si="546">Q337*1.02*1.05*$R$14</f>
        <v>0.68275350359999987</v>
      </c>
      <c r="S337" s="205">
        <f t="shared" ref="S337" si="547">F337*$S$17</f>
        <v>1.5480986821245586</v>
      </c>
      <c r="T337" s="205">
        <f t="shared" ref="T337" si="548">E337*S337</f>
        <v>2859.9575053569097</v>
      </c>
    </row>
    <row r="338" spans="1:20" ht="12.75" customHeight="1" x14ac:dyDescent="0.2">
      <c r="A338" s="193"/>
      <c r="B338" s="220"/>
      <c r="C338" s="194"/>
      <c r="D338" s="193"/>
      <c r="E338" s="244"/>
      <c r="F338" s="208"/>
      <c r="G338" s="269"/>
      <c r="H338" s="212"/>
      <c r="I338" s="269"/>
      <c r="J338" s="212"/>
      <c r="K338" s="54"/>
      <c r="L338" s="54"/>
      <c r="M338" s="54"/>
      <c r="N338" s="78"/>
      <c r="O338" s="45">
        <f t="shared" si="524"/>
        <v>0</v>
      </c>
      <c r="P338" s="212"/>
      <c r="Q338" s="212"/>
      <c r="R338" s="212"/>
      <c r="S338" s="205"/>
      <c r="T338" s="205"/>
    </row>
    <row r="339" spans="1:20" ht="12.75" customHeight="1" x14ac:dyDescent="0.2">
      <c r="A339" s="193"/>
      <c r="B339" s="220"/>
      <c r="C339" s="194"/>
      <c r="D339" s="193"/>
      <c r="E339" s="244"/>
      <c r="F339" s="208"/>
      <c r="G339" s="269"/>
      <c r="H339" s="212"/>
      <c r="I339" s="269"/>
      <c r="J339" s="212"/>
      <c r="K339" s="54"/>
      <c r="L339" s="54"/>
      <c r="M339" s="56"/>
      <c r="N339" s="57"/>
      <c r="O339" s="45">
        <f t="shared" si="524"/>
        <v>0</v>
      </c>
      <c r="P339" s="212"/>
      <c r="Q339" s="212"/>
      <c r="R339" s="212"/>
      <c r="S339" s="205"/>
      <c r="T339" s="205"/>
    </row>
    <row r="340" spans="1:20" ht="12.75" customHeight="1" x14ac:dyDescent="0.2">
      <c r="A340" s="193"/>
      <c r="B340" s="220"/>
      <c r="C340" s="194"/>
      <c r="D340" s="193"/>
      <c r="E340" s="245"/>
      <c r="F340" s="209"/>
      <c r="G340" s="269"/>
      <c r="H340" s="213"/>
      <c r="I340" s="269"/>
      <c r="J340" s="213"/>
      <c r="K340" s="23"/>
      <c r="L340" s="23"/>
      <c r="M340" s="23"/>
      <c r="N340" s="73"/>
      <c r="O340" s="45">
        <f t="shared" si="524"/>
        <v>0</v>
      </c>
      <c r="P340" s="213"/>
      <c r="Q340" s="213"/>
      <c r="R340" s="213"/>
      <c r="S340" s="205"/>
      <c r="T340" s="205"/>
    </row>
    <row r="341" spans="1:20" ht="12.75" customHeight="1" x14ac:dyDescent="0.2">
      <c r="A341" s="214">
        <v>3</v>
      </c>
      <c r="B341" s="220" t="s">
        <v>105</v>
      </c>
      <c r="C341" s="453" t="s">
        <v>857</v>
      </c>
      <c r="D341" s="193" t="s">
        <v>787</v>
      </c>
      <c r="E341" s="243">
        <v>1847.4</v>
      </c>
      <c r="F341" s="207">
        <f t="shared" ref="F341" si="549">H341+J341+R341</f>
        <v>1.4675332856159999</v>
      </c>
      <c r="G341" s="268">
        <v>0.28899999999999998</v>
      </c>
      <c r="H341" s="211">
        <f t="shared" ref="H341" si="550">G341*$P$8/1000</f>
        <v>0.54872429999999994</v>
      </c>
      <c r="I341" s="302">
        <v>0.01</v>
      </c>
      <c r="J341" s="211">
        <f t="shared" ref="J341" si="551">I341*$P$9/1000</f>
        <v>2.3552700000000003E-2</v>
      </c>
      <c r="K341" s="23" t="s">
        <v>107</v>
      </c>
      <c r="L341" s="23" t="s">
        <v>30</v>
      </c>
      <c r="M341" s="23">
        <v>0.63</v>
      </c>
      <c r="N341" s="73">
        <v>1.111</v>
      </c>
      <c r="O341" s="45">
        <f t="shared" si="524"/>
        <v>0.69993000000000005</v>
      </c>
      <c r="P341" s="211">
        <f t="shared" ref="P341" si="552">E341*F341</f>
        <v>2711.1209918469985</v>
      </c>
      <c r="Q341" s="211">
        <f t="shared" ref="Q341" si="553">SUM(O341:O344)</f>
        <v>0.79068000000000005</v>
      </c>
      <c r="R341" s="211">
        <f t="shared" ref="R341" si="554">Q341*1.02*1.05*$R$14</f>
        <v>0.89525628561600001</v>
      </c>
      <c r="S341" s="205">
        <f t="shared" ref="S341" si="555">F341*$S$17</f>
        <v>1.8631887442185822</v>
      </c>
      <c r="T341" s="205">
        <f t="shared" ref="T341" si="556">E341*S341</f>
        <v>3442.0548860694089</v>
      </c>
    </row>
    <row r="342" spans="1:20" ht="12.75" customHeight="1" x14ac:dyDescent="0.2">
      <c r="A342" s="215"/>
      <c r="B342" s="220"/>
      <c r="C342" s="454"/>
      <c r="D342" s="193"/>
      <c r="E342" s="244"/>
      <c r="F342" s="208"/>
      <c r="G342" s="268"/>
      <c r="H342" s="212"/>
      <c r="I342" s="302"/>
      <c r="J342" s="212"/>
      <c r="K342" s="23"/>
      <c r="L342" s="23"/>
      <c r="M342" s="23"/>
      <c r="N342" s="73"/>
      <c r="O342" s="45">
        <f t="shared" si="524"/>
        <v>0</v>
      </c>
      <c r="P342" s="212"/>
      <c r="Q342" s="212"/>
      <c r="R342" s="212"/>
      <c r="S342" s="205"/>
      <c r="T342" s="205"/>
    </row>
    <row r="343" spans="1:20" ht="12.75" customHeight="1" x14ac:dyDescent="0.2">
      <c r="A343" s="215"/>
      <c r="B343" s="220"/>
      <c r="C343" s="454"/>
      <c r="D343" s="193"/>
      <c r="E343" s="244"/>
      <c r="F343" s="208"/>
      <c r="G343" s="268"/>
      <c r="H343" s="212"/>
      <c r="I343" s="302"/>
      <c r="J343" s="212"/>
      <c r="K343" s="23" t="s">
        <v>63</v>
      </c>
      <c r="L343" s="23" t="s">
        <v>30</v>
      </c>
      <c r="M343" s="23">
        <v>0.55000000000000004</v>
      </c>
      <c r="N343" s="73">
        <v>0.16500000000000001</v>
      </c>
      <c r="O343" s="45">
        <f t="shared" si="524"/>
        <v>9.0750000000000011E-2</v>
      </c>
      <c r="P343" s="212"/>
      <c r="Q343" s="212"/>
      <c r="R343" s="212"/>
      <c r="S343" s="205"/>
      <c r="T343" s="205"/>
    </row>
    <row r="344" spans="1:20" ht="12.75" customHeight="1" x14ac:dyDescent="0.2">
      <c r="A344" s="216"/>
      <c r="B344" s="220"/>
      <c r="C344" s="455"/>
      <c r="D344" s="193"/>
      <c r="E344" s="245"/>
      <c r="F344" s="209"/>
      <c r="G344" s="268"/>
      <c r="H344" s="213"/>
      <c r="I344" s="302"/>
      <c r="J344" s="213"/>
      <c r="K344" s="26"/>
      <c r="L344" s="26"/>
      <c r="M344" s="26"/>
      <c r="N344" s="85"/>
      <c r="O344" s="45">
        <f t="shared" si="524"/>
        <v>0</v>
      </c>
      <c r="P344" s="213"/>
      <c r="Q344" s="213"/>
      <c r="R344" s="213"/>
      <c r="S344" s="205"/>
      <c r="T344" s="205"/>
    </row>
    <row r="345" spans="1:20" ht="12.75" customHeight="1" x14ac:dyDescent="0.2">
      <c r="A345" s="193">
        <v>4</v>
      </c>
      <c r="B345" s="235" t="s">
        <v>632</v>
      </c>
      <c r="C345" s="453" t="s">
        <v>858</v>
      </c>
      <c r="D345" s="193" t="s">
        <v>787</v>
      </c>
      <c r="E345" s="243">
        <v>204.9</v>
      </c>
      <c r="F345" s="207">
        <f t="shared" ref="F345" si="557">H345+J345+R345</f>
        <v>7.7642404784119208</v>
      </c>
      <c r="G345" s="246">
        <v>2.56</v>
      </c>
      <c r="H345" s="211">
        <f t="shared" ref="H345" si="558">G345*$P$8/1000</f>
        <v>4.8606720000000001</v>
      </c>
      <c r="I345" s="250">
        <v>0.214</v>
      </c>
      <c r="J345" s="211">
        <f t="shared" ref="J345" si="559">I345*$P$9/1000</f>
        <v>0.50402778000000004</v>
      </c>
      <c r="K345" s="23" t="s">
        <v>108</v>
      </c>
      <c r="L345" s="23" t="s">
        <v>23</v>
      </c>
      <c r="M345" s="23">
        <v>1</v>
      </c>
      <c r="N345" s="73">
        <v>1.181</v>
      </c>
      <c r="O345" s="45">
        <f t="shared" si="524"/>
        <v>1.181</v>
      </c>
      <c r="P345" s="211">
        <f t="shared" ref="P345" si="560">E345*F345</f>
        <v>1590.8928740266026</v>
      </c>
      <c r="Q345" s="211">
        <f t="shared" ref="Q345" si="561">SUM(O345:O348)</f>
        <v>2.1192465999999999</v>
      </c>
      <c r="R345" s="211">
        <f t="shared" ref="R345" si="562">Q345*1.02*1.05*$R$14</f>
        <v>2.3995406984119199</v>
      </c>
      <c r="S345" s="205">
        <f t="shared" ref="S345" si="563">F345*$S$17</f>
        <v>9.8575246017068405</v>
      </c>
      <c r="T345" s="205">
        <f t="shared" ref="T345" si="564">E345*S345</f>
        <v>2019.8067908897317</v>
      </c>
    </row>
    <row r="346" spans="1:20" ht="12.75" customHeight="1" x14ac:dyDescent="0.2">
      <c r="A346" s="193"/>
      <c r="B346" s="236"/>
      <c r="C346" s="454"/>
      <c r="D346" s="193"/>
      <c r="E346" s="244"/>
      <c r="F346" s="208"/>
      <c r="G346" s="247"/>
      <c r="H346" s="212"/>
      <c r="I346" s="251"/>
      <c r="J346" s="212"/>
      <c r="K346" s="23" t="s">
        <v>109</v>
      </c>
      <c r="L346" s="23" t="s">
        <v>30</v>
      </c>
      <c r="M346" s="23">
        <v>2.15</v>
      </c>
      <c r="N346" s="73">
        <v>0.4</v>
      </c>
      <c r="O346" s="45">
        <f t="shared" si="524"/>
        <v>0.86</v>
      </c>
      <c r="P346" s="212"/>
      <c r="Q346" s="212"/>
      <c r="R346" s="212"/>
      <c r="S346" s="205"/>
      <c r="T346" s="205"/>
    </row>
    <row r="347" spans="1:20" ht="12.75" customHeight="1" x14ac:dyDescent="0.2">
      <c r="A347" s="193"/>
      <c r="B347" s="236"/>
      <c r="C347" s="454"/>
      <c r="D347" s="193"/>
      <c r="E347" s="244"/>
      <c r="F347" s="208"/>
      <c r="G347" s="247"/>
      <c r="H347" s="212"/>
      <c r="I347" s="251"/>
      <c r="J347" s="212"/>
      <c r="K347" s="23" t="s">
        <v>110</v>
      </c>
      <c r="L347" s="23" t="s">
        <v>30</v>
      </c>
      <c r="M347" s="16">
        <v>0.08</v>
      </c>
      <c r="N347" s="73">
        <v>0.96699999999999997</v>
      </c>
      <c r="O347" s="45">
        <f t="shared" si="524"/>
        <v>7.7359999999999998E-2</v>
      </c>
      <c r="P347" s="212"/>
      <c r="Q347" s="212"/>
      <c r="R347" s="212"/>
      <c r="S347" s="205"/>
      <c r="T347" s="205"/>
    </row>
    <row r="348" spans="1:20" ht="12.75" customHeight="1" x14ac:dyDescent="0.2">
      <c r="A348" s="193"/>
      <c r="B348" s="237"/>
      <c r="C348" s="455"/>
      <c r="D348" s="193"/>
      <c r="E348" s="245"/>
      <c r="F348" s="209"/>
      <c r="G348" s="248"/>
      <c r="H348" s="213"/>
      <c r="I348" s="252"/>
      <c r="J348" s="213"/>
      <c r="K348" s="23" t="s">
        <v>59</v>
      </c>
      <c r="L348" s="23" t="s">
        <v>30</v>
      </c>
      <c r="M348" s="23">
        <v>1.1000000000000001E-3</v>
      </c>
      <c r="N348" s="73">
        <v>0.80600000000000005</v>
      </c>
      <c r="O348" s="45">
        <f t="shared" si="524"/>
        <v>8.8660000000000008E-4</v>
      </c>
      <c r="P348" s="213"/>
      <c r="Q348" s="213"/>
      <c r="R348" s="213"/>
      <c r="S348" s="205"/>
      <c r="T348" s="205"/>
    </row>
    <row r="349" spans="1:20" ht="12.75" customHeight="1" x14ac:dyDescent="0.2">
      <c r="A349" s="214">
        <v>5</v>
      </c>
      <c r="B349" s="220" t="s">
        <v>669</v>
      </c>
      <c r="C349" s="220" t="s">
        <v>860</v>
      </c>
      <c r="D349" s="193" t="s">
        <v>787</v>
      </c>
      <c r="E349" s="207">
        <v>5434.04</v>
      </c>
      <c r="F349" s="207">
        <f t="shared" ref="F349" si="565">H349+J349+R349</f>
        <v>1.8778811107699198</v>
      </c>
      <c r="G349" s="225">
        <v>0.57999999999999996</v>
      </c>
      <c r="H349" s="211">
        <f t="shared" ref="H349" si="566">G349*$P$8/1000</f>
        <v>1.1012459999999999</v>
      </c>
      <c r="I349" s="225">
        <v>0.1192</v>
      </c>
      <c r="J349" s="211">
        <f t="shared" ref="J349" si="567">I349*$P$9/1000</f>
        <v>0.28074818399999996</v>
      </c>
      <c r="K349" s="23" t="s">
        <v>101</v>
      </c>
      <c r="L349" s="73" t="s">
        <v>28</v>
      </c>
      <c r="M349" s="24">
        <v>2.41E-2</v>
      </c>
      <c r="N349" s="73">
        <v>17.526</v>
      </c>
      <c r="O349" s="45">
        <f t="shared" si="524"/>
        <v>0.42237659999999999</v>
      </c>
      <c r="P349" s="211">
        <f t="shared" ref="P349" si="568">E349*F349</f>
        <v>10204.481071168175</v>
      </c>
      <c r="Q349" s="211">
        <f t="shared" ref="Q349" si="569">SUM(O349:O352)</f>
        <v>0.43796159999999995</v>
      </c>
      <c r="R349" s="211">
        <f t="shared" ref="R349" si="570">Q349*1.02*1.05*$R$14</f>
        <v>0.49588692676991997</v>
      </c>
      <c r="S349" s="205">
        <f t="shared" ref="S349" si="571">F349*$S$17</f>
        <v>2.3841687155317608</v>
      </c>
      <c r="T349" s="205">
        <f t="shared" ref="T349" si="572">E349*S349</f>
        <v>12955.66816694821</v>
      </c>
    </row>
    <row r="350" spans="1:20" ht="12.75" customHeight="1" x14ac:dyDescent="0.2">
      <c r="A350" s="215"/>
      <c r="B350" s="220"/>
      <c r="C350" s="220"/>
      <c r="D350" s="193"/>
      <c r="E350" s="208"/>
      <c r="F350" s="208"/>
      <c r="G350" s="225"/>
      <c r="H350" s="212"/>
      <c r="I350" s="225"/>
      <c r="J350" s="212"/>
      <c r="K350" s="23" t="s">
        <v>113</v>
      </c>
      <c r="L350" s="23" t="s">
        <v>23</v>
      </c>
      <c r="M350" s="24">
        <v>5.28E-2</v>
      </c>
      <c r="N350" s="73">
        <v>0.27500000000000002</v>
      </c>
      <c r="O350" s="45">
        <f t="shared" si="524"/>
        <v>1.4520000000000002E-2</v>
      </c>
      <c r="P350" s="212"/>
      <c r="Q350" s="212"/>
      <c r="R350" s="212"/>
      <c r="S350" s="205"/>
      <c r="T350" s="205"/>
    </row>
    <row r="351" spans="1:20" ht="12.75" customHeight="1" x14ac:dyDescent="0.2">
      <c r="A351" s="215"/>
      <c r="B351" s="220"/>
      <c r="C351" s="220"/>
      <c r="D351" s="193"/>
      <c r="E351" s="208"/>
      <c r="F351" s="208"/>
      <c r="G351" s="225"/>
      <c r="H351" s="212"/>
      <c r="I351" s="225"/>
      <c r="J351" s="212"/>
      <c r="K351" s="23" t="s">
        <v>48</v>
      </c>
      <c r="L351" s="23" t="s">
        <v>33</v>
      </c>
      <c r="M351" s="24">
        <v>7.1000000000000004E-3</v>
      </c>
      <c r="N351" s="73">
        <v>0.15</v>
      </c>
      <c r="O351" s="45">
        <f t="shared" si="524"/>
        <v>1.065E-3</v>
      </c>
      <c r="P351" s="212"/>
      <c r="Q351" s="212"/>
      <c r="R351" s="212"/>
      <c r="S351" s="205"/>
      <c r="T351" s="205"/>
    </row>
    <row r="352" spans="1:20" ht="12.75" customHeight="1" x14ac:dyDescent="0.2">
      <c r="A352" s="216"/>
      <c r="B352" s="220"/>
      <c r="C352" s="220"/>
      <c r="D352" s="193"/>
      <c r="E352" s="209"/>
      <c r="F352" s="209"/>
      <c r="G352" s="225"/>
      <c r="H352" s="213"/>
      <c r="I352" s="225"/>
      <c r="J352" s="213"/>
      <c r="K352" s="23"/>
      <c r="L352" s="23"/>
      <c r="M352" s="23"/>
      <c r="N352" s="73"/>
      <c r="O352" s="45">
        <f t="shared" si="524"/>
        <v>0</v>
      </c>
      <c r="P352" s="213"/>
      <c r="Q352" s="213"/>
      <c r="R352" s="213"/>
      <c r="S352" s="205"/>
      <c r="T352" s="205"/>
    </row>
    <row r="353" spans="1:20" ht="12.75" customHeight="1" x14ac:dyDescent="0.2">
      <c r="A353" s="193">
        <v>6</v>
      </c>
      <c r="B353" s="220" t="s">
        <v>633</v>
      </c>
      <c r="C353" s="194" t="s">
        <v>861</v>
      </c>
      <c r="D353" s="193" t="s">
        <v>787</v>
      </c>
      <c r="E353" s="207">
        <v>5434.04</v>
      </c>
      <c r="F353" s="207">
        <f t="shared" ref="F353" si="573">H353+J353+R353</f>
        <v>1.1379742326</v>
      </c>
      <c r="G353" s="268">
        <v>0.224</v>
      </c>
      <c r="H353" s="211">
        <f t="shared" ref="H353" si="574">G353*$P$8/1000</f>
        <v>0.42530880000000004</v>
      </c>
      <c r="I353" s="269">
        <v>1.2699999999999999E-2</v>
      </c>
      <c r="J353" s="211">
        <f t="shared" ref="J353" si="575">I353*$P$9/1000</f>
        <v>2.9911928999999997E-2</v>
      </c>
      <c r="K353" s="23" t="s">
        <v>104</v>
      </c>
      <c r="L353" s="23" t="s">
        <v>30</v>
      </c>
      <c r="M353" s="23">
        <v>9</v>
      </c>
      <c r="N353" s="73">
        <v>6.7000000000000004E-2</v>
      </c>
      <c r="O353" s="45">
        <f t="shared" si="524"/>
        <v>0.60299999999999998</v>
      </c>
      <c r="P353" s="211">
        <f t="shared" ref="P353" si="576">E353*F353</f>
        <v>6183.7974989177037</v>
      </c>
      <c r="Q353" s="211">
        <f t="shared" ref="Q353" si="577">SUM(O353:O356)</f>
        <v>0.60299999999999998</v>
      </c>
      <c r="R353" s="211">
        <f t="shared" ref="R353" si="578">Q353*1.02*1.05*$R$14</f>
        <v>0.68275350359999987</v>
      </c>
      <c r="S353" s="205">
        <f t="shared" ref="S353" si="579">F353*$S$17</f>
        <v>1.444778665106131</v>
      </c>
      <c r="T353" s="205">
        <f t="shared" ref="T353" si="580">E353*S353</f>
        <v>7850.9850573333197</v>
      </c>
    </row>
    <row r="354" spans="1:20" ht="12.75" customHeight="1" x14ac:dyDescent="0.2">
      <c r="A354" s="193"/>
      <c r="B354" s="220"/>
      <c r="C354" s="194"/>
      <c r="D354" s="193"/>
      <c r="E354" s="208"/>
      <c r="F354" s="208"/>
      <c r="G354" s="268"/>
      <c r="H354" s="212"/>
      <c r="I354" s="269"/>
      <c r="J354" s="212"/>
      <c r="K354" s="54"/>
      <c r="L354" s="54"/>
      <c r="M354" s="54"/>
      <c r="N354" s="54"/>
      <c r="O354" s="45">
        <f t="shared" si="524"/>
        <v>0</v>
      </c>
      <c r="P354" s="212"/>
      <c r="Q354" s="212"/>
      <c r="R354" s="212"/>
      <c r="S354" s="205"/>
      <c r="T354" s="205"/>
    </row>
    <row r="355" spans="1:20" ht="12.75" customHeight="1" x14ac:dyDescent="0.2">
      <c r="A355" s="193"/>
      <c r="B355" s="220"/>
      <c r="C355" s="194"/>
      <c r="D355" s="193"/>
      <c r="E355" s="208"/>
      <c r="F355" s="208"/>
      <c r="G355" s="268"/>
      <c r="H355" s="212"/>
      <c r="I355" s="269"/>
      <c r="J355" s="212"/>
      <c r="K355" s="54"/>
      <c r="L355" s="54"/>
      <c r="M355" s="58"/>
      <c r="N355" s="54"/>
      <c r="O355" s="45">
        <f t="shared" si="524"/>
        <v>0</v>
      </c>
      <c r="P355" s="212"/>
      <c r="Q355" s="212"/>
      <c r="R355" s="212"/>
      <c r="S355" s="205"/>
      <c r="T355" s="205"/>
    </row>
    <row r="356" spans="1:20" ht="12.75" customHeight="1" x14ac:dyDescent="0.2">
      <c r="A356" s="193"/>
      <c r="B356" s="220"/>
      <c r="C356" s="194"/>
      <c r="D356" s="193"/>
      <c r="E356" s="209"/>
      <c r="F356" s="209"/>
      <c r="G356" s="268"/>
      <c r="H356" s="213"/>
      <c r="I356" s="269"/>
      <c r="J356" s="213"/>
      <c r="K356" s="54"/>
      <c r="L356" s="54"/>
      <c r="M356" s="54"/>
      <c r="N356" s="78"/>
      <c r="O356" s="45">
        <f t="shared" si="524"/>
        <v>0</v>
      </c>
      <c r="P356" s="213"/>
      <c r="Q356" s="213"/>
      <c r="R356" s="213"/>
      <c r="S356" s="205"/>
      <c r="T356" s="205"/>
    </row>
    <row r="357" spans="1:20" ht="12.75" customHeight="1" x14ac:dyDescent="0.2">
      <c r="A357" s="214">
        <v>7</v>
      </c>
      <c r="B357" s="220" t="s">
        <v>114</v>
      </c>
      <c r="C357" s="453" t="s">
        <v>862</v>
      </c>
      <c r="D357" s="193" t="s">
        <v>787</v>
      </c>
      <c r="E357" s="221">
        <v>3424.8</v>
      </c>
      <c r="F357" s="207">
        <f t="shared" ref="F357" si="581">H357+J357+R357</f>
        <v>1.3475804916960001</v>
      </c>
      <c r="G357" s="268">
        <v>0.23100000000000001</v>
      </c>
      <c r="H357" s="211">
        <f t="shared" ref="H357" si="582">G357*$P$8/1000</f>
        <v>0.43859970000000004</v>
      </c>
      <c r="I357" s="268">
        <v>8.9999999999999993E-3</v>
      </c>
      <c r="J357" s="211">
        <f t="shared" ref="J357" si="583">I357*$P$9/1000</f>
        <v>2.1197429999999996E-2</v>
      </c>
      <c r="K357" s="23" t="s">
        <v>107</v>
      </c>
      <c r="L357" s="23" t="s">
        <v>30</v>
      </c>
      <c r="M357" s="23">
        <v>0.63</v>
      </c>
      <c r="N357" s="73">
        <v>1.111</v>
      </c>
      <c r="O357" s="45">
        <f t="shared" si="524"/>
        <v>0.69993000000000005</v>
      </c>
      <c r="P357" s="211">
        <f t="shared" ref="P357" si="584">E357*F357</f>
        <v>4615.1936679604614</v>
      </c>
      <c r="Q357" s="211">
        <f t="shared" ref="Q357" si="585">SUM(O357:O360)</f>
        <v>0.78408000000000011</v>
      </c>
      <c r="R357" s="211">
        <f t="shared" ref="R357" si="586">Q357*1.02*1.05*$R$14</f>
        <v>0.88778336169600014</v>
      </c>
      <c r="S357" s="205">
        <f t="shared" ref="S357" si="587">F357*$S$17</f>
        <v>1.7108959835296806</v>
      </c>
      <c r="T357" s="205">
        <f t="shared" ref="T357" si="588">E357*S357</f>
        <v>5859.4765643924502</v>
      </c>
    </row>
    <row r="358" spans="1:20" ht="12.75" customHeight="1" x14ac:dyDescent="0.2">
      <c r="A358" s="215"/>
      <c r="B358" s="220"/>
      <c r="C358" s="454"/>
      <c r="D358" s="193"/>
      <c r="E358" s="221"/>
      <c r="F358" s="208"/>
      <c r="G358" s="268"/>
      <c r="H358" s="212"/>
      <c r="I358" s="268"/>
      <c r="J358" s="212"/>
      <c r="K358" s="23"/>
      <c r="L358" s="23"/>
      <c r="M358" s="23"/>
      <c r="N358" s="73"/>
      <c r="O358" s="45">
        <f t="shared" si="524"/>
        <v>0</v>
      </c>
      <c r="P358" s="212"/>
      <c r="Q358" s="212"/>
      <c r="R358" s="212"/>
      <c r="S358" s="205"/>
      <c r="T358" s="205"/>
    </row>
    <row r="359" spans="1:20" ht="12.75" customHeight="1" x14ac:dyDescent="0.2">
      <c r="A359" s="215"/>
      <c r="B359" s="220"/>
      <c r="C359" s="454"/>
      <c r="D359" s="193"/>
      <c r="E359" s="221"/>
      <c r="F359" s="208"/>
      <c r="G359" s="268"/>
      <c r="H359" s="212"/>
      <c r="I359" s="268"/>
      <c r="J359" s="212"/>
      <c r="K359" s="23" t="s">
        <v>63</v>
      </c>
      <c r="L359" s="23" t="s">
        <v>30</v>
      </c>
      <c r="M359" s="23">
        <v>0.51</v>
      </c>
      <c r="N359" s="73">
        <v>0.16500000000000001</v>
      </c>
      <c r="O359" s="45">
        <f t="shared" si="524"/>
        <v>8.4150000000000003E-2</v>
      </c>
      <c r="P359" s="212"/>
      <c r="Q359" s="212"/>
      <c r="R359" s="212"/>
      <c r="S359" s="205"/>
      <c r="T359" s="205"/>
    </row>
    <row r="360" spans="1:20" ht="12.75" customHeight="1" x14ac:dyDescent="0.2">
      <c r="A360" s="216"/>
      <c r="B360" s="220"/>
      <c r="C360" s="455"/>
      <c r="D360" s="193"/>
      <c r="E360" s="221"/>
      <c r="F360" s="209"/>
      <c r="G360" s="268"/>
      <c r="H360" s="213"/>
      <c r="I360" s="268"/>
      <c r="J360" s="213"/>
      <c r="K360" s="23"/>
      <c r="L360" s="23"/>
      <c r="M360" s="23"/>
      <c r="N360" s="73"/>
      <c r="O360" s="45">
        <f t="shared" si="524"/>
        <v>0</v>
      </c>
      <c r="P360" s="213"/>
      <c r="Q360" s="213"/>
      <c r="R360" s="213"/>
      <c r="S360" s="205"/>
      <c r="T360" s="205"/>
    </row>
    <row r="361" spans="1:20" ht="12.75" customHeight="1" x14ac:dyDescent="0.2">
      <c r="A361" s="214">
        <v>7</v>
      </c>
      <c r="B361" s="220" t="s">
        <v>695</v>
      </c>
      <c r="C361" s="453" t="s">
        <v>863</v>
      </c>
      <c r="D361" s="193" t="s">
        <v>787</v>
      </c>
      <c r="E361" s="221">
        <v>1681.3</v>
      </c>
      <c r="F361" s="207">
        <f t="shared" ref="F361" si="589">H361+J361+R361</f>
        <v>0.95417816909640008</v>
      </c>
      <c r="G361" s="268">
        <v>0.27800000000000002</v>
      </c>
      <c r="H361" s="211">
        <f t="shared" ref="H361" si="590">G361*$P$8/1000</f>
        <v>0.52783860000000005</v>
      </c>
      <c r="I361" s="268">
        <v>8.0000000000000002E-3</v>
      </c>
      <c r="J361" s="211">
        <f t="shared" ref="J361" si="591">I361*$P$9/1000</f>
        <v>1.884216E-2</v>
      </c>
      <c r="K361" s="47" t="s">
        <v>51</v>
      </c>
      <c r="L361" s="47" t="s">
        <v>30</v>
      </c>
      <c r="M361" s="47">
        <v>0.183</v>
      </c>
      <c r="N361" s="20">
        <v>1.012</v>
      </c>
      <c r="O361" s="45">
        <f t="shared" si="524"/>
        <v>0.185196</v>
      </c>
      <c r="P361" s="211">
        <f t="shared" ref="P361" si="592">E361*F361</f>
        <v>1604.2597557017773</v>
      </c>
      <c r="Q361" s="211">
        <f t="shared" ref="Q361" si="593">SUM(O361:O364)</f>
        <v>0.35989699999999997</v>
      </c>
      <c r="R361" s="211">
        <f t="shared" ref="R361" si="594">Q361*1.02*1.05*$R$14</f>
        <v>0.40749740909639998</v>
      </c>
      <c r="S361" s="205">
        <f t="shared" ref="S361" si="595">F361*$S$17</f>
        <v>1.211430120232855</v>
      </c>
      <c r="T361" s="205">
        <f t="shared" ref="T361" si="596">E361*S361</f>
        <v>2036.777461147499</v>
      </c>
    </row>
    <row r="362" spans="1:20" ht="12.75" customHeight="1" x14ac:dyDescent="0.2">
      <c r="A362" s="215"/>
      <c r="B362" s="220"/>
      <c r="C362" s="454"/>
      <c r="D362" s="193"/>
      <c r="E362" s="221"/>
      <c r="F362" s="208"/>
      <c r="G362" s="268"/>
      <c r="H362" s="212"/>
      <c r="I362" s="268"/>
      <c r="J362" s="212"/>
      <c r="K362" s="47" t="s">
        <v>52</v>
      </c>
      <c r="L362" s="47" t="s">
        <v>30</v>
      </c>
      <c r="M362" s="47">
        <v>6.9999999999999999E-4</v>
      </c>
      <c r="N362" s="69">
        <v>0.7</v>
      </c>
      <c r="O362" s="45">
        <f t="shared" si="524"/>
        <v>4.8999999999999998E-4</v>
      </c>
      <c r="P362" s="212"/>
      <c r="Q362" s="212"/>
      <c r="R362" s="212"/>
      <c r="S362" s="205"/>
      <c r="T362" s="205"/>
    </row>
    <row r="363" spans="1:20" ht="12.75" customHeight="1" x14ac:dyDescent="0.2">
      <c r="A363" s="215"/>
      <c r="B363" s="220"/>
      <c r="C363" s="454"/>
      <c r="D363" s="193"/>
      <c r="E363" s="221"/>
      <c r="F363" s="208"/>
      <c r="G363" s="268"/>
      <c r="H363" s="212"/>
      <c r="I363" s="268"/>
      <c r="J363" s="212"/>
      <c r="K363" s="47" t="s">
        <v>53</v>
      </c>
      <c r="L363" s="47" t="s">
        <v>30</v>
      </c>
      <c r="M363" s="47">
        <v>0.113</v>
      </c>
      <c r="N363" s="69">
        <v>0.79700000000000004</v>
      </c>
      <c r="O363" s="45">
        <f t="shared" si="524"/>
        <v>9.0061000000000002E-2</v>
      </c>
      <c r="P363" s="212"/>
      <c r="Q363" s="212"/>
      <c r="R363" s="212"/>
      <c r="S363" s="205"/>
      <c r="T363" s="205"/>
    </row>
    <row r="364" spans="1:20" ht="12.75" customHeight="1" x14ac:dyDescent="0.2">
      <c r="A364" s="216"/>
      <c r="B364" s="220"/>
      <c r="C364" s="455"/>
      <c r="D364" s="193"/>
      <c r="E364" s="221"/>
      <c r="F364" s="209"/>
      <c r="G364" s="268"/>
      <c r="H364" s="213"/>
      <c r="I364" s="268"/>
      <c r="J364" s="213"/>
      <c r="K364" s="23" t="s">
        <v>63</v>
      </c>
      <c r="L364" s="23" t="s">
        <v>30</v>
      </c>
      <c r="M364" s="23">
        <v>0.51</v>
      </c>
      <c r="N364" s="73">
        <v>0.16500000000000001</v>
      </c>
      <c r="O364" s="45">
        <f t="shared" si="524"/>
        <v>8.4150000000000003E-2</v>
      </c>
      <c r="P364" s="213"/>
      <c r="Q364" s="213"/>
      <c r="R364" s="213"/>
      <c r="S364" s="205"/>
      <c r="T364" s="205"/>
    </row>
    <row r="365" spans="1:20" ht="12.75" customHeight="1" x14ac:dyDescent="0.2">
      <c r="A365" s="214">
        <v>9</v>
      </c>
      <c r="B365" s="220" t="s">
        <v>112</v>
      </c>
      <c r="C365" s="194" t="s">
        <v>864</v>
      </c>
      <c r="D365" s="193" t="s">
        <v>787</v>
      </c>
      <c r="E365" s="207">
        <v>820.41</v>
      </c>
      <c r="F365" s="207">
        <f t="shared" ref="F365" si="597">H365+J365+R365</f>
        <v>1.31002926108</v>
      </c>
      <c r="G365" s="225">
        <v>0.371</v>
      </c>
      <c r="H365" s="211">
        <f t="shared" ref="H365" si="598">G365*$P$8/1000</f>
        <v>0.70441769999999992</v>
      </c>
      <c r="I365" s="225">
        <v>6.2E-2</v>
      </c>
      <c r="J365" s="211">
        <f t="shared" ref="J365" si="599">I365*$P$9/1000</f>
        <v>0.14602673999999999</v>
      </c>
      <c r="K365" s="23" t="s">
        <v>47</v>
      </c>
      <c r="L365" s="23" t="s">
        <v>33</v>
      </c>
      <c r="M365" s="23">
        <v>1.5100000000000001E-2</v>
      </c>
      <c r="N365" s="73">
        <v>26.4</v>
      </c>
      <c r="O365" s="45">
        <f t="shared" si="524"/>
        <v>0.39863999999999999</v>
      </c>
      <c r="P365" s="211">
        <f t="shared" ref="P365" si="600">E365*F365</f>
        <v>1074.7611060826428</v>
      </c>
      <c r="Q365" s="211">
        <f t="shared" ref="Q365" si="601">SUM(O365:O368)</f>
        <v>0.40589999999999998</v>
      </c>
      <c r="R365" s="211">
        <f t="shared" ref="R365" si="602">Q365*1.02*1.05*$R$14</f>
        <v>0.45958482107999998</v>
      </c>
      <c r="S365" s="205">
        <f t="shared" ref="S365" si="603">F365*$S$17</f>
        <v>1.6632207240305956</v>
      </c>
      <c r="T365" s="205">
        <f t="shared" ref="T365" si="604">E365*S365</f>
        <v>1364.5229142019409</v>
      </c>
    </row>
    <row r="366" spans="1:20" ht="12.75" customHeight="1" x14ac:dyDescent="0.2">
      <c r="A366" s="215"/>
      <c r="B366" s="220"/>
      <c r="C366" s="194"/>
      <c r="D366" s="193"/>
      <c r="E366" s="208"/>
      <c r="F366" s="208"/>
      <c r="G366" s="225"/>
      <c r="H366" s="212"/>
      <c r="I366" s="225"/>
      <c r="J366" s="212"/>
      <c r="K366" s="23"/>
      <c r="L366" s="23"/>
      <c r="M366" s="23"/>
      <c r="N366" s="73"/>
      <c r="O366" s="45">
        <f t="shared" si="524"/>
        <v>0</v>
      </c>
      <c r="P366" s="212"/>
      <c r="Q366" s="212"/>
      <c r="R366" s="212"/>
      <c r="S366" s="205"/>
      <c r="T366" s="205"/>
    </row>
    <row r="367" spans="1:20" ht="12.75" customHeight="1" x14ac:dyDescent="0.2">
      <c r="A367" s="215"/>
      <c r="B367" s="220"/>
      <c r="C367" s="194"/>
      <c r="D367" s="193"/>
      <c r="E367" s="208"/>
      <c r="F367" s="208"/>
      <c r="G367" s="225"/>
      <c r="H367" s="212"/>
      <c r="I367" s="225"/>
      <c r="J367" s="212"/>
      <c r="K367" s="23" t="s">
        <v>113</v>
      </c>
      <c r="L367" s="23" t="s">
        <v>23</v>
      </c>
      <c r="M367" s="24">
        <v>2.64E-2</v>
      </c>
      <c r="N367" s="73">
        <v>0.27500000000000002</v>
      </c>
      <c r="O367" s="45">
        <f t="shared" si="524"/>
        <v>7.2600000000000008E-3</v>
      </c>
      <c r="P367" s="212"/>
      <c r="Q367" s="212"/>
      <c r="R367" s="212"/>
      <c r="S367" s="205"/>
      <c r="T367" s="205"/>
    </row>
    <row r="368" spans="1:20" ht="12.75" customHeight="1" x14ac:dyDescent="0.2">
      <c r="A368" s="216"/>
      <c r="B368" s="220"/>
      <c r="C368" s="194"/>
      <c r="D368" s="193"/>
      <c r="E368" s="209"/>
      <c r="F368" s="209"/>
      <c r="G368" s="225"/>
      <c r="H368" s="213"/>
      <c r="I368" s="225"/>
      <c r="J368" s="213"/>
      <c r="K368" s="23"/>
      <c r="L368" s="23"/>
      <c r="M368" s="23"/>
      <c r="N368" s="73"/>
      <c r="O368" s="45">
        <f t="shared" si="524"/>
        <v>0</v>
      </c>
      <c r="P368" s="213"/>
      <c r="Q368" s="213"/>
      <c r="R368" s="213"/>
      <c r="S368" s="205"/>
      <c r="T368" s="205"/>
    </row>
    <row r="369" spans="1:20" ht="12.75" customHeight="1" x14ac:dyDescent="0.2">
      <c r="A369" s="193">
        <v>10</v>
      </c>
      <c r="B369" s="220" t="s">
        <v>115</v>
      </c>
      <c r="C369" s="194" t="s">
        <v>865</v>
      </c>
      <c r="D369" s="193" t="s">
        <v>787</v>
      </c>
      <c r="E369" s="243">
        <v>713.4</v>
      </c>
      <c r="F369" s="207">
        <f t="shared" ref="F369" si="605">H369+J369+R369</f>
        <v>5.9733986351999997</v>
      </c>
      <c r="G369" s="225">
        <v>0.94699999999999995</v>
      </c>
      <c r="H369" s="211">
        <f t="shared" ref="H369" si="606">G369*$P$8/1000</f>
        <v>1.7980689000000001</v>
      </c>
      <c r="I369" s="225">
        <v>0.02</v>
      </c>
      <c r="J369" s="211">
        <f t="shared" ref="J369" si="607">I369*$P$9/1000</f>
        <v>4.7105400000000006E-2</v>
      </c>
      <c r="K369" s="23" t="s">
        <v>117</v>
      </c>
      <c r="L369" s="23" t="s">
        <v>23</v>
      </c>
      <c r="M369" s="23">
        <v>1</v>
      </c>
      <c r="N369" s="73">
        <v>3.25</v>
      </c>
      <c r="O369" s="45">
        <f t="shared" si="524"/>
        <v>3.25</v>
      </c>
      <c r="P369" s="211">
        <f t="shared" ref="P369" si="608">E369*F369</f>
        <v>4261.4225863516795</v>
      </c>
      <c r="Q369" s="211">
        <f t="shared" ref="Q369" si="609">SUM(O369:O372)</f>
        <v>3.6459999999999999</v>
      </c>
      <c r="R369" s="211">
        <f t="shared" ref="R369" si="610">Q369*1.02*1.05*$R$14</f>
        <v>4.1282243351999997</v>
      </c>
      <c r="S369" s="205">
        <f t="shared" ref="S369" si="611">F369*$S$17</f>
        <v>7.5838614434994724</v>
      </c>
      <c r="T369" s="205">
        <f t="shared" ref="T369" si="612">E369*S369</f>
        <v>5410.326753792523</v>
      </c>
    </row>
    <row r="370" spans="1:20" ht="12.75" customHeight="1" x14ac:dyDescent="0.2">
      <c r="A370" s="193"/>
      <c r="B370" s="220"/>
      <c r="C370" s="194"/>
      <c r="D370" s="193"/>
      <c r="E370" s="244"/>
      <c r="F370" s="208"/>
      <c r="G370" s="225"/>
      <c r="H370" s="212"/>
      <c r="I370" s="225"/>
      <c r="J370" s="212"/>
      <c r="K370" s="23"/>
      <c r="L370" s="23"/>
      <c r="M370" s="23"/>
      <c r="N370" s="73"/>
      <c r="O370" s="45">
        <f t="shared" si="524"/>
        <v>0</v>
      </c>
      <c r="P370" s="212"/>
      <c r="Q370" s="212"/>
      <c r="R370" s="212"/>
      <c r="S370" s="205"/>
      <c r="T370" s="205"/>
    </row>
    <row r="371" spans="1:20" ht="12.75" customHeight="1" x14ac:dyDescent="0.2">
      <c r="A371" s="193"/>
      <c r="B371" s="220"/>
      <c r="C371" s="194"/>
      <c r="D371" s="193"/>
      <c r="E371" s="244"/>
      <c r="F371" s="208"/>
      <c r="G371" s="225"/>
      <c r="H371" s="212"/>
      <c r="I371" s="225"/>
      <c r="J371" s="212"/>
      <c r="K371" s="23" t="s">
        <v>47</v>
      </c>
      <c r="L371" s="23" t="s">
        <v>33</v>
      </c>
      <c r="M371" s="17">
        <v>1.4999999999999999E-2</v>
      </c>
      <c r="N371" s="73">
        <v>26.4</v>
      </c>
      <c r="O371" s="45">
        <f t="shared" si="524"/>
        <v>0.39599999999999996</v>
      </c>
      <c r="P371" s="212"/>
      <c r="Q371" s="212"/>
      <c r="R371" s="212"/>
      <c r="S371" s="205"/>
      <c r="T371" s="205"/>
    </row>
    <row r="372" spans="1:20" ht="12.75" customHeight="1" x14ac:dyDescent="0.2">
      <c r="A372" s="193"/>
      <c r="B372" s="220"/>
      <c r="C372" s="194"/>
      <c r="D372" s="193"/>
      <c r="E372" s="245"/>
      <c r="F372" s="209"/>
      <c r="G372" s="225"/>
      <c r="H372" s="213"/>
      <c r="I372" s="225"/>
      <c r="J372" s="213"/>
      <c r="K372" s="23"/>
      <c r="L372" s="23"/>
      <c r="M372" s="23"/>
      <c r="N372" s="73"/>
      <c r="O372" s="45">
        <f t="shared" si="524"/>
        <v>0</v>
      </c>
      <c r="P372" s="213"/>
      <c r="Q372" s="213"/>
      <c r="R372" s="213"/>
      <c r="S372" s="205"/>
      <c r="T372" s="205"/>
    </row>
    <row r="373" spans="1:20" ht="12.75" customHeight="1" x14ac:dyDescent="0.2">
      <c r="A373" s="214">
        <v>11</v>
      </c>
      <c r="B373" s="220" t="s">
        <v>46</v>
      </c>
      <c r="C373" s="220" t="s">
        <v>866</v>
      </c>
      <c r="D373" s="193" t="s">
        <v>787</v>
      </c>
      <c r="E373" s="207">
        <v>45.25</v>
      </c>
      <c r="F373" s="207">
        <f t="shared" ref="F373" si="613">H373+J373+R373</f>
        <v>16.25</v>
      </c>
      <c r="G373" s="250"/>
      <c r="H373" s="211">
        <f t="shared" ref="H373" si="614">G373*$P$8/1000</f>
        <v>0</v>
      </c>
      <c r="I373" s="250"/>
      <c r="J373" s="211">
        <f t="shared" ref="J373" si="615">I373*$P$9/1000</f>
        <v>0</v>
      </c>
      <c r="K373" s="23" t="s">
        <v>122</v>
      </c>
      <c r="L373" s="23" t="s">
        <v>23</v>
      </c>
      <c r="M373" s="23">
        <v>1</v>
      </c>
      <c r="N373" s="73">
        <v>16.25</v>
      </c>
      <c r="O373" s="45">
        <f t="shared" si="524"/>
        <v>16.25</v>
      </c>
      <c r="P373" s="211">
        <f t="shared" ref="P373" si="616">E373*F373</f>
        <v>735.3125</v>
      </c>
      <c r="Q373" s="211">
        <f t="shared" ref="Q373" si="617">SUM(O373:O376)</f>
        <v>16.25</v>
      </c>
      <c r="R373" s="211">
        <f>Q373</f>
        <v>16.25</v>
      </c>
      <c r="S373" s="205">
        <f t="shared" ref="S373" si="618">F373*$S$17</f>
        <v>20.631093952218745</v>
      </c>
      <c r="T373" s="205">
        <f t="shared" ref="T373" si="619">E373*S373</f>
        <v>933.55700133789821</v>
      </c>
    </row>
    <row r="374" spans="1:20" ht="12.75" customHeight="1" x14ac:dyDescent="0.2">
      <c r="A374" s="215"/>
      <c r="B374" s="220"/>
      <c r="C374" s="220"/>
      <c r="D374" s="193"/>
      <c r="E374" s="208"/>
      <c r="F374" s="208"/>
      <c r="G374" s="251"/>
      <c r="H374" s="212"/>
      <c r="I374" s="251"/>
      <c r="J374" s="212"/>
      <c r="K374" s="23"/>
      <c r="L374" s="23"/>
      <c r="M374" s="23"/>
      <c r="N374" s="73"/>
      <c r="O374" s="45">
        <f t="shared" si="524"/>
        <v>0</v>
      </c>
      <c r="P374" s="212"/>
      <c r="Q374" s="212"/>
      <c r="R374" s="212"/>
      <c r="S374" s="205"/>
      <c r="T374" s="205"/>
    </row>
    <row r="375" spans="1:20" ht="12.75" customHeight="1" x14ac:dyDescent="0.2">
      <c r="A375" s="215"/>
      <c r="B375" s="220"/>
      <c r="C375" s="220"/>
      <c r="D375" s="193"/>
      <c r="E375" s="208"/>
      <c r="F375" s="208"/>
      <c r="G375" s="251"/>
      <c r="H375" s="212"/>
      <c r="I375" s="251"/>
      <c r="J375" s="212"/>
      <c r="K375" s="23"/>
      <c r="L375" s="23"/>
      <c r="M375" s="23"/>
      <c r="N375" s="73"/>
      <c r="O375" s="45">
        <f t="shared" si="524"/>
        <v>0</v>
      </c>
      <c r="P375" s="212"/>
      <c r="Q375" s="212"/>
      <c r="R375" s="212"/>
      <c r="S375" s="205"/>
      <c r="T375" s="205"/>
    </row>
    <row r="376" spans="1:20" ht="12.75" customHeight="1" x14ac:dyDescent="0.2">
      <c r="A376" s="216"/>
      <c r="B376" s="220"/>
      <c r="C376" s="220"/>
      <c r="D376" s="193"/>
      <c r="E376" s="209"/>
      <c r="F376" s="209"/>
      <c r="G376" s="252"/>
      <c r="H376" s="213"/>
      <c r="I376" s="252"/>
      <c r="J376" s="213"/>
      <c r="K376" s="23"/>
      <c r="L376" s="23"/>
      <c r="M376" s="23"/>
      <c r="N376" s="73"/>
      <c r="O376" s="45">
        <f t="shared" si="524"/>
        <v>0</v>
      </c>
      <c r="P376" s="213"/>
      <c r="Q376" s="213"/>
      <c r="R376" s="213"/>
      <c r="S376" s="205"/>
      <c r="T376" s="205"/>
    </row>
    <row r="377" spans="1:20" ht="12.75" customHeight="1" x14ac:dyDescent="0.2">
      <c r="A377" s="193">
        <v>12</v>
      </c>
      <c r="B377" s="235" t="s">
        <v>632</v>
      </c>
      <c r="C377" s="220" t="s">
        <v>867</v>
      </c>
      <c r="D377" s="193" t="s">
        <v>787</v>
      </c>
      <c r="E377" s="243">
        <v>68</v>
      </c>
      <c r="F377" s="207">
        <f t="shared" ref="F377" si="620">H377+J377+R377</f>
        <v>7.8582181580119208</v>
      </c>
      <c r="G377" s="246">
        <v>2.56</v>
      </c>
      <c r="H377" s="211">
        <f t="shared" ref="H377" si="621">G377*$P$8/1000</f>
        <v>4.8606720000000001</v>
      </c>
      <c r="I377" s="250">
        <v>0.214</v>
      </c>
      <c r="J377" s="211">
        <f t="shared" ref="J377" si="622">I377*$P$9/1000</f>
        <v>0.50402778000000004</v>
      </c>
      <c r="K377" s="23" t="s">
        <v>642</v>
      </c>
      <c r="L377" s="23" t="s">
        <v>23</v>
      </c>
      <c r="M377" s="23">
        <v>1</v>
      </c>
      <c r="N377" s="73">
        <v>1.264</v>
      </c>
      <c r="O377" s="45">
        <f t="shared" si="524"/>
        <v>1.264</v>
      </c>
      <c r="P377" s="211">
        <f t="shared" ref="P377" si="623">E377*F377</f>
        <v>534.35883474481057</v>
      </c>
      <c r="Q377" s="211">
        <f t="shared" ref="Q377" si="624">SUM(O377:O380)</f>
        <v>2.2022466000000001</v>
      </c>
      <c r="R377" s="211">
        <f t="shared" ref="R377" si="625">Q377*1.02*1.05*$R$14</f>
        <v>2.4935183780119203</v>
      </c>
      <c r="S377" s="205">
        <f t="shared" ref="S377" si="626">F377*$S$17</f>
        <v>9.9768392070754004</v>
      </c>
      <c r="T377" s="205">
        <f t="shared" ref="T377" si="627">E377*S377</f>
        <v>678.42506608112717</v>
      </c>
    </row>
    <row r="378" spans="1:20" ht="12.75" customHeight="1" x14ac:dyDescent="0.2">
      <c r="A378" s="193"/>
      <c r="B378" s="236"/>
      <c r="C378" s="220"/>
      <c r="D378" s="193"/>
      <c r="E378" s="244"/>
      <c r="F378" s="208"/>
      <c r="G378" s="247"/>
      <c r="H378" s="212"/>
      <c r="I378" s="251"/>
      <c r="J378" s="212"/>
      <c r="K378" s="23" t="s">
        <v>109</v>
      </c>
      <c r="L378" s="23" t="s">
        <v>30</v>
      </c>
      <c r="M378" s="23">
        <v>2.15</v>
      </c>
      <c r="N378" s="73">
        <v>0.4</v>
      </c>
      <c r="O378" s="45">
        <f t="shared" si="524"/>
        <v>0.86</v>
      </c>
      <c r="P378" s="212"/>
      <c r="Q378" s="212"/>
      <c r="R378" s="212"/>
      <c r="S378" s="205"/>
      <c r="T378" s="205"/>
    </row>
    <row r="379" spans="1:20" ht="12.75" customHeight="1" x14ac:dyDescent="0.2">
      <c r="A379" s="193"/>
      <c r="B379" s="236"/>
      <c r="C379" s="220"/>
      <c r="D379" s="193"/>
      <c r="E379" s="244"/>
      <c r="F379" s="208"/>
      <c r="G379" s="247"/>
      <c r="H379" s="212"/>
      <c r="I379" s="251"/>
      <c r="J379" s="212"/>
      <c r="K379" s="23" t="s">
        <v>110</v>
      </c>
      <c r="L379" s="23" t="s">
        <v>30</v>
      </c>
      <c r="M379" s="16">
        <v>0.08</v>
      </c>
      <c r="N379" s="73">
        <v>0.96699999999999997</v>
      </c>
      <c r="O379" s="45">
        <f t="shared" si="524"/>
        <v>7.7359999999999998E-2</v>
      </c>
      <c r="P379" s="212"/>
      <c r="Q379" s="212"/>
      <c r="R379" s="212"/>
      <c r="S379" s="205"/>
      <c r="T379" s="205"/>
    </row>
    <row r="380" spans="1:20" ht="15.75" customHeight="1" x14ac:dyDescent="0.2">
      <c r="A380" s="193"/>
      <c r="B380" s="237"/>
      <c r="C380" s="220"/>
      <c r="D380" s="193"/>
      <c r="E380" s="245"/>
      <c r="F380" s="209"/>
      <c r="G380" s="248"/>
      <c r="H380" s="213"/>
      <c r="I380" s="252"/>
      <c r="J380" s="213"/>
      <c r="K380" s="23" t="s">
        <v>59</v>
      </c>
      <c r="L380" s="23" t="s">
        <v>30</v>
      </c>
      <c r="M380" s="23">
        <v>1.1000000000000001E-3</v>
      </c>
      <c r="N380" s="73">
        <v>0.80600000000000005</v>
      </c>
      <c r="O380" s="45">
        <f t="shared" si="524"/>
        <v>8.8660000000000008E-4</v>
      </c>
      <c r="P380" s="213"/>
      <c r="Q380" s="213"/>
      <c r="R380" s="213"/>
      <c r="S380" s="205"/>
      <c r="T380" s="205"/>
    </row>
    <row r="381" spans="1:20" ht="12.75" customHeight="1" x14ac:dyDescent="0.2">
      <c r="A381" s="214">
        <v>13</v>
      </c>
      <c r="B381" s="220" t="s">
        <v>638</v>
      </c>
      <c r="C381" s="235" t="s">
        <v>868</v>
      </c>
      <c r="D381" s="232" t="s">
        <v>792</v>
      </c>
      <c r="E381" s="243">
        <v>98</v>
      </c>
      <c r="F381" s="207">
        <f t="shared" ref="F381" si="628">H381+J381+R381</f>
        <v>22.658417399999998</v>
      </c>
      <c r="G381" s="225">
        <v>1.1499999999999999</v>
      </c>
      <c r="H381" s="205">
        <f t="shared" ref="H381" si="629">G381*$P$8/1000</f>
        <v>2.1835050000000003</v>
      </c>
      <c r="I381" s="225">
        <v>0.04</v>
      </c>
      <c r="J381" s="211">
        <f t="shared" ref="J381" si="630">I381*$P$9/1000</f>
        <v>9.4210800000000011E-2</v>
      </c>
      <c r="K381" s="23" t="s">
        <v>234</v>
      </c>
      <c r="L381" s="23" t="s">
        <v>32</v>
      </c>
      <c r="M381" s="23">
        <v>1</v>
      </c>
      <c r="N381" s="73">
        <v>18</v>
      </c>
      <c r="O381" s="45">
        <f t="shared" si="524"/>
        <v>18</v>
      </c>
      <c r="P381" s="211">
        <f t="shared" ref="P381" si="631">E381*F381</f>
        <v>2220.5249051999999</v>
      </c>
      <c r="Q381" s="211">
        <f t="shared" ref="Q381" si="632">SUM(O381:O384)</f>
        <v>18</v>
      </c>
      <c r="R381" s="211">
        <f t="shared" ref="R381" si="633">Q381*1.02*1.05*$R$14</f>
        <v>20.380701599999998</v>
      </c>
      <c r="S381" s="205">
        <f t="shared" ref="S381" si="634">F381*$S$17</f>
        <v>28.767257734645412</v>
      </c>
      <c r="T381" s="205">
        <f t="shared" ref="T381" si="635">E381*S381</f>
        <v>2819.1912579952505</v>
      </c>
    </row>
    <row r="382" spans="1:20" ht="12.75" customHeight="1" x14ac:dyDescent="0.2">
      <c r="A382" s="215"/>
      <c r="B382" s="220"/>
      <c r="C382" s="236"/>
      <c r="D382" s="233"/>
      <c r="E382" s="244"/>
      <c r="F382" s="208"/>
      <c r="G382" s="225"/>
      <c r="H382" s="205"/>
      <c r="I382" s="225"/>
      <c r="J382" s="212"/>
      <c r="K382" s="23"/>
      <c r="L382" s="23"/>
      <c r="M382" s="23"/>
      <c r="N382" s="73"/>
      <c r="O382" s="45">
        <f t="shared" si="524"/>
        <v>0</v>
      </c>
      <c r="P382" s="212"/>
      <c r="Q382" s="212"/>
      <c r="R382" s="212"/>
      <c r="S382" s="205"/>
      <c r="T382" s="205"/>
    </row>
    <row r="383" spans="1:20" ht="12.75" customHeight="1" x14ac:dyDescent="0.2">
      <c r="A383" s="215"/>
      <c r="B383" s="220"/>
      <c r="C383" s="236"/>
      <c r="D383" s="233"/>
      <c r="E383" s="244"/>
      <c r="F383" s="208"/>
      <c r="G383" s="225"/>
      <c r="H383" s="205"/>
      <c r="I383" s="225"/>
      <c r="J383" s="212"/>
      <c r="K383" s="23"/>
      <c r="L383" s="23"/>
      <c r="M383" s="24"/>
      <c r="N383" s="73"/>
      <c r="O383" s="45">
        <f t="shared" si="524"/>
        <v>0</v>
      </c>
      <c r="P383" s="212"/>
      <c r="Q383" s="212"/>
      <c r="R383" s="212"/>
      <c r="S383" s="205"/>
      <c r="T383" s="205"/>
    </row>
    <row r="384" spans="1:20" ht="12.75" customHeight="1" x14ac:dyDescent="0.2">
      <c r="A384" s="216"/>
      <c r="B384" s="220"/>
      <c r="C384" s="237"/>
      <c r="D384" s="234"/>
      <c r="E384" s="245"/>
      <c r="F384" s="209"/>
      <c r="G384" s="225"/>
      <c r="H384" s="205"/>
      <c r="I384" s="225"/>
      <c r="J384" s="213"/>
      <c r="K384" s="23"/>
      <c r="L384" s="23"/>
      <c r="M384" s="23"/>
      <c r="N384" s="73"/>
      <c r="O384" s="45">
        <f t="shared" si="524"/>
        <v>0</v>
      </c>
      <c r="P384" s="213"/>
      <c r="Q384" s="213"/>
      <c r="R384" s="213"/>
      <c r="S384" s="205"/>
      <c r="T384" s="205"/>
    </row>
    <row r="385" spans="1:20" ht="12.75" customHeight="1" x14ac:dyDescent="0.2">
      <c r="A385" s="193">
        <v>14</v>
      </c>
      <c r="B385" s="220" t="s">
        <v>537</v>
      </c>
      <c r="C385" s="220" t="s">
        <v>869</v>
      </c>
      <c r="D385" s="193" t="s">
        <v>787</v>
      </c>
      <c r="E385" s="195">
        <v>69</v>
      </c>
      <c r="F385" s="207">
        <f t="shared" ref="F385" si="636">H385+J385+R385</f>
        <v>0.30379200000000001</v>
      </c>
      <c r="G385" s="225">
        <v>0.16</v>
      </c>
      <c r="H385" s="205">
        <f t="shared" ref="H385" si="637">G385*$P$8/1000</f>
        <v>0.30379200000000001</v>
      </c>
      <c r="I385" s="225"/>
      <c r="J385" s="211">
        <f t="shared" ref="J385" si="638">I385*$P$9/1000</f>
        <v>0</v>
      </c>
      <c r="K385" s="23"/>
      <c r="L385" s="23"/>
      <c r="M385" s="23"/>
      <c r="N385" s="73"/>
      <c r="O385" s="45">
        <f t="shared" si="524"/>
        <v>0</v>
      </c>
      <c r="P385" s="211">
        <f t="shared" ref="P385" si="639">E385*F385</f>
        <v>20.961648</v>
      </c>
      <c r="Q385" s="211">
        <f t="shared" ref="Q385" si="640">SUM(O385:O388)</f>
        <v>0</v>
      </c>
      <c r="R385" s="211">
        <f t="shared" ref="R385" si="641">Q385*1.02*1.05*$R$14</f>
        <v>0</v>
      </c>
      <c r="S385" s="205">
        <f t="shared" ref="S385" si="642">F385*$S$17</f>
        <v>0.38569607962661151</v>
      </c>
      <c r="T385" s="205">
        <f t="shared" ref="T385" si="643">E385*S385</f>
        <v>26.613029494236194</v>
      </c>
    </row>
    <row r="386" spans="1:20" ht="12.75" customHeight="1" x14ac:dyDescent="0.2">
      <c r="A386" s="193"/>
      <c r="B386" s="220"/>
      <c r="C386" s="220"/>
      <c r="D386" s="193"/>
      <c r="E386" s="195"/>
      <c r="F386" s="208"/>
      <c r="G386" s="225"/>
      <c r="H386" s="205"/>
      <c r="I386" s="225"/>
      <c r="J386" s="212"/>
      <c r="K386" s="23"/>
      <c r="L386" s="23"/>
      <c r="M386" s="23"/>
      <c r="N386" s="73"/>
      <c r="O386" s="45">
        <f t="shared" si="524"/>
        <v>0</v>
      </c>
      <c r="P386" s="212"/>
      <c r="Q386" s="212"/>
      <c r="R386" s="212"/>
      <c r="S386" s="205"/>
      <c r="T386" s="205"/>
    </row>
    <row r="387" spans="1:20" ht="12.75" customHeight="1" x14ac:dyDescent="0.2">
      <c r="A387" s="193"/>
      <c r="B387" s="220"/>
      <c r="C387" s="220"/>
      <c r="D387" s="193"/>
      <c r="E387" s="195"/>
      <c r="F387" s="208"/>
      <c r="G387" s="225"/>
      <c r="H387" s="205"/>
      <c r="I387" s="225"/>
      <c r="J387" s="212"/>
      <c r="K387" s="23"/>
      <c r="L387" s="23"/>
      <c r="M387" s="24"/>
      <c r="N387" s="73"/>
      <c r="O387" s="45">
        <f t="shared" si="524"/>
        <v>0</v>
      </c>
      <c r="P387" s="212"/>
      <c r="Q387" s="212"/>
      <c r="R387" s="212"/>
      <c r="S387" s="205"/>
      <c r="T387" s="205"/>
    </row>
    <row r="388" spans="1:20" x14ac:dyDescent="0.2">
      <c r="A388" s="193"/>
      <c r="B388" s="220"/>
      <c r="C388" s="220"/>
      <c r="D388" s="193"/>
      <c r="E388" s="195"/>
      <c r="F388" s="209"/>
      <c r="G388" s="225"/>
      <c r="H388" s="205"/>
      <c r="I388" s="225"/>
      <c r="J388" s="213"/>
      <c r="K388" s="23"/>
      <c r="L388" s="23"/>
      <c r="M388" s="23"/>
      <c r="N388" s="73"/>
      <c r="O388" s="45">
        <f t="shared" si="524"/>
        <v>0</v>
      </c>
      <c r="P388" s="213"/>
      <c r="Q388" s="213"/>
      <c r="R388" s="213"/>
      <c r="S388" s="205"/>
      <c r="T388" s="205"/>
    </row>
    <row r="389" spans="1:20" ht="12.75" customHeight="1" x14ac:dyDescent="0.2">
      <c r="A389" s="214">
        <v>15</v>
      </c>
      <c r="B389" s="220" t="s">
        <v>538</v>
      </c>
      <c r="C389" s="220" t="s">
        <v>870</v>
      </c>
      <c r="D389" s="193" t="s">
        <v>787</v>
      </c>
      <c r="E389" s="195">
        <v>76.400000000000006</v>
      </c>
      <c r="F389" s="207">
        <f t="shared" ref="F389" si="644">H389+J389+R389</f>
        <v>0.91898776709279995</v>
      </c>
      <c r="G389" s="225">
        <v>0.35099999999999998</v>
      </c>
      <c r="H389" s="205">
        <f t="shared" ref="H389" si="645">G389*$P$8/1000</f>
        <v>0.66644369999999997</v>
      </c>
      <c r="I389" s="268"/>
      <c r="J389" s="211">
        <f t="shared" ref="J389" si="646">I389*$P$9/1000</f>
        <v>0</v>
      </c>
      <c r="K389" s="23" t="s">
        <v>51</v>
      </c>
      <c r="L389" s="23" t="s">
        <v>30</v>
      </c>
      <c r="M389" s="23">
        <v>0.13600000000000001</v>
      </c>
      <c r="N389" s="17">
        <v>1.012</v>
      </c>
      <c r="O389" s="45">
        <f t="shared" si="524"/>
        <v>0.137632</v>
      </c>
      <c r="P389" s="211">
        <f t="shared" ref="P389" si="647">E389*F389</f>
        <v>70.210665405889927</v>
      </c>
      <c r="Q389" s="211">
        <f t="shared" ref="Q389" si="648">SUM(O389:O392)</f>
        <v>0.22304399999999999</v>
      </c>
      <c r="R389" s="211">
        <f t="shared" ref="R389" si="649">Q389*1.02*1.05*$R$14</f>
        <v>0.25254406709279997</v>
      </c>
      <c r="S389" s="205">
        <f t="shared" ref="S389" si="650">F389*$S$17</f>
        <v>1.1667521823896168</v>
      </c>
      <c r="T389" s="205">
        <f t="shared" ref="T389" si="651">E389*S389</f>
        <v>89.139866734566723</v>
      </c>
    </row>
    <row r="390" spans="1:20" x14ac:dyDescent="0.2">
      <c r="A390" s="215"/>
      <c r="B390" s="220"/>
      <c r="C390" s="220"/>
      <c r="D390" s="193"/>
      <c r="E390" s="195"/>
      <c r="F390" s="208"/>
      <c r="G390" s="225"/>
      <c r="H390" s="205"/>
      <c r="I390" s="268"/>
      <c r="J390" s="212"/>
      <c r="K390" s="23" t="s">
        <v>53</v>
      </c>
      <c r="L390" s="23" t="s">
        <v>30</v>
      </c>
      <c r="M390" s="23">
        <v>8.5999999999999993E-2</v>
      </c>
      <c r="N390" s="73">
        <v>0.79700000000000004</v>
      </c>
      <c r="O390" s="45">
        <f t="shared" si="524"/>
        <v>6.8541999999999992E-2</v>
      </c>
      <c r="P390" s="212"/>
      <c r="Q390" s="212"/>
      <c r="R390" s="212"/>
      <c r="S390" s="205"/>
      <c r="T390" s="205"/>
    </row>
    <row r="391" spans="1:20" x14ac:dyDescent="0.2">
      <c r="A391" s="215"/>
      <c r="B391" s="220"/>
      <c r="C391" s="220"/>
      <c r="D391" s="193"/>
      <c r="E391" s="195"/>
      <c r="F391" s="208"/>
      <c r="G391" s="225"/>
      <c r="H391" s="205"/>
      <c r="I391" s="268"/>
      <c r="J391" s="212"/>
      <c r="K391" s="23" t="s">
        <v>52</v>
      </c>
      <c r="L391" s="23" t="s">
        <v>30</v>
      </c>
      <c r="M391" s="24">
        <v>2.41E-2</v>
      </c>
      <c r="N391" s="17">
        <v>0.7</v>
      </c>
      <c r="O391" s="45">
        <f t="shared" si="524"/>
        <v>1.687E-2</v>
      </c>
      <c r="P391" s="212"/>
      <c r="Q391" s="212"/>
      <c r="R391" s="212"/>
      <c r="S391" s="205"/>
      <c r="T391" s="205"/>
    </row>
    <row r="392" spans="1:20" x14ac:dyDescent="0.2">
      <c r="A392" s="216"/>
      <c r="B392" s="220"/>
      <c r="C392" s="220"/>
      <c r="D392" s="193"/>
      <c r="E392" s="195"/>
      <c r="F392" s="209"/>
      <c r="G392" s="225"/>
      <c r="H392" s="205"/>
      <c r="I392" s="268"/>
      <c r="J392" s="213"/>
      <c r="K392" s="23"/>
      <c r="L392" s="23"/>
      <c r="M392" s="23"/>
      <c r="N392" s="73"/>
      <c r="O392" s="45">
        <f t="shared" si="524"/>
        <v>0</v>
      </c>
      <c r="P392" s="213"/>
      <c r="Q392" s="213"/>
      <c r="R392" s="213"/>
      <c r="S392" s="205"/>
      <c r="T392" s="205"/>
    </row>
    <row r="393" spans="1:20" ht="12.75" customHeight="1" x14ac:dyDescent="0.2">
      <c r="A393" s="193">
        <v>16</v>
      </c>
      <c r="B393" s="235" t="s">
        <v>236</v>
      </c>
      <c r="C393" s="350" t="s">
        <v>872</v>
      </c>
      <c r="D393" s="193" t="s">
        <v>787</v>
      </c>
      <c r="E393" s="312">
        <v>984</v>
      </c>
      <c r="F393" s="207">
        <f t="shared" ref="F393" si="652">H393+J393+R393</f>
        <v>1.064745645527388</v>
      </c>
      <c r="G393" s="250">
        <v>0.38100000000000001</v>
      </c>
      <c r="H393" s="205">
        <f t="shared" ref="H393" si="653">G393*$P$8/1000</f>
        <v>0.72340470000000001</v>
      </c>
      <c r="I393" s="250">
        <v>2.3E-2</v>
      </c>
      <c r="J393" s="211">
        <f t="shared" ref="J393" si="654">I393*$P$9/1000</f>
        <v>5.4171210000000004E-2</v>
      </c>
      <c r="K393" s="23" t="s">
        <v>238</v>
      </c>
      <c r="L393" s="23"/>
      <c r="M393" s="23"/>
      <c r="N393" s="73"/>
      <c r="O393" s="45">
        <f t="shared" si="524"/>
        <v>0</v>
      </c>
      <c r="P393" s="211">
        <f t="shared" ref="P393" si="655">E393*F393</f>
        <v>1047.7097151989499</v>
      </c>
      <c r="Q393" s="211">
        <f t="shared" ref="Q393" si="656">SUM(O393:O396)</f>
        <v>0.25362499000000005</v>
      </c>
      <c r="R393" s="211">
        <f t="shared" ref="R393" si="657">Q393*1.02*1.05*$R$14</f>
        <v>0.28716973552738806</v>
      </c>
      <c r="S393" s="205">
        <f t="shared" ref="S393" si="658">F393*$S$17</f>
        <v>1.3518072275748516</v>
      </c>
      <c r="T393" s="205">
        <f t="shared" ref="T393" si="659">E393*S393</f>
        <v>1330.178311933654</v>
      </c>
    </row>
    <row r="394" spans="1:20" x14ac:dyDescent="0.2">
      <c r="A394" s="193"/>
      <c r="B394" s="236"/>
      <c r="C394" s="350"/>
      <c r="D394" s="193"/>
      <c r="E394" s="313"/>
      <c r="F394" s="208"/>
      <c r="G394" s="251"/>
      <c r="H394" s="205"/>
      <c r="I394" s="251"/>
      <c r="J394" s="212"/>
      <c r="K394" s="23" t="s">
        <v>239</v>
      </c>
      <c r="L394" s="23" t="s">
        <v>30</v>
      </c>
      <c r="M394" s="23">
        <v>0.44</v>
      </c>
      <c r="N394" s="73">
        <v>0.4</v>
      </c>
      <c r="O394" s="45">
        <f t="shared" si="524"/>
        <v>0.17600000000000002</v>
      </c>
      <c r="P394" s="212"/>
      <c r="Q394" s="212"/>
      <c r="R394" s="212"/>
      <c r="S394" s="205"/>
      <c r="T394" s="205"/>
    </row>
    <row r="395" spans="1:20" x14ac:dyDescent="0.2">
      <c r="A395" s="193"/>
      <c r="B395" s="236"/>
      <c r="C395" s="350"/>
      <c r="D395" s="193"/>
      <c r="E395" s="313"/>
      <c r="F395" s="208"/>
      <c r="G395" s="251"/>
      <c r="H395" s="205"/>
      <c r="I395" s="251"/>
      <c r="J395" s="212"/>
      <c r="K395" s="23" t="s">
        <v>240</v>
      </c>
      <c r="L395" s="23" t="s">
        <v>23</v>
      </c>
      <c r="M395" s="23">
        <v>1.9E-2</v>
      </c>
      <c r="N395" s="73">
        <v>3.5</v>
      </c>
      <c r="O395" s="45">
        <f t="shared" si="524"/>
        <v>6.6500000000000004E-2</v>
      </c>
      <c r="P395" s="212"/>
      <c r="Q395" s="212"/>
      <c r="R395" s="212"/>
      <c r="S395" s="205"/>
      <c r="T395" s="205"/>
    </row>
    <row r="396" spans="1:20" x14ac:dyDescent="0.2">
      <c r="A396" s="193"/>
      <c r="B396" s="237"/>
      <c r="C396" s="350"/>
      <c r="D396" s="193"/>
      <c r="E396" s="314"/>
      <c r="F396" s="209"/>
      <c r="G396" s="252"/>
      <c r="H396" s="205"/>
      <c r="I396" s="252"/>
      <c r="J396" s="213"/>
      <c r="K396" s="23" t="s">
        <v>241</v>
      </c>
      <c r="L396" s="55" t="s">
        <v>33</v>
      </c>
      <c r="M396" s="23">
        <v>9.0000000000000006E-5</v>
      </c>
      <c r="N396" s="85">
        <v>123.611</v>
      </c>
      <c r="O396" s="45">
        <f t="shared" si="524"/>
        <v>1.1124990000000001E-2</v>
      </c>
      <c r="P396" s="213"/>
      <c r="Q396" s="213"/>
      <c r="R396" s="213"/>
      <c r="S396" s="205"/>
      <c r="T396" s="205"/>
    </row>
    <row r="397" spans="1:20" s="44" customFormat="1" ht="12.75" customHeight="1" x14ac:dyDescent="0.2">
      <c r="A397" s="456"/>
      <c r="B397" s="459"/>
      <c r="C397" s="462" t="s">
        <v>817</v>
      </c>
      <c r="D397" s="459"/>
      <c r="E397" s="530"/>
      <c r="F397" s="477">
        <f>H397+J397+R397</f>
        <v>2.8792230000000001</v>
      </c>
      <c r="G397" s="500">
        <v>0.4</v>
      </c>
      <c r="H397" s="470">
        <f>G397*$P$8/1000</f>
        <v>0.75948000000000004</v>
      </c>
      <c r="I397" s="497">
        <v>0.9</v>
      </c>
      <c r="J397" s="470">
        <f>I397*$P$9/1000</f>
        <v>2.1197430000000002</v>
      </c>
      <c r="K397" s="88"/>
      <c r="L397" s="88"/>
      <c r="M397" s="88"/>
      <c r="N397" s="89"/>
      <c r="O397" s="90">
        <f t="shared" si="524"/>
        <v>0</v>
      </c>
      <c r="P397" s="470">
        <f>E397*F397</f>
        <v>0</v>
      </c>
      <c r="Q397" s="470">
        <f>SUM(O397:O400)</f>
        <v>0</v>
      </c>
      <c r="R397" s="470">
        <f>Q397*1.02*1.05*$R$14</f>
        <v>0</v>
      </c>
      <c r="S397" s="480"/>
      <c r="T397" s="503">
        <f>SUM(T333:T396)</f>
        <v>56930.530844099383</v>
      </c>
    </row>
    <row r="398" spans="1:20" s="44" customFormat="1" ht="12.75" customHeight="1" x14ac:dyDescent="0.2">
      <c r="A398" s="457"/>
      <c r="B398" s="460"/>
      <c r="C398" s="463"/>
      <c r="D398" s="460"/>
      <c r="E398" s="531"/>
      <c r="F398" s="478"/>
      <c r="G398" s="501"/>
      <c r="H398" s="471"/>
      <c r="I398" s="498"/>
      <c r="J398" s="471"/>
      <c r="K398" s="88"/>
      <c r="L398" s="88"/>
      <c r="M398" s="88"/>
      <c r="N398" s="89"/>
      <c r="O398" s="90">
        <f t="shared" si="524"/>
        <v>0</v>
      </c>
      <c r="P398" s="471"/>
      <c r="Q398" s="471"/>
      <c r="R398" s="471"/>
      <c r="S398" s="480"/>
      <c r="T398" s="503"/>
    </row>
    <row r="399" spans="1:20" s="44" customFormat="1" ht="12.75" customHeight="1" x14ac:dyDescent="0.2">
      <c r="A399" s="457"/>
      <c r="B399" s="460"/>
      <c r="C399" s="463"/>
      <c r="D399" s="460"/>
      <c r="E399" s="531"/>
      <c r="F399" s="478"/>
      <c r="G399" s="501"/>
      <c r="H399" s="471"/>
      <c r="I399" s="498"/>
      <c r="J399" s="471"/>
      <c r="K399" s="88"/>
      <c r="L399" s="88"/>
      <c r="M399" s="88"/>
      <c r="N399" s="89"/>
      <c r="O399" s="90">
        <f t="shared" si="524"/>
        <v>0</v>
      </c>
      <c r="P399" s="471"/>
      <c r="Q399" s="471"/>
      <c r="R399" s="471"/>
      <c r="S399" s="480"/>
      <c r="T399" s="503"/>
    </row>
    <row r="400" spans="1:20" s="44" customFormat="1" ht="12.75" customHeight="1" x14ac:dyDescent="0.2">
      <c r="A400" s="458"/>
      <c r="B400" s="461"/>
      <c r="C400" s="464"/>
      <c r="D400" s="461"/>
      <c r="E400" s="532"/>
      <c r="F400" s="479"/>
      <c r="G400" s="502"/>
      <c r="H400" s="472"/>
      <c r="I400" s="499"/>
      <c r="J400" s="472"/>
      <c r="K400" s="88"/>
      <c r="L400" s="88"/>
      <c r="M400" s="88"/>
      <c r="N400" s="89"/>
      <c r="O400" s="90">
        <f t="shared" si="524"/>
        <v>0</v>
      </c>
      <c r="P400" s="472"/>
      <c r="Q400" s="472"/>
      <c r="R400" s="472"/>
      <c r="S400" s="480"/>
      <c r="T400" s="503"/>
    </row>
    <row r="401" spans="1:20" s="44" customFormat="1" ht="12.75" customHeight="1" x14ac:dyDescent="0.2">
      <c r="A401" s="456"/>
      <c r="B401" s="459"/>
      <c r="C401" s="462" t="s">
        <v>818</v>
      </c>
      <c r="D401" s="459"/>
      <c r="E401" s="530"/>
      <c r="F401" s="477">
        <f>H401+J401+R401</f>
        <v>7.1331929999999995</v>
      </c>
      <c r="G401" s="500">
        <v>1.4</v>
      </c>
      <c r="H401" s="470">
        <f>G401*$P$8/1000</f>
        <v>2.6581799999999998</v>
      </c>
      <c r="I401" s="497">
        <v>1.9</v>
      </c>
      <c r="J401" s="470">
        <f>I401*$P$9/1000</f>
        <v>4.4750129999999997</v>
      </c>
      <c r="K401" s="88"/>
      <c r="L401" s="88"/>
      <c r="M401" s="88"/>
      <c r="N401" s="89"/>
      <c r="O401" s="90">
        <f t="shared" si="524"/>
        <v>0</v>
      </c>
      <c r="P401" s="470">
        <f>E401*F401</f>
        <v>0</v>
      </c>
      <c r="Q401" s="470">
        <f>SUM(O401:O404)</f>
        <v>0</v>
      </c>
      <c r="R401" s="470">
        <f>Q401*1.02*1.05*$R$14</f>
        <v>0</v>
      </c>
      <c r="S401" s="480"/>
      <c r="T401" s="481" t="e">
        <f>(T397*100%)/$T$2205</f>
        <v>#REF!</v>
      </c>
    </row>
    <row r="402" spans="1:20" s="44" customFormat="1" ht="12.75" customHeight="1" x14ac:dyDescent="0.2">
      <c r="A402" s="457"/>
      <c r="B402" s="460"/>
      <c r="C402" s="463"/>
      <c r="D402" s="460"/>
      <c r="E402" s="531"/>
      <c r="F402" s="478"/>
      <c r="G402" s="501"/>
      <c r="H402" s="471"/>
      <c r="I402" s="498"/>
      <c r="J402" s="471"/>
      <c r="K402" s="88"/>
      <c r="L402" s="88"/>
      <c r="M402" s="88"/>
      <c r="N402" s="89"/>
      <c r="O402" s="90">
        <f t="shared" si="524"/>
        <v>0</v>
      </c>
      <c r="P402" s="471"/>
      <c r="Q402" s="471"/>
      <c r="R402" s="471"/>
      <c r="S402" s="480"/>
      <c r="T402" s="481"/>
    </row>
    <row r="403" spans="1:20" s="44" customFormat="1" ht="12.75" customHeight="1" x14ac:dyDescent="0.2">
      <c r="A403" s="457"/>
      <c r="B403" s="460"/>
      <c r="C403" s="463"/>
      <c r="D403" s="460"/>
      <c r="E403" s="531"/>
      <c r="F403" s="478"/>
      <c r="G403" s="501"/>
      <c r="H403" s="471"/>
      <c r="I403" s="498"/>
      <c r="J403" s="471"/>
      <c r="K403" s="88"/>
      <c r="L403" s="88"/>
      <c r="M403" s="88"/>
      <c r="N403" s="89"/>
      <c r="O403" s="90">
        <f t="shared" si="524"/>
        <v>0</v>
      </c>
      <c r="P403" s="471"/>
      <c r="Q403" s="471"/>
      <c r="R403" s="471"/>
      <c r="S403" s="480"/>
      <c r="T403" s="481"/>
    </row>
    <row r="404" spans="1:20" s="44" customFormat="1" ht="12.75" customHeight="1" x14ac:dyDescent="0.2">
      <c r="A404" s="458"/>
      <c r="B404" s="461"/>
      <c r="C404" s="464"/>
      <c r="D404" s="461"/>
      <c r="E404" s="532"/>
      <c r="F404" s="479"/>
      <c r="G404" s="502"/>
      <c r="H404" s="472"/>
      <c r="I404" s="499"/>
      <c r="J404" s="472"/>
      <c r="K404" s="88"/>
      <c r="L404" s="88"/>
      <c r="M404" s="88"/>
      <c r="N404" s="89"/>
      <c r="O404" s="90">
        <f t="shared" si="524"/>
        <v>0</v>
      </c>
      <c r="P404" s="472"/>
      <c r="Q404" s="472"/>
      <c r="R404" s="472"/>
      <c r="S404" s="480"/>
      <c r="T404" s="481"/>
    </row>
    <row r="405" spans="1:20" ht="12.75" customHeight="1" x14ac:dyDescent="0.2">
      <c r="A405" s="193"/>
      <c r="B405" s="235"/>
      <c r="C405" s="226" t="s">
        <v>873</v>
      </c>
      <c r="D405" s="232"/>
      <c r="E405" s="310"/>
      <c r="F405" s="207">
        <f t="shared" ref="F405" si="660">H405+J405+R405</f>
        <v>0</v>
      </c>
      <c r="G405" s="311"/>
      <c r="H405" s="211">
        <f t="shared" ref="H405" si="661">G405*$P$8/1000</f>
        <v>0</v>
      </c>
      <c r="I405" s="311"/>
      <c r="J405" s="211">
        <f t="shared" ref="J405" si="662">I405*$P$9/1000</f>
        <v>0</v>
      </c>
      <c r="K405" s="23"/>
      <c r="L405" s="23"/>
      <c r="M405" s="23"/>
      <c r="N405" s="74"/>
      <c r="O405" s="45">
        <f t="shared" ref="O405:O476" si="663">M405*N405</f>
        <v>0</v>
      </c>
      <c r="P405" s="211">
        <f t="shared" ref="P405" si="664">E405*F405</f>
        <v>0</v>
      </c>
      <c r="Q405" s="211">
        <f t="shared" ref="Q405" si="665">SUM(O405:O408)</f>
        <v>0</v>
      </c>
      <c r="R405" s="211">
        <f t="shared" ref="R405" si="666">Q405*1.02*1.05*$R$14</f>
        <v>0</v>
      </c>
      <c r="S405" s="205">
        <f t="shared" ref="S405" si="667">F405*$S$17</f>
        <v>0</v>
      </c>
      <c r="T405" s="205">
        <f t="shared" ref="T405" si="668">E405*S405</f>
        <v>0</v>
      </c>
    </row>
    <row r="406" spans="1:20" x14ac:dyDescent="0.2">
      <c r="A406" s="193"/>
      <c r="B406" s="236"/>
      <c r="C406" s="226"/>
      <c r="D406" s="233"/>
      <c r="E406" s="310"/>
      <c r="F406" s="208"/>
      <c r="G406" s="311"/>
      <c r="H406" s="212"/>
      <c r="I406" s="311"/>
      <c r="J406" s="212"/>
      <c r="K406" s="54"/>
      <c r="L406" s="54"/>
      <c r="M406" s="54"/>
      <c r="N406" s="78"/>
      <c r="O406" s="45">
        <f t="shared" si="663"/>
        <v>0</v>
      </c>
      <c r="P406" s="212"/>
      <c r="Q406" s="212"/>
      <c r="R406" s="212"/>
      <c r="S406" s="205"/>
      <c r="T406" s="205"/>
    </row>
    <row r="407" spans="1:20" x14ac:dyDescent="0.2">
      <c r="A407" s="193"/>
      <c r="B407" s="236"/>
      <c r="C407" s="226"/>
      <c r="D407" s="233"/>
      <c r="E407" s="310"/>
      <c r="F407" s="208"/>
      <c r="G407" s="311"/>
      <c r="H407" s="212"/>
      <c r="I407" s="311"/>
      <c r="J407" s="212"/>
      <c r="K407" s="54"/>
      <c r="L407" s="54"/>
      <c r="M407" s="56"/>
      <c r="N407" s="78"/>
      <c r="O407" s="45">
        <f t="shared" si="663"/>
        <v>0</v>
      </c>
      <c r="P407" s="212"/>
      <c r="Q407" s="212"/>
      <c r="R407" s="212"/>
      <c r="S407" s="205"/>
      <c r="T407" s="205"/>
    </row>
    <row r="408" spans="1:20" x14ac:dyDescent="0.2">
      <c r="A408" s="193"/>
      <c r="B408" s="237"/>
      <c r="C408" s="226"/>
      <c r="D408" s="234"/>
      <c r="E408" s="310"/>
      <c r="F408" s="209"/>
      <c r="G408" s="311"/>
      <c r="H408" s="213"/>
      <c r="I408" s="311"/>
      <c r="J408" s="213"/>
      <c r="K408" s="54"/>
      <c r="L408" s="54"/>
      <c r="M408" s="54"/>
      <c r="N408" s="78"/>
      <c r="O408" s="45">
        <f t="shared" si="663"/>
        <v>0</v>
      </c>
      <c r="P408" s="213"/>
      <c r="Q408" s="213"/>
      <c r="R408" s="213"/>
      <c r="S408" s="205"/>
      <c r="T408" s="205"/>
    </row>
    <row r="409" spans="1:20" ht="12.75" customHeight="1" x14ac:dyDescent="0.2">
      <c r="A409" s="193">
        <v>1</v>
      </c>
      <c r="B409" s="220" t="s">
        <v>46</v>
      </c>
      <c r="C409" s="194" t="s">
        <v>874</v>
      </c>
      <c r="D409" s="193" t="s">
        <v>787</v>
      </c>
      <c r="E409" s="207">
        <v>114.57</v>
      </c>
      <c r="F409" s="207">
        <f t="shared" ref="F409" si="669">H409+J409+R409</f>
        <v>24.722000000000001</v>
      </c>
      <c r="G409" s="225"/>
      <c r="H409" s="211">
        <f t="shared" ref="H409" si="670">G409*$P$8/1000</f>
        <v>0</v>
      </c>
      <c r="I409" s="302"/>
      <c r="J409" s="211">
        <f t="shared" ref="J409" si="671">I409*$P$9/1000</f>
        <v>0</v>
      </c>
      <c r="K409" s="23" t="s">
        <v>121</v>
      </c>
      <c r="L409" s="23" t="s">
        <v>23</v>
      </c>
      <c r="M409" s="23">
        <v>1</v>
      </c>
      <c r="N409" s="73">
        <v>24.722000000000001</v>
      </c>
      <c r="O409" s="45">
        <f t="shared" si="663"/>
        <v>24.722000000000001</v>
      </c>
      <c r="P409" s="211">
        <f t="shared" ref="P409" si="672">E409*F409</f>
        <v>2832.3995399999999</v>
      </c>
      <c r="Q409" s="211">
        <f t="shared" ref="Q409" si="673">SUM(O409:O412)</f>
        <v>24.722000000000001</v>
      </c>
      <c r="R409" s="211">
        <f>Q409</f>
        <v>24.722000000000001</v>
      </c>
      <c r="S409" s="205">
        <f t="shared" ref="S409" si="674">F409*$S$17</f>
        <v>31.387194134569345</v>
      </c>
      <c r="T409" s="205">
        <f t="shared" ref="T409" si="675">E409*S409</f>
        <v>3596.0308319976098</v>
      </c>
    </row>
    <row r="410" spans="1:20" x14ac:dyDescent="0.2">
      <c r="A410" s="193"/>
      <c r="B410" s="220"/>
      <c r="C410" s="194"/>
      <c r="D410" s="193"/>
      <c r="E410" s="208"/>
      <c r="F410" s="208"/>
      <c r="G410" s="225"/>
      <c r="H410" s="212"/>
      <c r="I410" s="302"/>
      <c r="J410" s="212"/>
      <c r="K410" s="23"/>
      <c r="L410" s="23"/>
      <c r="M410" s="23"/>
      <c r="N410" s="73"/>
      <c r="O410" s="45">
        <f t="shared" si="663"/>
        <v>0</v>
      </c>
      <c r="P410" s="212"/>
      <c r="Q410" s="212"/>
      <c r="R410" s="212"/>
      <c r="S410" s="205"/>
      <c r="T410" s="205"/>
    </row>
    <row r="411" spans="1:20" x14ac:dyDescent="0.2">
      <c r="A411" s="193"/>
      <c r="B411" s="220"/>
      <c r="C411" s="194"/>
      <c r="D411" s="193"/>
      <c r="E411" s="208"/>
      <c r="F411" s="208"/>
      <c r="G411" s="225"/>
      <c r="H411" s="212"/>
      <c r="I411" s="302"/>
      <c r="J411" s="212"/>
      <c r="K411" s="23"/>
      <c r="L411" s="23"/>
      <c r="M411" s="37"/>
      <c r="N411" s="73"/>
      <c r="O411" s="45">
        <f t="shared" si="663"/>
        <v>0</v>
      </c>
      <c r="P411" s="212"/>
      <c r="Q411" s="212"/>
      <c r="R411" s="212"/>
      <c r="S411" s="205"/>
      <c r="T411" s="205"/>
    </row>
    <row r="412" spans="1:20" x14ac:dyDescent="0.2">
      <c r="A412" s="193"/>
      <c r="B412" s="220"/>
      <c r="C412" s="194"/>
      <c r="D412" s="193"/>
      <c r="E412" s="209"/>
      <c r="F412" s="209"/>
      <c r="G412" s="225"/>
      <c r="H412" s="213"/>
      <c r="I412" s="302"/>
      <c r="J412" s="213"/>
      <c r="K412" s="23"/>
      <c r="L412" s="23"/>
      <c r="M412" s="23"/>
      <c r="N412" s="73"/>
      <c r="O412" s="45">
        <f t="shared" si="663"/>
        <v>0</v>
      </c>
      <c r="P412" s="213"/>
      <c r="Q412" s="213"/>
      <c r="R412" s="213"/>
      <c r="S412" s="205"/>
      <c r="T412" s="205"/>
    </row>
    <row r="413" spans="1:20" ht="12.75" customHeight="1" x14ac:dyDescent="0.2">
      <c r="A413" s="193">
        <v>2</v>
      </c>
      <c r="B413" s="220" t="s">
        <v>46</v>
      </c>
      <c r="C413" s="194" t="s">
        <v>875</v>
      </c>
      <c r="D413" s="193" t="s">
        <v>787</v>
      </c>
      <c r="E413" s="207">
        <v>270.13</v>
      </c>
      <c r="F413" s="207">
        <f t="shared" ref="F413" si="676">H413+J413+R413</f>
        <v>16.25</v>
      </c>
      <c r="G413" s="302"/>
      <c r="H413" s="211">
        <f t="shared" ref="H413" si="677">G413*$P$8/1000</f>
        <v>0</v>
      </c>
      <c r="I413" s="302"/>
      <c r="J413" s="211">
        <f t="shared" ref="J413" si="678">I413*$P$9/1000</f>
        <v>0</v>
      </c>
      <c r="K413" s="23" t="s">
        <v>122</v>
      </c>
      <c r="L413" s="23" t="s">
        <v>23</v>
      </c>
      <c r="M413" s="23">
        <v>1</v>
      </c>
      <c r="N413" s="73">
        <v>16.25</v>
      </c>
      <c r="O413" s="45">
        <f t="shared" si="663"/>
        <v>16.25</v>
      </c>
      <c r="P413" s="211">
        <f t="shared" ref="P413" si="679">E413*F413</f>
        <v>4389.6125000000002</v>
      </c>
      <c r="Q413" s="211">
        <f t="shared" ref="Q413" si="680">SUM(O413:O416)</f>
        <v>16.25</v>
      </c>
      <c r="R413" s="211">
        <f t="shared" ref="R413" si="681">Q413</f>
        <v>16.25</v>
      </c>
      <c r="S413" s="205">
        <f t="shared" ref="S413" si="682">F413*$S$17</f>
        <v>20.631093952218745</v>
      </c>
      <c r="T413" s="205">
        <f t="shared" ref="T413" si="683">E413*S413</f>
        <v>5573.0774093128493</v>
      </c>
    </row>
    <row r="414" spans="1:20" ht="12.75" customHeight="1" x14ac:dyDescent="0.2">
      <c r="A414" s="193"/>
      <c r="B414" s="220"/>
      <c r="C414" s="194"/>
      <c r="D414" s="193"/>
      <c r="E414" s="208"/>
      <c r="F414" s="208"/>
      <c r="G414" s="302"/>
      <c r="H414" s="212"/>
      <c r="I414" s="302"/>
      <c r="J414" s="212"/>
      <c r="K414" s="23"/>
      <c r="L414" s="23"/>
      <c r="M414" s="23"/>
      <c r="N414" s="73"/>
      <c r="O414" s="45">
        <f t="shared" si="663"/>
        <v>0</v>
      </c>
      <c r="P414" s="212"/>
      <c r="Q414" s="212"/>
      <c r="R414" s="212"/>
      <c r="S414" s="205"/>
      <c r="T414" s="205"/>
    </row>
    <row r="415" spans="1:20" ht="12.75" customHeight="1" x14ac:dyDescent="0.2">
      <c r="A415" s="193"/>
      <c r="B415" s="220"/>
      <c r="C415" s="194"/>
      <c r="D415" s="193"/>
      <c r="E415" s="208"/>
      <c r="F415" s="208"/>
      <c r="G415" s="302"/>
      <c r="H415" s="212"/>
      <c r="I415" s="302"/>
      <c r="J415" s="212"/>
      <c r="K415" s="23"/>
      <c r="L415" s="23"/>
      <c r="M415" s="24"/>
      <c r="N415" s="73"/>
      <c r="O415" s="45">
        <f t="shared" si="663"/>
        <v>0</v>
      </c>
      <c r="P415" s="212"/>
      <c r="Q415" s="212"/>
      <c r="R415" s="212"/>
      <c r="S415" s="205"/>
      <c r="T415" s="205"/>
    </row>
    <row r="416" spans="1:20" ht="12.75" customHeight="1" x14ac:dyDescent="0.2">
      <c r="A416" s="193"/>
      <c r="B416" s="220"/>
      <c r="C416" s="194"/>
      <c r="D416" s="193"/>
      <c r="E416" s="209"/>
      <c r="F416" s="209"/>
      <c r="G416" s="302"/>
      <c r="H416" s="213"/>
      <c r="I416" s="302"/>
      <c r="J416" s="213"/>
      <c r="K416" s="23"/>
      <c r="L416" s="23"/>
      <c r="M416" s="23"/>
      <c r="N416" s="73"/>
      <c r="O416" s="45">
        <f t="shared" si="663"/>
        <v>0</v>
      </c>
      <c r="P416" s="213"/>
      <c r="Q416" s="213"/>
      <c r="R416" s="213"/>
      <c r="S416" s="205"/>
      <c r="T416" s="205"/>
    </row>
    <row r="417" spans="1:20" ht="12.75" customHeight="1" x14ac:dyDescent="0.2">
      <c r="A417" s="193">
        <v>3</v>
      </c>
      <c r="B417" s="318" t="s">
        <v>46</v>
      </c>
      <c r="C417" s="217" t="s">
        <v>876</v>
      </c>
      <c r="D417" s="193" t="s">
        <v>787</v>
      </c>
      <c r="E417" s="221">
        <v>176.05</v>
      </c>
      <c r="F417" s="207">
        <f t="shared" ref="F417" si="684">H417+J417+R417</f>
        <v>31.667000000000002</v>
      </c>
      <c r="G417" s="250"/>
      <c r="H417" s="211">
        <f t="shared" ref="H417" si="685">G417*$P$8/1000</f>
        <v>0</v>
      </c>
      <c r="I417" s="269"/>
      <c r="J417" s="211">
        <f t="shared" ref="J417" si="686">I417*$P$9/1000</f>
        <v>0</v>
      </c>
      <c r="K417" s="23" t="s">
        <v>137</v>
      </c>
      <c r="L417" s="23" t="s">
        <v>23</v>
      </c>
      <c r="M417" s="23">
        <v>1</v>
      </c>
      <c r="N417" s="73">
        <v>31.667000000000002</v>
      </c>
      <c r="O417" s="45">
        <f t="shared" si="663"/>
        <v>31.667000000000002</v>
      </c>
      <c r="P417" s="211">
        <f t="shared" ref="P417" si="687">E417*F417</f>
        <v>5574.9753500000006</v>
      </c>
      <c r="Q417" s="211">
        <f t="shared" ref="Q417" si="688">SUM(O417:O420)</f>
        <v>31.667000000000002</v>
      </c>
      <c r="R417" s="211">
        <f t="shared" ref="R417" si="689">Q417</f>
        <v>31.667000000000002</v>
      </c>
      <c r="S417" s="205">
        <f t="shared" ref="S417" si="690">F417*$S$17</f>
        <v>40.204606288302216</v>
      </c>
      <c r="T417" s="205">
        <f t="shared" ref="T417" si="691">E417*S417</f>
        <v>7078.0209370556058</v>
      </c>
    </row>
    <row r="418" spans="1:20" ht="12.75" customHeight="1" x14ac:dyDescent="0.2">
      <c r="A418" s="193"/>
      <c r="B418" s="319"/>
      <c r="C418" s="218"/>
      <c r="D418" s="193"/>
      <c r="E418" s="221"/>
      <c r="F418" s="208"/>
      <c r="G418" s="251"/>
      <c r="H418" s="212"/>
      <c r="I418" s="269"/>
      <c r="J418" s="212"/>
      <c r="K418" s="23"/>
      <c r="L418" s="23"/>
      <c r="M418" s="23"/>
      <c r="N418" s="73"/>
      <c r="O418" s="45">
        <f t="shared" si="663"/>
        <v>0</v>
      </c>
      <c r="P418" s="212"/>
      <c r="Q418" s="212"/>
      <c r="R418" s="212"/>
      <c r="S418" s="205"/>
      <c r="T418" s="205"/>
    </row>
    <row r="419" spans="1:20" ht="12.75" customHeight="1" x14ac:dyDescent="0.2">
      <c r="A419" s="193"/>
      <c r="B419" s="319"/>
      <c r="C419" s="218"/>
      <c r="D419" s="193"/>
      <c r="E419" s="221"/>
      <c r="F419" s="208"/>
      <c r="G419" s="251"/>
      <c r="H419" s="212"/>
      <c r="I419" s="269"/>
      <c r="J419" s="212"/>
      <c r="K419" s="23"/>
      <c r="L419" s="23"/>
      <c r="M419" s="23"/>
      <c r="N419" s="73"/>
      <c r="O419" s="45">
        <f t="shared" si="663"/>
        <v>0</v>
      </c>
      <c r="P419" s="212"/>
      <c r="Q419" s="212"/>
      <c r="R419" s="212"/>
      <c r="S419" s="205"/>
      <c r="T419" s="205"/>
    </row>
    <row r="420" spans="1:20" ht="12.75" customHeight="1" x14ac:dyDescent="0.2">
      <c r="A420" s="193"/>
      <c r="B420" s="320"/>
      <c r="C420" s="219"/>
      <c r="D420" s="193"/>
      <c r="E420" s="221"/>
      <c r="F420" s="209"/>
      <c r="G420" s="252"/>
      <c r="H420" s="213"/>
      <c r="I420" s="269"/>
      <c r="J420" s="213"/>
      <c r="K420" s="23"/>
      <c r="L420" s="23"/>
      <c r="M420" s="23"/>
      <c r="N420" s="73"/>
      <c r="O420" s="45">
        <f t="shared" si="663"/>
        <v>0</v>
      </c>
      <c r="P420" s="213"/>
      <c r="Q420" s="213"/>
      <c r="R420" s="213"/>
      <c r="S420" s="205"/>
      <c r="T420" s="205"/>
    </row>
    <row r="421" spans="1:20" ht="12.75" customHeight="1" x14ac:dyDescent="0.2">
      <c r="A421" s="193">
        <v>4</v>
      </c>
      <c r="B421" s="318" t="s">
        <v>46</v>
      </c>
      <c r="C421" s="217" t="s">
        <v>877</v>
      </c>
      <c r="D421" s="193" t="s">
        <v>787</v>
      </c>
      <c r="E421" s="221">
        <v>29.78</v>
      </c>
      <c r="F421" s="207">
        <f t="shared" ref="F421" si="692">H421+J421+R421</f>
        <v>70.832999999999998</v>
      </c>
      <c r="G421" s="225"/>
      <c r="H421" s="211">
        <f t="shared" ref="H421" si="693">G421*$P$8/1000</f>
        <v>0</v>
      </c>
      <c r="I421" s="250"/>
      <c r="J421" s="211">
        <f t="shared" ref="J421" si="694">I421*$P$9/1000</f>
        <v>0</v>
      </c>
      <c r="K421" s="23" t="s">
        <v>138</v>
      </c>
      <c r="L421" s="23" t="s">
        <v>23</v>
      </c>
      <c r="M421" s="23">
        <v>1</v>
      </c>
      <c r="N421" s="73">
        <v>70.832999999999998</v>
      </c>
      <c r="O421" s="45">
        <f t="shared" si="663"/>
        <v>70.832999999999998</v>
      </c>
      <c r="P421" s="211">
        <f t="shared" ref="P421" si="695">E421*F421</f>
        <v>2109.4067399999999</v>
      </c>
      <c r="Q421" s="211">
        <f t="shared" ref="Q421" si="696">SUM(O421:O424)</f>
        <v>70.832999999999998</v>
      </c>
      <c r="R421" s="211">
        <f t="shared" ref="R421" si="697">Q421</f>
        <v>70.832999999999998</v>
      </c>
      <c r="S421" s="205">
        <f t="shared" ref="S421" si="698">F421*$S$17</f>
        <v>89.929986333385258</v>
      </c>
      <c r="T421" s="205">
        <f t="shared" ref="T421" si="699">E421*S421</f>
        <v>2678.1149930082129</v>
      </c>
    </row>
    <row r="422" spans="1:20" ht="12.75" customHeight="1" x14ac:dyDescent="0.2">
      <c r="A422" s="193"/>
      <c r="B422" s="319"/>
      <c r="C422" s="218"/>
      <c r="D422" s="193"/>
      <c r="E422" s="221"/>
      <c r="F422" s="208"/>
      <c r="G422" s="225"/>
      <c r="H422" s="212"/>
      <c r="I422" s="251"/>
      <c r="J422" s="212"/>
      <c r="K422" s="23"/>
      <c r="L422" s="23"/>
      <c r="M422" s="23"/>
      <c r="N422" s="73"/>
      <c r="O422" s="45">
        <f t="shared" si="663"/>
        <v>0</v>
      </c>
      <c r="P422" s="212"/>
      <c r="Q422" s="212"/>
      <c r="R422" s="212"/>
      <c r="S422" s="205"/>
      <c r="T422" s="205"/>
    </row>
    <row r="423" spans="1:20" ht="12.75" customHeight="1" x14ac:dyDescent="0.2">
      <c r="A423" s="193"/>
      <c r="B423" s="319"/>
      <c r="C423" s="218"/>
      <c r="D423" s="193"/>
      <c r="E423" s="221"/>
      <c r="F423" s="208"/>
      <c r="G423" s="225"/>
      <c r="H423" s="212"/>
      <c r="I423" s="251"/>
      <c r="J423" s="212"/>
      <c r="K423" s="23"/>
      <c r="L423" s="23"/>
      <c r="M423" s="23"/>
      <c r="N423" s="73"/>
      <c r="O423" s="45">
        <f t="shared" si="663"/>
        <v>0</v>
      </c>
      <c r="P423" s="212"/>
      <c r="Q423" s="212"/>
      <c r="R423" s="212"/>
      <c r="S423" s="205"/>
      <c r="T423" s="205"/>
    </row>
    <row r="424" spans="1:20" ht="12.75" customHeight="1" x14ac:dyDescent="0.2">
      <c r="A424" s="193"/>
      <c r="B424" s="320"/>
      <c r="C424" s="219"/>
      <c r="D424" s="193"/>
      <c r="E424" s="221"/>
      <c r="F424" s="209"/>
      <c r="G424" s="225"/>
      <c r="H424" s="213"/>
      <c r="I424" s="252"/>
      <c r="J424" s="213"/>
      <c r="K424" s="23"/>
      <c r="L424" s="23"/>
      <c r="M424" s="23"/>
      <c r="N424" s="73"/>
      <c r="O424" s="45">
        <f t="shared" si="663"/>
        <v>0</v>
      </c>
      <c r="P424" s="213"/>
      <c r="Q424" s="213"/>
      <c r="R424" s="213"/>
      <c r="S424" s="205"/>
      <c r="T424" s="205"/>
    </row>
    <row r="425" spans="1:20" ht="12.75" customHeight="1" x14ac:dyDescent="0.2">
      <c r="A425" s="193">
        <v>4</v>
      </c>
      <c r="B425" s="318" t="s">
        <v>46</v>
      </c>
      <c r="C425" s="217" t="s">
        <v>878</v>
      </c>
      <c r="D425" s="193" t="s">
        <v>787</v>
      </c>
      <c r="E425" s="221">
        <v>289.92</v>
      </c>
      <c r="F425" s="207">
        <f t="shared" ref="F425" si="700">H425+J425+R425</f>
        <v>66.888999999999996</v>
      </c>
      <c r="G425" s="225"/>
      <c r="H425" s="211">
        <f t="shared" ref="H425" si="701">G425*$P$8/1000</f>
        <v>0</v>
      </c>
      <c r="I425" s="250"/>
      <c r="J425" s="211">
        <f t="shared" ref="J425" si="702">I425*$P$9/1000</f>
        <v>0</v>
      </c>
      <c r="K425" s="23" t="s">
        <v>696</v>
      </c>
      <c r="L425" s="23" t="s">
        <v>23</v>
      </c>
      <c r="M425" s="23">
        <v>1</v>
      </c>
      <c r="N425" s="69">
        <v>66.888999999999996</v>
      </c>
      <c r="O425" s="45">
        <f t="shared" si="663"/>
        <v>66.888999999999996</v>
      </c>
      <c r="P425" s="211">
        <f t="shared" ref="P425" si="703">E425*F425</f>
        <v>19392.458879999998</v>
      </c>
      <c r="Q425" s="211">
        <f t="shared" ref="Q425" si="704">SUM(O425:O428)</f>
        <v>66.888999999999996</v>
      </c>
      <c r="R425" s="211">
        <f t="shared" ref="R425" si="705">Q425</f>
        <v>66.888999999999996</v>
      </c>
      <c r="S425" s="205">
        <f t="shared" ref="S425" si="706">F425*$S$17</f>
        <v>84.922661130459048</v>
      </c>
      <c r="T425" s="205">
        <f t="shared" ref="T425" si="707">E425*S425</f>
        <v>24620.77791494269</v>
      </c>
    </row>
    <row r="426" spans="1:20" ht="12.75" customHeight="1" x14ac:dyDescent="0.2">
      <c r="A426" s="193"/>
      <c r="B426" s="319"/>
      <c r="C426" s="218"/>
      <c r="D426" s="193"/>
      <c r="E426" s="221"/>
      <c r="F426" s="208"/>
      <c r="G426" s="225"/>
      <c r="H426" s="212"/>
      <c r="I426" s="251"/>
      <c r="J426" s="212"/>
      <c r="K426" s="23" t="s">
        <v>697</v>
      </c>
      <c r="L426" s="23"/>
      <c r="M426" s="23"/>
      <c r="N426" s="73"/>
      <c r="O426" s="45">
        <f t="shared" si="663"/>
        <v>0</v>
      </c>
      <c r="P426" s="212"/>
      <c r="Q426" s="212"/>
      <c r="R426" s="212"/>
      <c r="S426" s="205"/>
      <c r="T426" s="205"/>
    </row>
    <row r="427" spans="1:20" ht="12.75" customHeight="1" x14ac:dyDescent="0.2">
      <c r="A427" s="193"/>
      <c r="B427" s="319"/>
      <c r="C427" s="218"/>
      <c r="D427" s="193"/>
      <c r="E427" s="221"/>
      <c r="F427" s="208"/>
      <c r="G427" s="225"/>
      <c r="H427" s="212"/>
      <c r="I427" s="251"/>
      <c r="J427" s="212"/>
      <c r="K427" s="23"/>
      <c r="L427" s="23"/>
      <c r="M427" s="23"/>
      <c r="N427" s="73"/>
      <c r="O427" s="45">
        <f t="shared" si="663"/>
        <v>0</v>
      </c>
      <c r="P427" s="212"/>
      <c r="Q427" s="212"/>
      <c r="R427" s="212"/>
      <c r="S427" s="205"/>
      <c r="T427" s="205"/>
    </row>
    <row r="428" spans="1:20" ht="12.75" customHeight="1" x14ac:dyDescent="0.2">
      <c r="A428" s="193"/>
      <c r="B428" s="320"/>
      <c r="C428" s="219"/>
      <c r="D428" s="193"/>
      <c r="E428" s="221"/>
      <c r="F428" s="209"/>
      <c r="G428" s="225"/>
      <c r="H428" s="213"/>
      <c r="I428" s="252"/>
      <c r="J428" s="213"/>
      <c r="K428" s="23"/>
      <c r="L428" s="23"/>
      <c r="M428" s="23"/>
      <c r="N428" s="73"/>
      <c r="O428" s="45">
        <f t="shared" si="663"/>
        <v>0</v>
      </c>
      <c r="P428" s="213"/>
      <c r="Q428" s="213"/>
      <c r="R428" s="213"/>
      <c r="S428" s="205"/>
      <c r="T428" s="205"/>
    </row>
    <row r="429" spans="1:20" ht="12.75" customHeight="1" x14ac:dyDescent="0.2">
      <c r="A429" s="193">
        <v>5</v>
      </c>
      <c r="B429" s="318" t="s">
        <v>46</v>
      </c>
      <c r="C429" s="220" t="s">
        <v>879</v>
      </c>
      <c r="D429" s="189" t="s">
        <v>809</v>
      </c>
      <c r="E429" s="322">
        <v>117</v>
      </c>
      <c r="F429" s="207">
        <f t="shared" ref="F429" si="708">H429+J429+R429</f>
        <v>5.6613059999999988</v>
      </c>
      <c r="G429" s="225"/>
      <c r="H429" s="211">
        <f t="shared" ref="H429" si="709">G429*$P$8/1000</f>
        <v>0</v>
      </c>
      <c r="I429" s="302"/>
      <c r="J429" s="211">
        <f t="shared" ref="J429" si="710">I429*$P$9/1000</f>
        <v>0</v>
      </c>
      <c r="K429" s="73" t="s">
        <v>604</v>
      </c>
      <c r="L429" s="73" t="s">
        <v>27</v>
      </c>
      <c r="M429" s="23">
        <v>1</v>
      </c>
      <c r="N429" s="73">
        <v>5</v>
      </c>
      <c r="O429" s="45">
        <f t="shared" si="663"/>
        <v>5</v>
      </c>
      <c r="P429" s="211">
        <f t="shared" ref="P429" si="711">E429*F429</f>
        <v>662.37280199999987</v>
      </c>
      <c r="Q429" s="211">
        <f t="shared" ref="Q429" si="712">SUM(O429:O432)</f>
        <v>5</v>
      </c>
      <c r="R429" s="211">
        <f t="shared" ref="R429" si="713">Q429*1.02*1.05*$R$14</f>
        <v>5.6613059999999988</v>
      </c>
      <c r="S429" s="205">
        <f t="shared" ref="S429" si="714">F429*$S$17</f>
        <v>7.1876268294313643</v>
      </c>
      <c r="T429" s="205">
        <f t="shared" ref="T429" si="715">E429*S429</f>
        <v>840.95233904346958</v>
      </c>
    </row>
    <row r="430" spans="1:20" ht="12.75" customHeight="1" x14ac:dyDescent="0.2">
      <c r="A430" s="193"/>
      <c r="B430" s="319"/>
      <c r="C430" s="220"/>
      <c r="D430" s="189"/>
      <c r="E430" s="322"/>
      <c r="F430" s="208"/>
      <c r="G430" s="225"/>
      <c r="H430" s="212"/>
      <c r="I430" s="302"/>
      <c r="J430" s="212"/>
      <c r="K430" s="23" t="s">
        <v>605</v>
      </c>
      <c r="L430" s="23"/>
      <c r="M430" s="23"/>
      <c r="N430" s="73"/>
      <c r="O430" s="45">
        <f t="shared" si="663"/>
        <v>0</v>
      </c>
      <c r="P430" s="212"/>
      <c r="Q430" s="212"/>
      <c r="R430" s="212"/>
      <c r="S430" s="205"/>
      <c r="T430" s="205"/>
    </row>
    <row r="431" spans="1:20" ht="12.75" customHeight="1" x14ac:dyDescent="0.2">
      <c r="A431" s="193"/>
      <c r="B431" s="319"/>
      <c r="C431" s="220"/>
      <c r="D431" s="189"/>
      <c r="E431" s="322"/>
      <c r="F431" s="208"/>
      <c r="G431" s="225"/>
      <c r="H431" s="212"/>
      <c r="I431" s="302"/>
      <c r="J431" s="212"/>
      <c r="K431" s="23"/>
      <c r="L431" s="23"/>
      <c r="M431" s="24"/>
      <c r="N431" s="73"/>
      <c r="O431" s="45">
        <f t="shared" si="663"/>
        <v>0</v>
      </c>
      <c r="P431" s="212"/>
      <c r="Q431" s="212"/>
      <c r="R431" s="212"/>
      <c r="S431" s="205"/>
      <c r="T431" s="205"/>
    </row>
    <row r="432" spans="1:20" ht="14.25" customHeight="1" x14ac:dyDescent="0.2">
      <c r="A432" s="193"/>
      <c r="B432" s="320"/>
      <c r="C432" s="220"/>
      <c r="D432" s="189"/>
      <c r="E432" s="322"/>
      <c r="F432" s="209"/>
      <c r="G432" s="225"/>
      <c r="H432" s="213"/>
      <c r="I432" s="302"/>
      <c r="J432" s="213"/>
      <c r="K432" s="23"/>
      <c r="L432" s="23"/>
      <c r="M432" s="23"/>
      <c r="N432" s="73"/>
      <c r="O432" s="45">
        <f t="shared" si="663"/>
        <v>0</v>
      </c>
      <c r="P432" s="213"/>
      <c r="Q432" s="213"/>
      <c r="R432" s="213"/>
      <c r="S432" s="205"/>
      <c r="T432" s="205"/>
    </row>
    <row r="433" spans="1:20" ht="12.75" customHeight="1" x14ac:dyDescent="0.2">
      <c r="A433" s="193">
        <v>6</v>
      </c>
      <c r="B433" s="318" t="s">
        <v>46</v>
      </c>
      <c r="C433" s="220" t="s">
        <v>880</v>
      </c>
      <c r="D433" s="193" t="s">
        <v>787</v>
      </c>
      <c r="E433" s="192">
        <v>115</v>
      </c>
      <c r="F433" s="207">
        <f t="shared" ref="F433" si="716">H433+J433+R433</f>
        <v>5.6613059999999988</v>
      </c>
      <c r="G433" s="225"/>
      <c r="H433" s="211">
        <f t="shared" ref="H433" si="717">G433*$P$8/1000</f>
        <v>0</v>
      </c>
      <c r="I433" s="302"/>
      <c r="J433" s="211">
        <f t="shared" ref="J433" si="718">I433*$P$9/1000</f>
        <v>0</v>
      </c>
      <c r="K433" s="73" t="s">
        <v>607</v>
      </c>
      <c r="L433" s="23" t="s">
        <v>23</v>
      </c>
      <c r="M433" s="23">
        <v>1</v>
      </c>
      <c r="N433" s="73">
        <v>5</v>
      </c>
      <c r="O433" s="45">
        <f t="shared" si="663"/>
        <v>5</v>
      </c>
      <c r="P433" s="211">
        <f t="shared" ref="P433" si="719">E433*F433</f>
        <v>651.05018999999982</v>
      </c>
      <c r="Q433" s="211">
        <f t="shared" ref="Q433" si="720">SUM(O433:O436)</f>
        <v>5</v>
      </c>
      <c r="R433" s="211">
        <f t="shared" ref="R433" si="721">Q433*1.02*1.05*$R$14</f>
        <v>5.6613059999999988</v>
      </c>
      <c r="S433" s="205">
        <f t="shared" ref="S433" si="722">F433*$S$17</f>
        <v>7.1876268294313643</v>
      </c>
      <c r="T433" s="205">
        <f t="shared" ref="T433" si="723">E433*S433</f>
        <v>826.5770853846069</v>
      </c>
    </row>
    <row r="434" spans="1:20" ht="12.75" customHeight="1" x14ac:dyDescent="0.2">
      <c r="A434" s="193"/>
      <c r="B434" s="319"/>
      <c r="C434" s="220"/>
      <c r="D434" s="193"/>
      <c r="E434" s="192"/>
      <c r="F434" s="208"/>
      <c r="G434" s="225"/>
      <c r="H434" s="212"/>
      <c r="I434" s="302"/>
      <c r="J434" s="212"/>
      <c r="K434" s="23"/>
      <c r="L434" s="23"/>
      <c r="M434" s="23"/>
      <c r="N434" s="73"/>
      <c r="O434" s="45">
        <f t="shared" si="663"/>
        <v>0</v>
      </c>
      <c r="P434" s="212"/>
      <c r="Q434" s="212"/>
      <c r="R434" s="212"/>
      <c r="S434" s="205"/>
      <c r="T434" s="205"/>
    </row>
    <row r="435" spans="1:20" ht="12.75" customHeight="1" x14ac:dyDescent="0.2">
      <c r="A435" s="193"/>
      <c r="B435" s="319"/>
      <c r="C435" s="220"/>
      <c r="D435" s="193"/>
      <c r="E435" s="192"/>
      <c r="F435" s="208"/>
      <c r="G435" s="225"/>
      <c r="H435" s="212"/>
      <c r="I435" s="302"/>
      <c r="J435" s="212"/>
      <c r="K435" s="23"/>
      <c r="L435" s="23"/>
      <c r="M435" s="24"/>
      <c r="N435" s="73"/>
      <c r="O435" s="45">
        <f t="shared" si="663"/>
        <v>0</v>
      </c>
      <c r="P435" s="212"/>
      <c r="Q435" s="212"/>
      <c r="R435" s="212"/>
      <c r="S435" s="205"/>
      <c r="T435" s="205"/>
    </row>
    <row r="436" spans="1:20" ht="12.75" customHeight="1" x14ac:dyDescent="0.2">
      <c r="A436" s="193"/>
      <c r="B436" s="320"/>
      <c r="C436" s="220"/>
      <c r="D436" s="193"/>
      <c r="E436" s="192"/>
      <c r="F436" s="209"/>
      <c r="G436" s="225"/>
      <c r="H436" s="213"/>
      <c r="I436" s="302"/>
      <c r="J436" s="213"/>
      <c r="K436" s="23"/>
      <c r="L436" s="23"/>
      <c r="M436" s="23"/>
      <c r="N436" s="73"/>
      <c r="O436" s="45">
        <f t="shared" si="663"/>
        <v>0</v>
      </c>
      <c r="P436" s="213"/>
      <c r="Q436" s="213"/>
      <c r="R436" s="213"/>
      <c r="S436" s="205"/>
      <c r="T436" s="205"/>
    </row>
    <row r="437" spans="1:20" ht="12.75" customHeight="1" x14ac:dyDescent="0.2">
      <c r="A437" s="193">
        <v>7</v>
      </c>
      <c r="B437" s="220" t="s">
        <v>126</v>
      </c>
      <c r="C437" s="194" t="s">
        <v>881</v>
      </c>
      <c r="D437" s="193" t="s">
        <v>787</v>
      </c>
      <c r="E437" s="192">
        <v>364.5</v>
      </c>
      <c r="F437" s="207">
        <f t="shared" ref="F437" si="724">H437+J437+R437</f>
        <v>4.4354817521013601</v>
      </c>
      <c r="G437" s="225">
        <v>1.5</v>
      </c>
      <c r="H437" s="211">
        <f t="shared" ref="H437" si="725">G437*$P$8/1000</f>
        <v>2.8480500000000002</v>
      </c>
      <c r="I437" s="302">
        <v>0.22800000000000001</v>
      </c>
      <c r="J437" s="211">
        <f t="shared" ref="J437" si="726">I437*$P$9/1000</f>
        <v>0.53700155999999999</v>
      </c>
      <c r="K437" s="73" t="s">
        <v>101</v>
      </c>
      <c r="L437" s="73" t="s">
        <v>28</v>
      </c>
      <c r="M437" s="23">
        <v>5.28E-2</v>
      </c>
      <c r="N437" s="73">
        <v>17.526</v>
      </c>
      <c r="O437" s="45">
        <f t="shared" si="663"/>
        <v>0.9253728</v>
      </c>
      <c r="P437" s="211">
        <f t="shared" ref="P437" si="727">E437*F437</f>
        <v>1616.7330986409459</v>
      </c>
      <c r="Q437" s="211">
        <f t="shared" ref="Q437" si="728">SUM(O437:O440)</f>
        <v>0.92772779999999999</v>
      </c>
      <c r="R437" s="211">
        <f t="shared" ref="R437" si="729">Q437*1.02*1.05*$R$14</f>
        <v>1.0504301921013599</v>
      </c>
      <c r="S437" s="205">
        <f t="shared" ref="S437" si="730">F437*$S$17</f>
        <v>5.6313132769818441</v>
      </c>
      <c r="T437" s="205">
        <f t="shared" ref="T437" si="731">E437*S437</f>
        <v>2052.6136894598822</v>
      </c>
    </row>
    <row r="438" spans="1:20" ht="12.75" customHeight="1" x14ac:dyDescent="0.2">
      <c r="A438" s="193"/>
      <c r="B438" s="220"/>
      <c r="C438" s="194"/>
      <c r="D438" s="193"/>
      <c r="E438" s="192"/>
      <c r="F438" s="208"/>
      <c r="G438" s="225"/>
      <c r="H438" s="212"/>
      <c r="I438" s="302"/>
      <c r="J438" s="212"/>
      <c r="K438" s="23"/>
      <c r="L438" s="23"/>
      <c r="M438" s="23"/>
      <c r="N438" s="73"/>
      <c r="O438" s="45">
        <f t="shared" si="663"/>
        <v>0</v>
      </c>
      <c r="P438" s="212"/>
      <c r="Q438" s="212"/>
      <c r="R438" s="212"/>
      <c r="S438" s="205"/>
      <c r="T438" s="205"/>
    </row>
    <row r="439" spans="1:20" ht="12.75" customHeight="1" x14ac:dyDescent="0.2">
      <c r="A439" s="193"/>
      <c r="B439" s="220"/>
      <c r="C439" s="194"/>
      <c r="D439" s="193"/>
      <c r="E439" s="192"/>
      <c r="F439" s="208"/>
      <c r="G439" s="225"/>
      <c r="H439" s="212"/>
      <c r="I439" s="302"/>
      <c r="J439" s="212"/>
      <c r="K439" s="23" t="s">
        <v>48</v>
      </c>
      <c r="L439" s="23" t="s">
        <v>33</v>
      </c>
      <c r="M439" s="24">
        <v>1.5699999999999999E-2</v>
      </c>
      <c r="N439" s="73">
        <v>0.15</v>
      </c>
      <c r="O439" s="45">
        <f t="shared" si="663"/>
        <v>2.3549999999999999E-3</v>
      </c>
      <c r="P439" s="212"/>
      <c r="Q439" s="212"/>
      <c r="R439" s="212"/>
      <c r="S439" s="205"/>
      <c r="T439" s="205"/>
    </row>
    <row r="440" spans="1:20" ht="12.75" customHeight="1" x14ac:dyDescent="0.2">
      <c r="A440" s="193"/>
      <c r="B440" s="220"/>
      <c r="C440" s="194"/>
      <c r="D440" s="193"/>
      <c r="E440" s="192"/>
      <c r="F440" s="209"/>
      <c r="G440" s="225"/>
      <c r="H440" s="213"/>
      <c r="I440" s="302"/>
      <c r="J440" s="213"/>
      <c r="K440" s="23"/>
      <c r="L440" s="23"/>
      <c r="M440" s="23"/>
      <c r="N440" s="73"/>
      <c r="O440" s="45">
        <f t="shared" si="663"/>
        <v>0</v>
      </c>
      <c r="P440" s="213"/>
      <c r="Q440" s="213"/>
      <c r="R440" s="213"/>
      <c r="S440" s="205"/>
      <c r="T440" s="205"/>
    </row>
    <row r="441" spans="1:20" ht="12.75" customHeight="1" x14ac:dyDescent="0.2">
      <c r="A441" s="193">
        <v>8</v>
      </c>
      <c r="B441" s="220" t="s">
        <v>114</v>
      </c>
      <c r="C441" s="217" t="s">
        <v>882</v>
      </c>
      <c r="D441" s="193" t="s">
        <v>787</v>
      </c>
      <c r="E441" s="192">
        <v>364.5</v>
      </c>
      <c r="F441" s="207">
        <f t="shared" ref="F441" si="732">H441+J441+R441</f>
        <v>1.3475804916960001</v>
      </c>
      <c r="G441" s="268">
        <v>0.23100000000000001</v>
      </c>
      <c r="H441" s="211">
        <f t="shared" ref="H441" si="733">G441*$P$8/1000</f>
        <v>0.43859970000000004</v>
      </c>
      <c r="I441" s="268">
        <v>8.9999999999999993E-3</v>
      </c>
      <c r="J441" s="211">
        <f t="shared" ref="J441" si="734">I441*$P$9/1000</f>
        <v>2.1197429999999996E-2</v>
      </c>
      <c r="K441" s="23" t="s">
        <v>107</v>
      </c>
      <c r="L441" s="23" t="s">
        <v>30</v>
      </c>
      <c r="M441" s="23">
        <v>0.63</v>
      </c>
      <c r="N441" s="73">
        <v>1.111</v>
      </c>
      <c r="O441" s="45">
        <f t="shared" si="663"/>
        <v>0.69993000000000005</v>
      </c>
      <c r="P441" s="211">
        <f t="shared" ref="P441" si="735">E441*F441</f>
        <v>491.19308922319203</v>
      </c>
      <c r="Q441" s="211">
        <f t="shared" ref="Q441" si="736">SUM(O441:O444)</f>
        <v>0.78408000000000011</v>
      </c>
      <c r="R441" s="211">
        <f t="shared" ref="R441" si="737">Q441*1.02*1.05*$R$14</f>
        <v>0.88778336169600014</v>
      </c>
      <c r="S441" s="205">
        <f t="shared" ref="S441" si="738">F441*$S$17</f>
        <v>1.7108959835296806</v>
      </c>
      <c r="T441" s="205">
        <f t="shared" ref="T441" si="739">E441*S441</f>
        <v>623.62158599656857</v>
      </c>
    </row>
    <row r="442" spans="1:20" ht="12.75" customHeight="1" x14ac:dyDescent="0.2">
      <c r="A442" s="193"/>
      <c r="B442" s="220"/>
      <c r="C442" s="218"/>
      <c r="D442" s="193"/>
      <c r="E442" s="192"/>
      <c r="F442" s="208"/>
      <c r="G442" s="268"/>
      <c r="H442" s="212"/>
      <c r="I442" s="268"/>
      <c r="J442" s="212"/>
      <c r="K442" s="23"/>
      <c r="L442" s="23"/>
      <c r="M442" s="23"/>
      <c r="N442" s="73"/>
      <c r="O442" s="45">
        <f t="shared" si="663"/>
        <v>0</v>
      </c>
      <c r="P442" s="212"/>
      <c r="Q442" s="212"/>
      <c r="R442" s="212"/>
      <c r="S442" s="205"/>
      <c r="T442" s="205"/>
    </row>
    <row r="443" spans="1:20" ht="12.75" customHeight="1" x14ac:dyDescent="0.2">
      <c r="A443" s="193"/>
      <c r="B443" s="220"/>
      <c r="C443" s="218"/>
      <c r="D443" s="193"/>
      <c r="E443" s="192"/>
      <c r="F443" s="208"/>
      <c r="G443" s="268"/>
      <c r="H443" s="212"/>
      <c r="I443" s="268"/>
      <c r="J443" s="212"/>
      <c r="K443" s="23" t="s">
        <v>63</v>
      </c>
      <c r="L443" s="23" t="s">
        <v>30</v>
      </c>
      <c r="M443" s="23">
        <v>0.51</v>
      </c>
      <c r="N443" s="73">
        <v>0.16500000000000001</v>
      </c>
      <c r="O443" s="45">
        <f t="shared" si="663"/>
        <v>8.4150000000000003E-2</v>
      </c>
      <c r="P443" s="212"/>
      <c r="Q443" s="212"/>
      <c r="R443" s="212"/>
      <c r="S443" s="205"/>
      <c r="T443" s="205"/>
    </row>
    <row r="444" spans="1:20" ht="12.75" customHeight="1" x14ac:dyDescent="0.2">
      <c r="A444" s="193"/>
      <c r="B444" s="220"/>
      <c r="C444" s="219"/>
      <c r="D444" s="193"/>
      <c r="E444" s="192"/>
      <c r="F444" s="209"/>
      <c r="G444" s="268"/>
      <c r="H444" s="213"/>
      <c r="I444" s="268"/>
      <c r="J444" s="213"/>
      <c r="K444" s="23"/>
      <c r="L444" s="23"/>
      <c r="M444" s="23"/>
      <c r="N444" s="73"/>
      <c r="O444" s="45">
        <f t="shared" si="663"/>
        <v>0</v>
      </c>
      <c r="P444" s="213"/>
      <c r="Q444" s="213"/>
      <c r="R444" s="213"/>
      <c r="S444" s="205"/>
      <c r="T444" s="205"/>
    </row>
    <row r="445" spans="1:20" ht="12.75" customHeight="1" x14ac:dyDescent="0.2">
      <c r="A445" s="193">
        <v>9</v>
      </c>
      <c r="B445" s="220" t="s">
        <v>46</v>
      </c>
      <c r="C445" s="220" t="s">
        <v>883</v>
      </c>
      <c r="D445" s="189" t="s">
        <v>792</v>
      </c>
      <c r="E445" s="192">
        <v>428</v>
      </c>
      <c r="F445" s="207">
        <f t="shared" ref="F445" si="740">H445+J445+R445</f>
        <v>0.158516568</v>
      </c>
      <c r="G445" s="225"/>
      <c r="H445" s="205">
        <f t="shared" ref="H445" si="741">G445*$P$8/1000</f>
        <v>0</v>
      </c>
      <c r="I445" s="225"/>
      <c r="J445" s="211">
        <f t="shared" ref="J445" si="742">I445*$P$9/1000</f>
        <v>0</v>
      </c>
      <c r="K445" s="23" t="s">
        <v>228</v>
      </c>
      <c r="L445" s="23" t="s">
        <v>32</v>
      </c>
      <c r="M445" s="23">
        <v>1</v>
      </c>
      <c r="N445" s="73">
        <v>0.14000000000000001</v>
      </c>
      <c r="O445" s="45">
        <f t="shared" si="663"/>
        <v>0.14000000000000001</v>
      </c>
      <c r="P445" s="211">
        <f t="shared" ref="P445" si="743">E445*F445</f>
        <v>67.845091104000005</v>
      </c>
      <c r="Q445" s="211">
        <f t="shared" ref="Q445" si="744">SUM(O445:O448)</f>
        <v>0.14000000000000001</v>
      </c>
      <c r="R445" s="211">
        <f t="shared" ref="R445" si="745">Q445*1.02*1.05*$R$14</f>
        <v>0.158516568</v>
      </c>
      <c r="S445" s="205">
        <f t="shared" ref="S445" si="746">F445*$S$17</f>
        <v>0.20125355122407823</v>
      </c>
      <c r="T445" s="205">
        <f t="shared" ref="T445" si="747">E445*S445</f>
        <v>86.136519923905482</v>
      </c>
    </row>
    <row r="446" spans="1:20" ht="12.75" customHeight="1" x14ac:dyDescent="0.2">
      <c r="A446" s="193"/>
      <c r="B446" s="220"/>
      <c r="C446" s="220"/>
      <c r="D446" s="189"/>
      <c r="E446" s="192"/>
      <c r="F446" s="208"/>
      <c r="G446" s="225"/>
      <c r="H446" s="205"/>
      <c r="I446" s="225"/>
      <c r="J446" s="212"/>
      <c r="K446" s="23"/>
      <c r="L446" s="23"/>
      <c r="M446" s="23"/>
      <c r="N446" s="73"/>
      <c r="O446" s="45">
        <f t="shared" si="663"/>
        <v>0</v>
      </c>
      <c r="P446" s="212"/>
      <c r="Q446" s="212"/>
      <c r="R446" s="212"/>
      <c r="S446" s="205"/>
      <c r="T446" s="205"/>
    </row>
    <row r="447" spans="1:20" ht="12.75" customHeight="1" x14ac:dyDescent="0.2">
      <c r="A447" s="193"/>
      <c r="B447" s="220"/>
      <c r="C447" s="220"/>
      <c r="D447" s="189"/>
      <c r="E447" s="192"/>
      <c r="F447" s="208"/>
      <c r="G447" s="225"/>
      <c r="H447" s="205"/>
      <c r="I447" s="225"/>
      <c r="J447" s="212"/>
      <c r="K447" s="23"/>
      <c r="L447" s="23"/>
      <c r="M447" s="24"/>
      <c r="N447" s="73"/>
      <c r="O447" s="45">
        <f t="shared" si="663"/>
        <v>0</v>
      </c>
      <c r="P447" s="212"/>
      <c r="Q447" s="212"/>
      <c r="R447" s="212"/>
      <c r="S447" s="205"/>
      <c r="T447" s="205"/>
    </row>
    <row r="448" spans="1:20" ht="12.75" customHeight="1" x14ac:dyDescent="0.2">
      <c r="A448" s="193"/>
      <c r="B448" s="220"/>
      <c r="C448" s="220"/>
      <c r="D448" s="189"/>
      <c r="E448" s="192"/>
      <c r="F448" s="209"/>
      <c r="G448" s="225"/>
      <c r="H448" s="205"/>
      <c r="I448" s="225"/>
      <c r="J448" s="213"/>
      <c r="K448" s="23"/>
      <c r="L448" s="23"/>
      <c r="M448" s="23"/>
      <c r="N448" s="73"/>
      <c r="O448" s="45">
        <f t="shared" si="663"/>
        <v>0</v>
      </c>
      <c r="P448" s="213"/>
      <c r="Q448" s="213"/>
      <c r="R448" s="213"/>
      <c r="S448" s="205"/>
      <c r="T448" s="205"/>
    </row>
    <row r="449" spans="1:20" ht="12.75" customHeight="1" x14ac:dyDescent="0.2">
      <c r="A449" s="193">
        <v>10</v>
      </c>
      <c r="B449" s="220" t="s">
        <v>129</v>
      </c>
      <c r="C449" s="194" t="s">
        <v>884</v>
      </c>
      <c r="D449" s="193" t="s">
        <v>787</v>
      </c>
      <c r="E449" s="207">
        <v>154.80000000000001</v>
      </c>
      <c r="F449" s="207">
        <f t="shared" ref="F449" si="748">H449+J449+R449</f>
        <v>1.8214126418400001</v>
      </c>
      <c r="G449" s="225">
        <v>0.55700000000000005</v>
      </c>
      <c r="H449" s="211">
        <f t="shared" ref="H449" si="749">G449*$P$8/1000</f>
        <v>1.0575759</v>
      </c>
      <c r="I449" s="225">
        <v>0.08</v>
      </c>
      <c r="J449" s="211">
        <f t="shared" ref="J449" si="750">I449*$P$9/1000</f>
        <v>0.18842160000000002</v>
      </c>
      <c r="K449" s="23" t="s">
        <v>47</v>
      </c>
      <c r="L449" s="23" t="s">
        <v>33</v>
      </c>
      <c r="M449" s="23">
        <v>1.8700000000000001E-2</v>
      </c>
      <c r="N449" s="73">
        <v>26.4</v>
      </c>
      <c r="O449" s="45">
        <f t="shared" si="663"/>
        <v>0.49368000000000001</v>
      </c>
      <c r="P449" s="211">
        <f t="shared" ref="P449" si="751">E449*F449</f>
        <v>281.95467695683203</v>
      </c>
      <c r="Q449" s="211">
        <f t="shared" ref="Q449" si="752">SUM(O449:O452)</f>
        <v>0.50819999999999999</v>
      </c>
      <c r="R449" s="211">
        <f t="shared" ref="R449" si="753">Q449*1.02*1.05*$R$14</f>
        <v>0.57541514183999998</v>
      </c>
      <c r="S449" s="205">
        <f t="shared" ref="S449" si="754">F449*$S$17</f>
        <v>2.3124760208959994</v>
      </c>
      <c r="T449" s="205">
        <f t="shared" ref="T449" si="755">E449*S449</f>
        <v>357.97128803470071</v>
      </c>
    </row>
    <row r="450" spans="1:20" ht="12.75" customHeight="1" x14ac:dyDescent="0.2">
      <c r="A450" s="193"/>
      <c r="B450" s="220"/>
      <c r="C450" s="194"/>
      <c r="D450" s="193"/>
      <c r="E450" s="208"/>
      <c r="F450" s="208"/>
      <c r="G450" s="225"/>
      <c r="H450" s="212"/>
      <c r="I450" s="225"/>
      <c r="J450" s="212"/>
      <c r="K450" s="23"/>
      <c r="L450" s="23"/>
      <c r="M450" s="23"/>
      <c r="N450" s="73"/>
      <c r="O450" s="45">
        <f t="shared" si="663"/>
        <v>0</v>
      </c>
      <c r="P450" s="212"/>
      <c r="Q450" s="212"/>
      <c r="R450" s="212"/>
      <c r="S450" s="205"/>
      <c r="T450" s="205"/>
    </row>
    <row r="451" spans="1:20" ht="12.75" customHeight="1" x14ac:dyDescent="0.2">
      <c r="A451" s="193"/>
      <c r="B451" s="220"/>
      <c r="C451" s="194"/>
      <c r="D451" s="193"/>
      <c r="E451" s="208"/>
      <c r="F451" s="208"/>
      <c r="G451" s="225"/>
      <c r="H451" s="212"/>
      <c r="I451" s="225"/>
      <c r="J451" s="212"/>
      <c r="K451" s="23" t="s">
        <v>113</v>
      </c>
      <c r="L451" s="23" t="s">
        <v>23</v>
      </c>
      <c r="M451" s="24">
        <v>5.28E-2</v>
      </c>
      <c r="N451" s="73">
        <v>0.27500000000000002</v>
      </c>
      <c r="O451" s="45">
        <f t="shared" si="663"/>
        <v>1.4520000000000002E-2</v>
      </c>
      <c r="P451" s="212"/>
      <c r="Q451" s="212"/>
      <c r="R451" s="212"/>
      <c r="S451" s="205"/>
      <c r="T451" s="205"/>
    </row>
    <row r="452" spans="1:20" ht="12.75" customHeight="1" x14ac:dyDescent="0.2">
      <c r="A452" s="193"/>
      <c r="B452" s="220"/>
      <c r="C452" s="194"/>
      <c r="D452" s="193"/>
      <c r="E452" s="209"/>
      <c r="F452" s="209"/>
      <c r="G452" s="225"/>
      <c r="H452" s="213"/>
      <c r="I452" s="225"/>
      <c r="J452" s="213"/>
      <c r="K452" s="23"/>
      <c r="L452" s="23"/>
      <c r="M452" s="23"/>
      <c r="N452" s="73"/>
      <c r="O452" s="45">
        <f t="shared" si="663"/>
        <v>0</v>
      </c>
      <c r="P452" s="213"/>
      <c r="Q452" s="213"/>
      <c r="R452" s="213"/>
      <c r="S452" s="205"/>
      <c r="T452" s="205"/>
    </row>
    <row r="453" spans="1:20" ht="12.75" customHeight="1" x14ac:dyDescent="0.2">
      <c r="A453" s="193">
        <v>11</v>
      </c>
      <c r="B453" s="220" t="s">
        <v>131</v>
      </c>
      <c r="C453" s="194" t="s">
        <v>885</v>
      </c>
      <c r="D453" s="193" t="s">
        <v>787</v>
      </c>
      <c r="E453" s="207">
        <v>38</v>
      </c>
      <c r="F453" s="207">
        <f t="shared" ref="F453" si="756">H453+J453+R453</f>
        <v>3.4077612310199998</v>
      </c>
      <c r="G453" s="225">
        <v>0.45800000000000002</v>
      </c>
      <c r="H453" s="211">
        <f t="shared" ref="H453" si="757">G453*$P$8/1000</f>
        <v>0.86960459999999995</v>
      </c>
      <c r="I453" s="225">
        <v>4.0000000000000001E-3</v>
      </c>
      <c r="J453" s="211">
        <f t="shared" ref="J453" si="758">I453*$P$9/1000</f>
        <v>9.4210800000000001E-3</v>
      </c>
      <c r="K453" s="73" t="s">
        <v>133</v>
      </c>
      <c r="L453" s="73" t="s">
        <v>23</v>
      </c>
      <c r="M453" s="73">
        <v>1.05</v>
      </c>
      <c r="N453" s="86">
        <v>2.1269999999999998</v>
      </c>
      <c r="O453" s="45">
        <f t="shared" si="663"/>
        <v>2.2333499999999997</v>
      </c>
      <c r="P453" s="211">
        <f t="shared" ref="P453" si="759">E453*F453</f>
        <v>129.49492677876</v>
      </c>
      <c r="Q453" s="211">
        <f t="shared" ref="Q453" si="760">SUM(O453:O456)</f>
        <v>2.2333499999999997</v>
      </c>
      <c r="R453" s="211">
        <f t="shared" ref="R453" si="761">Q453*1.02*1.05*$R$14</f>
        <v>2.52873555102</v>
      </c>
      <c r="S453" s="205">
        <f t="shared" ref="S453" si="762">F453*$S$17</f>
        <v>4.3265133614709059</v>
      </c>
      <c r="T453" s="205">
        <f t="shared" ref="T453" si="763">E453*S453</f>
        <v>164.40750773589443</v>
      </c>
    </row>
    <row r="454" spans="1:20" ht="12.75" customHeight="1" x14ac:dyDescent="0.2">
      <c r="A454" s="193"/>
      <c r="B454" s="220"/>
      <c r="C454" s="194"/>
      <c r="D454" s="193"/>
      <c r="E454" s="208"/>
      <c r="F454" s="208"/>
      <c r="G454" s="225"/>
      <c r="H454" s="212"/>
      <c r="I454" s="225"/>
      <c r="J454" s="212"/>
      <c r="K454" s="23"/>
      <c r="L454" s="23"/>
      <c r="M454" s="23"/>
      <c r="N454" s="73"/>
      <c r="O454" s="45">
        <f t="shared" si="663"/>
        <v>0</v>
      </c>
      <c r="P454" s="212"/>
      <c r="Q454" s="212"/>
      <c r="R454" s="212"/>
      <c r="S454" s="205"/>
      <c r="T454" s="205"/>
    </row>
    <row r="455" spans="1:20" ht="12.75" customHeight="1" x14ac:dyDescent="0.2">
      <c r="A455" s="193"/>
      <c r="B455" s="220"/>
      <c r="C455" s="194"/>
      <c r="D455" s="193"/>
      <c r="E455" s="208"/>
      <c r="F455" s="208"/>
      <c r="G455" s="225"/>
      <c r="H455" s="212"/>
      <c r="I455" s="225"/>
      <c r="J455" s="212"/>
      <c r="K455" s="23"/>
      <c r="L455" s="23"/>
      <c r="M455" s="17"/>
      <c r="N455" s="73"/>
      <c r="O455" s="45">
        <f t="shared" si="663"/>
        <v>0</v>
      </c>
      <c r="P455" s="212"/>
      <c r="Q455" s="212"/>
      <c r="R455" s="212"/>
      <c r="S455" s="205"/>
      <c r="T455" s="205"/>
    </row>
    <row r="456" spans="1:20" ht="12.75" customHeight="1" x14ac:dyDescent="0.2">
      <c r="A456" s="193"/>
      <c r="B456" s="220"/>
      <c r="C456" s="194"/>
      <c r="D456" s="193"/>
      <c r="E456" s="209"/>
      <c r="F456" s="209"/>
      <c r="G456" s="225"/>
      <c r="H456" s="213"/>
      <c r="I456" s="225"/>
      <c r="J456" s="213"/>
      <c r="K456" s="23"/>
      <c r="L456" s="23"/>
      <c r="M456" s="23"/>
      <c r="N456" s="73"/>
      <c r="O456" s="45">
        <f t="shared" si="663"/>
        <v>0</v>
      </c>
      <c r="P456" s="213"/>
      <c r="Q456" s="213"/>
      <c r="R456" s="213"/>
      <c r="S456" s="205"/>
      <c r="T456" s="205"/>
    </row>
    <row r="457" spans="1:20" ht="12.75" customHeight="1" x14ac:dyDescent="0.2">
      <c r="A457" s="193">
        <v>12</v>
      </c>
      <c r="B457" s="235" t="s">
        <v>134</v>
      </c>
      <c r="C457" s="440" t="s">
        <v>886</v>
      </c>
      <c r="D457" s="193" t="s">
        <v>787</v>
      </c>
      <c r="E457" s="221">
        <v>68.400000000000006</v>
      </c>
      <c r="F457" s="207">
        <f t="shared" ref="F457" si="764">H457+J457+R457</f>
        <v>0.81784786531200004</v>
      </c>
      <c r="G457" s="311">
        <v>0.34</v>
      </c>
      <c r="H457" s="211">
        <f t="shared" ref="H457" si="765">G457*$P$8/1000</f>
        <v>0.64555800000000008</v>
      </c>
      <c r="I457" s="311">
        <v>0.03</v>
      </c>
      <c r="J457" s="211">
        <f t="shared" ref="J457" si="766">I457*$P$9/1000</f>
        <v>7.0658099999999988E-2</v>
      </c>
      <c r="K457" s="23" t="s">
        <v>47</v>
      </c>
      <c r="L457" s="23" t="s">
        <v>33</v>
      </c>
      <c r="M457" s="23">
        <v>3.3999999999999998E-3</v>
      </c>
      <c r="N457" s="74">
        <v>26.4</v>
      </c>
      <c r="O457" s="45">
        <f t="shared" si="663"/>
        <v>8.9759999999999993E-2</v>
      </c>
      <c r="P457" s="211">
        <f t="shared" ref="P457" si="767">E457*F457</f>
        <v>55.940793987340811</v>
      </c>
      <c r="Q457" s="211">
        <f t="shared" ref="Q457" si="768">SUM(O457:O460)</f>
        <v>8.9759999999999993E-2</v>
      </c>
      <c r="R457" s="211">
        <f t="shared" ref="R457" si="769">Q457*1.02*1.05*$R$14</f>
        <v>0.10163176531199998</v>
      </c>
      <c r="S457" s="205">
        <f t="shared" ref="S457" si="770">F457*$S$17</f>
        <v>1.0383443783306716</v>
      </c>
      <c r="T457" s="205">
        <f t="shared" ref="T457" si="771">E457*S457</f>
        <v>71.022755477817938</v>
      </c>
    </row>
    <row r="458" spans="1:20" ht="12.75" customHeight="1" x14ac:dyDescent="0.2">
      <c r="A458" s="193"/>
      <c r="B458" s="236"/>
      <c r="C458" s="440"/>
      <c r="D458" s="193"/>
      <c r="E458" s="221"/>
      <c r="F458" s="208"/>
      <c r="G458" s="311"/>
      <c r="H458" s="212"/>
      <c r="I458" s="311"/>
      <c r="J458" s="212"/>
      <c r="K458" s="23"/>
      <c r="L458" s="23"/>
      <c r="M458" s="23"/>
      <c r="N458" s="73"/>
      <c r="O458" s="45">
        <f t="shared" si="663"/>
        <v>0</v>
      </c>
      <c r="P458" s="212"/>
      <c r="Q458" s="212"/>
      <c r="R458" s="212"/>
      <c r="S458" s="205"/>
      <c r="T458" s="205"/>
    </row>
    <row r="459" spans="1:20" ht="12.75" customHeight="1" x14ac:dyDescent="0.2">
      <c r="A459" s="193"/>
      <c r="B459" s="236"/>
      <c r="C459" s="440"/>
      <c r="D459" s="193"/>
      <c r="E459" s="221"/>
      <c r="F459" s="208"/>
      <c r="G459" s="311"/>
      <c r="H459" s="212"/>
      <c r="I459" s="311"/>
      <c r="J459" s="212"/>
      <c r="K459" s="23"/>
      <c r="L459" s="23"/>
      <c r="M459" s="24"/>
      <c r="N459" s="73"/>
      <c r="O459" s="45">
        <f t="shared" si="663"/>
        <v>0</v>
      </c>
      <c r="P459" s="212"/>
      <c r="Q459" s="212"/>
      <c r="R459" s="212"/>
      <c r="S459" s="205"/>
      <c r="T459" s="205"/>
    </row>
    <row r="460" spans="1:20" ht="12.75" customHeight="1" x14ac:dyDescent="0.2">
      <c r="A460" s="193"/>
      <c r="B460" s="237"/>
      <c r="C460" s="440"/>
      <c r="D460" s="193"/>
      <c r="E460" s="221"/>
      <c r="F460" s="209"/>
      <c r="G460" s="311"/>
      <c r="H460" s="213"/>
      <c r="I460" s="311"/>
      <c r="J460" s="213"/>
      <c r="K460" s="23"/>
      <c r="L460" s="23"/>
      <c r="M460" s="23"/>
      <c r="N460" s="73"/>
      <c r="O460" s="45">
        <f t="shared" si="663"/>
        <v>0</v>
      </c>
      <c r="P460" s="213"/>
      <c r="Q460" s="213"/>
      <c r="R460" s="213"/>
      <c r="S460" s="205"/>
      <c r="T460" s="205"/>
    </row>
    <row r="461" spans="1:20" ht="12.75" customHeight="1" x14ac:dyDescent="0.2">
      <c r="A461" s="193">
        <v>13</v>
      </c>
      <c r="B461" s="318" t="s">
        <v>46</v>
      </c>
      <c r="C461" s="552" t="s">
        <v>887</v>
      </c>
      <c r="D461" s="440" t="s">
        <v>792</v>
      </c>
      <c r="E461" s="221">
        <v>228</v>
      </c>
      <c r="F461" s="207">
        <f t="shared" ref="F461" si="772">H461+J461+R461</f>
        <v>2.0754347796000001</v>
      </c>
      <c r="G461" s="330"/>
      <c r="H461" s="211">
        <f t="shared" ref="H461" si="773">G461*$P$8/1000</f>
        <v>0</v>
      </c>
      <c r="I461" s="331"/>
      <c r="J461" s="211">
        <f t="shared" ref="J461" si="774">I461*$P$9/1000</f>
        <v>0</v>
      </c>
      <c r="K461" s="54" t="s">
        <v>135</v>
      </c>
      <c r="L461" s="54" t="s">
        <v>32</v>
      </c>
      <c r="M461" s="54">
        <v>1</v>
      </c>
      <c r="N461" s="78">
        <v>1.833</v>
      </c>
      <c r="O461" s="45">
        <f t="shared" si="663"/>
        <v>1.833</v>
      </c>
      <c r="P461" s="211">
        <f t="shared" ref="P461" si="775">E461*F461</f>
        <v>473.19912974880003</v>
      </c>
      <c r="Q461" s="211">
        <f t="shared" ref="Q461" si="776">SUM(O461:O464)</f>
        <v>1.833</v>
      </c>
      <c r="R461" s="211">
        <f t="shared" ref="R461" si="777">Q461*1.02*1.05*$R$14</f>
        <v>2.0754347796000001</v>
      </c>
      <c r="S461" s="205">
        <f t="shared" ref="S461" si="778">F461*$S$17</f>
        <v>2.6349839956695389</v>
      </c>
      <c r="T461" s="205">
        <f t="shared" ref="T461" si="779">E461*S461</f>
        <v>600.77635101265491</v>
      </c>
    </row>
    <row r="462" spans="1:20" ht="12.75" customHeight="1" x14ac:dyDescent="0.2">
      <c r="A462" s="193"/>
      <c r="B462" s="319"/>
      <c r="C462" s="552"/>
      <c r="D462" s="324"/>
      <c r="E462" s="221"/>
      <c r="F462" s="208"/>
      <c r="G462" s="330"/>
      <c r="H462" s="212"/>
      <c r="I462" s="332"/>
      <c r="J462" s="212"/>
      <c r="K462" s="23"/>
      <c r="L462" s="23"/>
      <c r="M462" s="23"/>
      <c r="N462" s="73"/>
      <c r="O462" s="45">
        <f t="shared" si="663"/>
        <v>0</v>
      </c>
      <c r="P462" s="212"/>
      <c r="Q462" s="212"/>
      <c r="R462" s="212"/>
      <c r="S462" s="205"/>
      <c r="T462" s="205"/>
    </row>
    <row r="463" spans="1:20" ht="12.75" customHeight="1" x14ac:dyDescent="0.2">
      <c r="A463" s="193"/>
      <c r="B463" s="319"/>
      <c r="C463" s="552"/>
      <c r="D463" s="324"/>
      <c r="E463" s="221"/>
      <c r="F463" s="208"/>
      <c r="G463" s="330"/>
      <c r="H463" s="212"/>
      <c r="I463" s="332"/>
      <c r="J463" s="212"/>
      <c r="K463" s="23"/>
      <c r="L463" s="23"/>
      <c r="M463" s="24"/>
      <c r="N463" s="73"/>
      <c r="O463" s="45">
        <f t="shared" si="663"/>
        <v>0</v>
      </c>
      <c r="P463" s="212"/>
      <c r="Q463" s="212"/>
      <c r="R463" s="212"/>
      <c r="S463" s="205"/>
      <c r="T463" s="205"/>
    </row>
    <row r="464" spans="1:20" ht="12.75" customHeight="1" x14ac:dyDescent="0.2">
      <c r="A464" s="193"/>
      <c r="B464" s="320"/>
      <c r="C464" s="552"/>
      <c r="D464" s="324"/>
      <c r="E464" s="221"/>
      <c r="F464" s="209"/>
      <c r="G464" s="330"/>
      <c r="H464" s="213"/>
      <c r="I464" s="333"/>
      <c r="J464" s="213"/>
      <c r="K464" s="23"/>
      <c r="L464" s="23"/>
      <c r="M464" s="23"/>
      <c r="N464" s="73"/>
      <c r="O464" s="45">
        <f t="shared" si="663"/>
        <v>0</v>
      </c>
      <c r="P464" s="213"/>
      <c r="Q464" s="213"/>
      <c r="R464" s="213"/>
      <c r="S464" s="205"/>
      <c r="T464" s="205"/>
    </row>
    <row r="465" spans="1:20" s="44" customFormat="1" ht="12.75" customHeight="1" x14ac:dyDescent="0.2">
      <c r="A465" s="456"/>
      <c r="B465" s="459"/>
      <c r="C465" s="462" t="s">
        <v>817</v>
      </c>
      <c r="D465" s="459"/>
      <c r="E465" s="530"/>
      <c r="F465" s="477">
        <f>H465+J465+R465</f>
        <v>2.8792230000000001</v>
      </c>
      <c r="G465" s="500">
        <v>0.4</v>
      </c>
      <c r="H465" s="470">
        <f>G465*$P$8/1000</f>
        <v>0.75948000000000004</v>
      </c>
      <c r="I465" s="497">
        <v>0.9</v>
      </c>
      <c r="J465" s="470">
        <f>I465*$P$9/1000</f>
        <v>2.1197430000000002</v>
      </c>
      <c r="K465" s="88"/>
      <c r="L465" s="88"/>
      <c r="M465" s="88"/>
      <c r="N465" s="89"/>
      <c r="O465" s="90">
        <f t="shared" si="663"/>
        <v>0</v>
      </c>
      <c r="P465" s="470">
        <f>E465*F465</f>
        <v>0</v>
      </c>
      <c r="Q465" s="470">
        <f>SUM(O465:O468)</f>
        <v>0</v>
      </c>
      <c r="R465" s="470">
        <f>Q465*1.02*1.05*$R$14</f>
        <v>0</v>
      </c>
      <c r="S465" s="480"/>
      <c r="T465" s="503">
        <f>SUM(T409:T464)</f>
        <v>49170.101208386463</v>
      </c>
    </row>
    <row r="466" spans="1:20" s="44" customFormat="1" ht="12.75" customHeight="1" x14ac:dyDescent="0.2">
      <c r="A466" s="457"/>
      <c r="B466" s="460"/>
      <c r="C466" s="463"/>
      <c r="D466" s="460"/>
      <c r="E466" s="531"/>
      <c r="F466" s="478"/>
      <c r="G466" s="501"/>
      <c r="H466" s="471"/>
      <c r="I466" s="498"/>
      <c r="J466" s="471"/>
      <c r="K466" s="88"/>
      <c r="L466" s="88"/>
      <c r="M466" s="88"/>
      <c r="N466" s="89"/>
      <c r="O466" s="90">
        <f t="shared" si="663"/>
        <v>0</v>
      </c>
      <c r="P466" s="471"/>
      <c r="Q466" s="471"/>
      <c r="R466" s="471"/>
      <c r="S466" s="480"/>
      <c r="T466" s="503"/>
    </row>
    <row r="467" spans="1:20" s="44" customFormat="1" ht="12.75" customHeight="1" x14ac:dyDescent="0.2">
      <c r="A467" s="457"/>
      <c r="B467" s="460"/>
      <c r="C467" s="463"/>
      <c r="D467" s="460"/>
      <c r="E467" s="531"/>
      <c r="F467" s="478"/>
      <c r="G467" s="501"/>
      <c r="H467" s="471"/>
      <c r="I467" s="498"/>
      <c r="J467" s="471"/>
      <c r="K467" s="88"/>
      <c r="L467" s="88"/>
      <c r="M467" s="88"/>
      <c r="N467" s="89"/>
      <c r="O467" s="90">
        <f t="shared" si="663"/>
        <v>0</v>
      </c>
      <c r="P467" s="471"/>
      <c r="Q467" s="471"/>
      <c r="R467" s="471"/>
      <c r="S467" s="480"/>
      <c r="T467" s="503"/>
    </row>
    <row r="468" spans="1:20" s="44" customFormat="1" ht="12.75" customHeight="1" x14ac:dyDescent="0.2">
      <c r="A468" s="458"/>
      <c r="B468" s="461"/>
      <c r="C468" s="464"/>
      <c r="D468" s="461"/>
      <c r="E468" s="532"/>
      <c r="F468" s="479"/>
      <c r="G468" s="502"/>
      <c r="H468" s="472"/>
      <c r="I468" s="499"/>
      <c r="J468" s="472"/>
      <c r="K468" s="88"/>
      <c r="L468" s="88"/>
      <c r="M468" s="88"/>
      <c r="N468" s="89"/>
      <c r="O468" s="90">
        <f t="shared" si="663"/>
        <v>0</v>
      </c>
      <c r="P468" s="472"/>
      <c r="Q468" s="472"/>
      <c r="R468" s="472"/>
      <c r="S468" s="480"/>
      <c r="T468" s="503"/>
    </row>
    <row r="469" spans="1:20" s="44" customFormat="1" ht="12.75" customHeight="1" x14ac:dyDescent="0.2">
      <c r="A469" s="456"/>
      <c r="B469" s="459"/>
      <c r="C469" s="462" t="s">
        <v>818</v>
      </c>
      <c r="D469" s="459"/>
      <c r="E469" s="530"/>
      <c r="F469" s="477">
        <f>H469+J469+R469</f>
        <v>7.1331929999999995</v>
      </c>
      <c r="G469" s="500">
        <v>1.4</v>
      </c>
      <c r="H469" s="470">
        <f>G469*$P$8/1000</f>
        <v>2.6581799999999998</v>
      </c>
      <c r="I469" s="497">
        <v>1.9</v>
      </c>
      <c r="J469" s="470">
        <f>I469*$P$9/1000</f>
        <v>4.4750129999999997</v>
      </c>
      <c r="K469" s="88"/>
      <c r="L469" s="88"/>
      <c r="M469" s="88"/>
      <c r="N469" s="89"/>
      <c r="O469" s="90">
        <f t="shared" si="663"/>
        <v>0</v>
      </c>
      <c r="P469" s="470">
        <f>E469*F469</f>
        <v>0</v>
      </c>
      <c r="Q469" s="470">
        <f>SUM(O469:O472)</f>
        <v>0</v>
      </c>
      <c r="R469" s="470">
        <f>Q469*1.02*1.05*$R$14</f>
        <v>0</v>
      </c>
      <c r="S469" s="480"/>
      <c r="T469" s="481" t="e">
        <f>(T465*100%)/$T$2205</f>
        <v>#REF!</v>
      </c>
    </row>
    <row r="470" spans="1:20" s="44" customFormat="1" ht="12.75" customHeight="1" x14ac:dyDescent="0.2">
      <c r="A470" s="457"/>
      <c r="B470" s="460"/>
      <c r="C470" s="463"/>
      <c r="D470" s="460"/>
      <c r="E470" s="531"/>
      <c r="F470" s="478"/>
      <c r="G470" s="501"/>
      <c r="H470" s="471"/>
      <c r="I470" s="498"/>
      <c r="J470" s="471"/>
      <c r="K470" s="88"/>
      <c r="L470" s="88"/>
      <c r="M470" s="88"/>
      <c r="N470" s="89"/>
      <c r="O470" s="90">
        <f t="shared" si="663"/>
        <v>0</v>
      </c>
      <c r="P470" s="471"/>
      <c r="Q470" s="471"/>
      <c r="R470" s="471"/>
      <c r="S470" s="480"/>
      <c r="T470" s="481"/>
    </row>
    <row r="471" spans="1:20" s="44" customFormat="1" ht="12.75" customHeight="1" x14ac:dyDescent="0.2">
      <c r="A471" s="457"/>
      <c r="B471" s="460"/>
      <c r="C471" s="463"/>
      <c r="D471" s="460"/>
      <c r="E471" s="531"/>
      <c r="F471" s="478"/>
      <c r="G471" s="501"/>
      <c r="H471" s="471"/>
      <c r="I471" s="498"/>
      <c r="J471" s="471"/>
      <c r="K471" s="88"/>
      <c r="L471" s="88"/>
      <c r="M471" s="88"/>
      <c r="N471" s="89"/>
      <c r="O471" s="90">
        <f t="shared" si="663"/>
        <v>0</v>
      </c>
      <c r="P471" s="471"/>
      <c r="Q471" s="471"/>
      <c r="R471" s="471"/>
      <c r="S471" s="480"/>
      <c r="T471" s="481"/>
    </row>
    <row r="472" spans="1:20" s="44" customFormat="1" ht="12.75" customHeight="1" x14ac:dyDescent="0.2">
      <c r="A472" s="458"/>
      <c r="B472" s="461"/>
      <c r="C472" s="464"/>
      <c r="D472" s="461"/>
      <c r="E472" s="532"/>
      <c r="F472" s="479"/>
      <c r="G472" s="502"/>
      <c r="H472" s="472"/>
      <c r="I472" s="499"/>
      <c r="J472" s="472"/>
      <c r="K472" s="88"/>
      <c r="L472" s="88"/>
      <c r="M472" s="88"/>
      <c r="N472" s="89"/>
      <c r="O472" s="90">
        <f t="shared" si="663"/>
        <v>0</v>
      </c>
      <c r="P472" s="472"/>
      <c r="Q472" s="472"/>
      <c r="R472" s="472"/>
      <c r="S472" s="480"/>
      <c r="T472" s="481"/>
    </row>
    <row r="473" spans="1:20" ht="12.75" customHeight="1" x14ac:dyDescent="0.2">
      <c r="A473" s="193"/>
      <c r="B473" s="318"/>
      <c r="C473" s="303" t="s">
        <v>888</v>
      </c>
      <c r="D473" s="323"/>
      <c r="E473" s="221"/>
      <c r="F473" s="207">
        <f t="shared" ref="F473" si="780">H473+J473+R473</f>
        <v>0</v>
      </c>
      <c r="G473" s="330"/>
      <c r="H473" s="211">
        <f t="shared" ref="H473" si="781">G473*$P$8/1000</f>
        <v>0</v>
      </c>
      <c r="I473" s="331"/>
      <c r="J473" s="211">
        <f t="shared" ref="J473" si="782">I473*$P$9/1000</f>
        <v>0</v>
      </c>
      <c r="K473" s="54"/>
      <c r="L473" s="54"/>
      <c r="M473" s="54"/>
      <c r="N473" s="78"/>
      <c r="O473" s="45">
        <f t="shared" si="663"/>
        <v>0</v>
      </c>
      <c r="P473" s="211">
        <f t="shared" ref="P473" si="783">E473*F473</f>
        <v>0</v>
      </c>
      <c r="Q473" s="211">
        <f t="shared" ref="Q473" si="784">SUM(O473:O476)</f>
        <v>0</v>
      </c>
      <c r="R473" s="211">
        <f t="shared" ref="R473" si="785">Q473*1.02*1.05*$R$14</f>
        <v>0</v>
      </c>
      <c r="S473" s="205">
        <f t="shared" ref="S473" si="786">F473*$S$17</f>
        <v>0</v>
      </c>
      <c r="T473" s="205">
        <f t="shared" ref="T473" si="787">E473*S473</f>
        <v>0</v>
      </c>
    </row>
    <row r="474" spans="1:20" ht="12.75" customHeight="1" x14ac:dyDescent="0.2">
      <c r="A474" s="193"/>
      <c r="B474" s="319"/>
      <c r="C474" s="304"/>
      <c r="D474" s="329"/>
      <c r="E474" s="221"/>
      <c r="F474" s="208"/>
      <c r="G474" s="330"/>
      <c r="H474" s="212"/>
      <c r="I474" s="332"/>
      <c r="J474" s="212"/>
      <c r="K474" s="23"/>
      <c r="L474" s="23"/>
      <c r="M474" s="23"/>
      <c r="N474" s="73"/>
      <c r="O474" s="45">
        <f t="shared" si="663"/>
        <v>0</v>
      </c>
      <c r="P474" s="212"/>
      <c r="Q474" s="212"/>
      <c r="R474" s="212"/>
      <c r="S474" s="205"/>
      <c r="T474" s="205"/>
    </row>
    <row r="475" spans="1:20" ht="12.75" customHeight="1" x14ac:dyDescent="0.2">
      <c r="A475" s="193"/>
      <c r="B475" s="319"/>
      <c r="C475" s="304"/>
      <c r="D475" s="329"/>
      <c r="E475" s="221"/>
      <c r="F475" s="208"/>
      <c r="G475" s="330"/>
      <c r="H475" s="212"/>
      <c r="I475" s="332"/>
      <c r="J475" s="212"/>
      <c r="K475" s="23"/>
      <c r="L475" s="23"/>
      <c r="M475" s="24"/>
      <c r="N475" s="73"/>
      <c r="O475" s="45">
        <f t="shared" si="663"/>
        <v>0</v>
      </c>
      <c r="P475" s="212"/>
      <c r="Q475" s="212"/>
      <c r="R475" s="212"/>
      <c r="S475" s="205"/>
      <c r="T475" s="205"/>
    </row>
    <row r="476" spans="1:20" ht="12.75" customHeight="1" x14ac:dyDescent="0.2">
      <c r="A476" s="193"/>
      <c r="B476" s="320"/>
      <c r="C476" s="305"/>
      <c r="D476" s="329"/>
      <c r="E476" s="221"/>
      <c r="F476" s="209"/>
      <c r="G476" s="330"/>
      <c r="H476" s="213"/>
      <c r="I476" s="333"/>
      <c r="J476" s="213"/>
      <c r="K476" s="23"/>
      <c r="L476" s="23"/>
      <c r="M476" s="23"/>
      <c r="N476" s="73"/>
      <c r="O476" s="45">
        <f t="shared" si="663"/>
        <v>0</v>
      </c>
      <c r="P476" s="213"/>
      <c r="Q476" s="213"/>
      <c r="R476" s="213"/>
      <c r="S476" s="205"/>
      <c r="T476" s="205"/>
    </row>
    <row r="477" spans="1:20" ht="12.75" customHeight="1" x14ac:dyDescent="0.2">
      <c r="A477" s="193">
        <v>1</v>
      </c>
      <c r="B477" s="318" t="s">
        <v>609</v>
      </c>
      <c r="C477" s="194" t="s">
        <v>889</v>
      </c>
      <c r="D477" s="214" t="s">
        <v>787</v>
      </c>
      <c r="E477" s="195">
        <v>85</v>
      </c>
      <c r="F477" s="207">
        <f t="shared" ref="F477" si="788">H477+J477+R477</f>
        <v>2.6387598057599995</v>
      </c>
      <c r="G477" s="330">
        <v>0.74</v>
      </c>
      <c r="H477" s="211">
        <f t="shared" ref="H477" si="789">G477*$P$8/1000</f>
        <v>1.405038</v>
      </c>
      <c r="I477" s="331">
        <v>0.06</v>
      </c>
      <c r="J477" s="211">
        <f t="shared" ref="J477" si="790">I477*$P$9/1000</f>
        <v>0.14131619999999998</v>
      </c>
      <c r="K477" s="23" t="s">
        <v>47</v>
      </c>
      <c r="L477" s="23" t="s">
        <v>33</v>
      </c>
      <c r="M477" s="23">
        <v>3.2000000000000001E-2</v>
      </c>
      <c r="N477" s="81">
        <v>26.4</v>
      </c>
      <c r="O477" s="45">
        <f t="shared" ref="O477:O568" si="791">M477*N477</f>
        <v>0.8448</v>
      </c>
      <c r="P477" s="211">
        <f t="shared" ref="P477" si="792">E477*F477</f>
        <v>224.29458348959994</v>
      </c>
      <c r="Q477" s="211">
        <f t="shared" ref="Q477" si="793">SUM(O477:O480)</f>
        <v>0.96479999999999999</v>
      </c>
      <c r="R477" s="211">
        <f t="shared" ref="R477" si="794">Q477*1.02*1.05*$R$14</f>
        <v>1.0924056057599998</v>
      </c>
      <c r="S477" s="205">
        <f t="shared" ref="S477" si="795">F477*$S$17</f>
        <v>3.3501847058444945</v>
      </c>
      <c r="T477" s="205">
        <f t="shared" ref="T477" si="796">E477*S477</f>
        <v>284.76569999678202</v>
      </c>
    </row>
    <row r="478" spans="1:20" ht="12.75" customHeight="1" x14ac:dyDescent="0.2">
      <c r="A478" s="193"/>
      <c r="B478" s="319"/>
      <c r="C478" s="194"/>
      <c r="D478" s="215"/>
      <c r="E478" s="195"/>
      <c r="F478" s="208"/>
      <c r="G478" s="330"/>
      <c r="H478" s="212"/>
      <c r="I478" s="332"/>
      <c r="J478" s="212"/>
      <c r="K478" s="23" t="s">
        <v>477</v>
      </c>
      <c r="L478" s="23" t="s">
        <v>30</v>
      </c>
      <c r="M478" s="23">
        <v>0.12</v>
      </c>
      <c r="N478" s="73">
        <v>1</v>
      </c>
      <c r="O478" s="45">
        <f t="shared" si="791"/>
        <v>0.12</v>
      </c>
      <c r="P478" s="212"/>
      <c r="Q478" s="212"/>
      <c r="R478" s="212"/>
      <c r="S478" s="205"/>
      <c r="T478" s="205"/>
    </row>
    <row r="479" spans="1:20" ht="12.75" customHeight="1" x14ac:dyDescent="0.2">
      <c r="A479" s="193"/>
      <c r="B479" s="319"/>
      <c r="C479" s="194"/>
      <c r="D479" s="215"/>
      <c r="E479" s="195"/>
      <c r="F479" s="208"/>
      <c r="G479" s="330"/>
      <c r="H479" s="212"/>
      <c r="I479" s="332"/>
      <c r="J479" s="212"/>
      <c r="K479" s="23"/>
      <c r="L479" s="23"/>
      <c r="M479" s="24"/>
      <c r="N479" s="73"/>
      <c r="O479" s="45">
        <f t="shared" si="791"/>
        <v>0</v>
      </c>
      <c r="P479" s="212"/>
      <c r="Q479" s="212"/>
      <c r="R479" s="212"/>
      <c r="S479" s="205"/>
      <c r="T479" s="205"/>
    </row>
    <row r="480" spans="1:20" ht="12.75" customHeight="1" x14ac:dyDescent="0.2">
      <c r="A480" s="193"/>
      <c r="B480" s="320"/>
      <c r="C480" s="194"/>
      <c r="D480" s="216"/>
      <c r="E480" s="195"/>
      <c r="F480" s="209"/>
      <c r="G480" s="330"/>
      <c r="H480" s="213"/>
      <c r="I480" s="333"/>
      <c r="J480" s="213"/>
      <c r="K480" s="23"/>
      <c r="L480" s="23"/>
      <c r="M480" s="23"/>
      <c r="N480" s="73"/>
      <c r="O480" s="45">
        <f t="shared" si="791"/>
        <v>0</v>
      </c>
      <c r="P480" s="213"/>
      <c r="Q480" s="213"/>
      <c r="R480" s="213"/>
      <c r="S480" s="205"/>
      <c r="T480" s="205"/>
    </row>
    <row r="481" spans="1:20" ht="12.75" customHeight="1" x14ac:dyDescent="0.2">
      <c r="A481" s="193">
        <v>2</v>
      </c>
      <c r="B481" s="220" t="s">
        <v>46</v>
      </c>
      <c r="C481" s="220" t="s">
        <v>890</v>
      </c>
      <c r="D481" s="214" t="s">
        <v>787</v>
      </c>
      <c r="E481" s="195">
        <v>85</v>
      </c>
      <c r="F481" s="207">
        <f t="shared" ref="F481" si="797">H481+J481+R481</f>
        <v>0.11616999912000001</v>
      </c>
      <c r="G481" s="330"/>
      <c r="H481" s="205">
        <f t="shared" ref="H481" si="798">G481*$P$8/1000</f>
        <v>0</v>
      </c>
      <c r="I481" s="349"/>
      <c r="J481" s="211">
        <f t="shared" ref="J481" si="799">I481*$P$9/1000</f>
        <v>0</v>
      </c>
      <c r="K481" s="23" t="s">
        <v>113</v>
      </c>
      <c r="L481" s="73" t="s">
        <v>23</v>
      </c>
      <c r="M481" s="23">
        <v>1.08</v>
      </c>
      <c r="N481" s="73">
        <v>9.5000000000000001E-2</v>
      </c>
      <c r="O481" s="45">
        <f t="shared" si="791"/>
        <v>0.10260000000000001</v>
      </c>
      <c r="P481" s="211">
        <f t="shared" ref="P481" si="800">E481*F481</f>
        <v>9.8744499252000004</v>
      </c>
      <c r="Q481" s="211">
        <f t="shared" ref="Q481" si="801">SUM(O481:O484)</f>
        <v>0.10260000000000001</v>
      </c>
      <c r="R481" s="211">
        <f t="shared" ref="R481" si="802">Q481*1.02*1.05*$R$14</f>
        <v>0.11616999912000001</v>
      </c>
      <c r="S481" s="205">
        <f t="shared" ref="S481" si="803">F481*$S$17</f>
        <v>0.14749010253993164</v>
      </c>
      <c r="T481" s="205">
        <f t="shared" ref="T481" si="804">E481*S481</f>
        <v>12.536658715894189</v>
      </c>
    </row>
    <row r="482" spans="1:20" ht="12.75" customHeight="1" x14ac:dyDescent="0.2">
      <c r="A482" s="193"/>
      <c r="B482" s="220"/>
      <c r="C482" s="220"/>
      <c r="D482" s="215"/>
      <c r="E482" s="195"/>
      <c r="F482" s="208"/>
      <c r="G482" s="330"/>
      <c r="H482" s="205"/>
      <c r="I482" s="349"/>
      <c r="J482" s="212"/>
      <c r="K482" s="23"/>
      <c r="L482" s="23"/>
      <c r="M482" s="23"/>
      <c r="N482" s="73"/>
      <c r="O482" s="45">
        <f t="shared" si="791"/>
        <v>0</v>
      </c>
      <c r="P482" s="212"/>
      <c r="Q482" s="212"/>
      <c r="R482" s="212"/>
      <c r="S482" s="205"/>
      <c r="T482" s="205"/>
    </row>
    <row r="483" spans="1:20" ht="12.75" customHeight="1" x14ac:dyDescent="0.2">
      <c r="A483" s="193"/>
      <c r="B483" s="220"/>
      <c r="C483" s="220"/>
      <c r="D483" s="215"/>
      <c r="E483" s="195"/>
      <c r="F483" s="208"/>
      <c r="G483" s="330"/>
      <c r="H483" s="205"/>
      <c r="I483" s="349"/>
      <c r="J483" s="212"/>
      <c r="K483" s="23"/>
      <c r="L483" s="23"/>
      <c r="M483" s="24"/>
      <c r="N483" s="73"/>
      <c r="O483" s="45">
        <f t="shared" si="791"/>
        <v>0</v>
      </c>
      <c r="P483" s="212"/>
      <c r="Q483" s="212"/>
      <c r="R483" s="212"/>
      <c r="S483" s="205"/>
      <c r="T483" s="205"/>
    </row>
    <row r="484" spans="1:20" ht="12.75" customHeight="1" x14ac:dyDescent="0.2">
      <c r="A484" s="193"/>
      <c r="B484" s="220"/>
      <c r="C484" s="220"/>
      <c r="D484" s="216"/>
      <c r="E484" s="195"/>
      <c r="F484" s="209"/>
      <c r="G484" s="330"/>
      <c r="H484" s="205"/>
      <c r="I484" s="349"/>
      <c r="J484" s="213"/>
      <c r="K484" s="23"/>
      <c r="L484" s="23"/>
      <c r="M484" s="23"/>
      <c r="N484" s="73"/>
      <c r="O484" s="45">
        <f t="shared" si="791"/>
        <v>0</v>
      </c>
      <c r="P484" s="213"/>
      <c r="Q484" s="213"/>
      <c r="R484" s="213"/>
      <c r="S484" s="205"/>
      <c r="T484" s="205"/>
    </row>
    <row r="485" spans="1:20" s="44" customFormat="1" ht="12.75" customHeight="1" x14ac:dyDescent="0.2">
      <c r="A485" s="456"/>
      <c r="B485" s="459"/>
      <c r="C485" s="462" t="s">
        <v>817</v>
      </c>
      <c r="D485" s="459"/>
      <c r="E485" s="530"/>
      <c r="F485" s="477">
        <f>H485+J485+R485</f>
        <v>2.8792230000000001</v>
      </c>
      <c r="G485" s="500">
        <v>0.4</v>
      </c>
      <c r="H485" s="470">
        <f>G485*$P$8/1000</f>
        <v>0.75948000000000004</v>
      </c>
      <c r="I485" s="497">
        <v>0.9</v>
      </c>
      <c r="J485" s="470">
        <f>I485*$P$9/1000</f>
        <v>2.1197430000000002</v>
      </c>
      <c r="K485" s="88"/>
      <c r="L485" s="88"/>
      <c r="M485" s="88"/>
      <c r="N485" s="89"/>
      <c r="O485" s="90">
        <f t="shared" si="791"/>
        <v>0</v>
      </c>
      <c r="P485" s="470">
        <f>E485*F485</f>
        <v>0</v>
      </c>
      <c r="Q485" s="470">
        <f>SUM(O485:O488)</f>
        <v>0</v>
      </c>
      <c r="R485" s="470">
        <f>Q485*1.02*1.05*$R$14</f>
        <v>0</v>
      </c>
      <c r="S485" s="480"/>
      <c r="T485" s="503">
        <f>SUM(T477:T484)</f>
        <v>297.30235871267621</v>
      </c>
    </row>
    <row r="486" spans="1:20" s="44" customFormat="1" ht="12.75" customHeight="1" x14ac:dyDescent="0.2">
      <c r="A486" s="457"/>
      <c r="B486" s="460"/>
      <c r="C486" s="463"/>
      <c r="D486" s="460"/>
      <c r="E486" s="531"/>
      <c r="F486" s="478"/>
      <c r="G486" s="501"/>
      <c r="H486" s="471"/>
      <c r="I486" s="498"/>
      <c r="J486" s="471"/>
      <c r="K486" s="88"/>
      <c r="L486" s="88"/>
      <c r="M486" s="88"/>
      <c r="N486" s="89"/>
      <c r="O486" s="90">
        <f t="shared" si="791"/>
        <v>0</v>
      </c>
      <c r="P486" s="471"/>
      <c r="Q486" s="471"/>
      <c r="R486" s="471"/>
      <c r="S486" s="480"/>
      <c r="T486" s="503"/>
    </row>
    <row r="487" spans="1:20" s="44" customFormat="1" ht="12.75" customHeight="1" x14ac:dyDescent="0.2">
      <c r="A487" s="457"/>
      <c r="B487" s="460"/>
      <c r="C487" s="463"/>
      <c r="D487" s="460"/>
      <c r="E487" s="531"/>
      <c r="F487" s="478"/>
      <c r="G487" s="501"/>
      <c r="H487" s="471"/>
      <c r="I487" s="498"/>
      <c r="J487" s="471"/>
      <c r="K487" s="88"/>
      <c r="L487" s="88"/>
      <c r="M487" s="88"/>
      <c r="N487" s="89"/>
      <c r="O487" s="90">
        <f t="shared" si="791"/>
        <v>0</v>
      </c>
      <c r="P487" s="471"/>
      <c r="Q487" s="471"/>
      <c r="R487" s="471"/>
      <c r="S487" s="480"/>
      <c r="T487" s="503"/>
    </row>
    <row r="488" spans="1:20" s="44" customFormat="1" ht="12.75" customHeight="1" x14ac:dyDescent="0.2">
      <c r="A488" s="458"/>
      <c r="B488" s="461"/>
      <c r="C488" s="464"/>
      <c r="D488" s="461"/>
      <c r="E488" s="532"/>
      <c r="F488" s="479"/>
      <c r="G488" s="502"/>
      <c r="H488" s="472"/>
      <c r="I488" s="499"/>
      <c r="J488" s="472"/>
      <c r="K488" s="88"/>
      <c r="L488" s="88"/>
      <c r="M488" s="88"/>
      <c r="N488" s="89"/>
      <c r="O488" s="90">
        <f t="shared" si="791"/>
        <v>0</v>
      </c>
      <c r="P488" s="472"/>
      <c r="Q488" s="472"/>
      <c r="R488" s="472"/>
      <c r="S488" s="480"/>
      <c r="T488" s="503"/>
    </row>
    <row r="489" spans="1:20" s="44" customFormat="1" ht="12.75" customHeight="1" x14ac:dyDescent="0.2">
      <c r="A489" s="456"/>
      <c r="B489" s="459"/>
      <c r="C489" s="462" t="s">
        <v>818</v>
      </c>
      <c r="D489" s="459"/>
      <c r="E489" s="530"/>
      <c r="F489" s="477">
        <f>H489+J489+R489</f>
        <v>7.1331929999999995</v>
      </c>
      <c r="G489" s="500">
        <v>1.4</v>
      </c>
      <c r="H489" s="470">
        <f>G489*$P$8/1000</f>
        <v>2.6581799999999998</v>
      </c>
      <c r="I489" s="497">
        <v>1.9</v>
      </c>
      <c r="J489" s="470">
        <f>I489*$P$9/1000</f>
        <v>4.4750129999999997</v>
      </c>
      <c r="K489" s="88"/>
      <c r="L489" s="88"/>
      <c r="M489" s="88"/>
      <c r="N489" s="89"/>
      <c r="O489" s="90">
        <f t="shared" si="791"/>
        <v>0</v>
      </c>
      <c r="P489" s="470">
        <f>E489*F489</f>
        <v>0</v>
      </c>
      <c r="Q489" s="470">
        <f>SUM(O489:O492)</f>
        <v>0</v>
      </c>
      <c r="R489" s="470">
        <f>Q489*1.02*1.05*$R$14</f>
        <v>0</v>
      </c>
      <c r="S489" s="480"/>
      <c r="T489" s="481" t="e">
        <f>(T485*100%)/$T$2205</f>
        <v>#REF!</v>
      </c>
    </row>
    <row r="490" spans="1:20" s="44" customFormat="1" ht="12.75" customHeight="1" x14ac:dyDescent="0.2">
      <c r="A490" s="457"/>
      <c r="B490" s="460"/>
      <c r="C490" s="463"/>
      <c r="D490" s="460"/>
      <c r="E490" s="531"/>
      <c r="F490" s="478"/>
      <c r="G490" s="501"/>
      <c r="H490" s="471"/>
      <c r="I490" s="498"/>
      <c r="J490" s="471"/>
      <c r="K490" s="88"/>
      <c r="L490" s="88"/>
      <c r="M490" s="88"/>
      <c r="N490" s="89"/>
      <c r="O490" s="90">
        <f t="shared" si="791"/>
        <v>0</v>
      </c>
      <c r="P490" s="471"/>
      <c r="Q490" s="471"/>
      <c r="R490" s="471"/>
      <c r="S490" s="480"/>
      <c r="T490" s="481"/>
    </row>
    <row r="491" spans="1:20" s="44" customFormat="1" ht="12.75" customHeight="1" x14ac:dyDescent="0.2">
      <c r="A491" s="457"/>
      <c r="B491" s="460"/>
      <c r="C491" s="463"/>
      <c r="D491" s="460"/>
      <c r="E491" s="531"/>
      <c r="F491" s="478"/>
      <c r="G491" s="501"/>
      <c r="H491" s="471"/>
      <c r="I491" s="498"/>
      <c r="J491" s="471"/>
      <c r="K491" s="88"/>
      <c r="L491" s="88"/>
      <c r="M491" s="88"/>
      <c r="N491" s="89"/>
      <c r="O491" s="90">
        <f t="shared" si="791"/>
        <v>0</v>
      </c>
      <c r="P491" s="471"/>
      <c r="Q491" s="471"/>
      <c r="R491" s="471"/>
      <c r="S491" s="480"/>
      <c r="T491" s="481"/>
    </row>
    <row r="492" spans="1:20" s="44" customFormat="1" ht="12.75" customHeight="1" x14ac:dyDescent="0.2">
      <c r="A492" s="458"/>
      <c r="B492" s="461"/>
      <c r="C492" s="464"/>
      <c r="D492" s="461"/>
      <c r="E492" s="532"/>
      <c r="F492" s="479"/>
      <c r="G492" s="502"/>
      <c r="H492" s="472"/>
      <c r="I492" s="499"/>
      <c r="J492" s="472"/>
      <c r="K492" s="88"/>
      <c r="L492" s="88"/>
      <c r="M492" s="88"/>
      <c r="N492" s="89"/>
      <c r="O492" s="90">
        <f t="shared" si="791"/>
        <v>0</v>
      </c>
      <c r="P492" s="472"/>
      <c r="Q492" s="472"/>
      <c r="R492" s="472"/>
      <c r="S492" s="480"/>
      <c r="T492" s="481"/>
    </row>
    <row r="493" spans="1:20" ht="12.75" customHeight="1" x14ac:dyDescent="0.2">
      <c r="A493" s="193"/>
      <c r="B493" s="318"/>
      <c r="C493" s="303" t="s">
        <v>891</v>
      </c>
      <c r="D493" s="323"/>
      <c r="E493" s="221"/>
      <c r="F493" s="207">
        <f t="shared" ref="F493" si="805">H493+J493+R493</f>
        <v>0</v>
      </c>
      <c r="G493" s="330"/>
      <c r="H493" s="211">
        <f t="shared" ref="H493" si="806">G493*$P$8/1000</f>
        <v>0</v>
      </c>
      <c r="I493" s="331"/>
      <c r="J493" s="211">
        <f t="shared" ref="J493" si="807">I493*$P$9/1000</f>
        <v>0</v>
      </c>
      <c r="K493" s="54"/>
      <c r="L493" s="54"/>
      <c r="M493" s="54"/>
      <c r="N493" s="78"/>
      <c r="O493" s="45">
        <f t="shared" si="791"/>
        <v>0</v>
      </c>
      <c r="P493" s="211">
        <f t="shared" ref="P493" si="808">E493*F493</f>
        <v>0</v>
      </c>
      <c r="Q493" s="211">
        <f t="shared" ref="Q493" si="809">SUM(O493:O496)</f>
        <v>0</v>
      </c>
      <c r="R493" s="211">
        <f t="shared" ref="R493" si="810">Q493*1.02*1.05*$R$14</f>
        <v>0</v>
      </c>
      <c r="S493" s="205">
        <f t="shared" ref="S493" si="811">F493*$S$17</f>
        <v>0</v>
      </c>
      <c r="T493" s="205">
        <f t="shared" ref="T493" si="812">E493*S493</f>
        <v>0</v>
      </c>
    </row>
    <row r="494" spans="1:20" ht="12.75" customHeight="1" x14ac:dyDescent="0.2">
      <c r="A494" s="193"/>
      <c r="B494" s="319"/>
      <c r="C494" s="304"/>
      <c r="D494" s="329"/>
      <c r="E494" s="221"/>
      <c r="F494" s="208"/>
      <c r="G494" s="330"/>
      <c r="H494" s="212"/>
      <c r="I494" s="332"/>
      <c r="J494" s="212"/>
      <c r="K494" s="23"/>
      <c r="L494" s="23"/>
      <c r="M494" s="23"/>
      <c r="N494" s="73"/>
      <c r="O494" s="45">
        <f t="shared" si="791"/>
        <v>0</v>
      </c>
      <c r="P494" s="212"/>
      <c r="Q494" s="212"/>
      <c r="R494" s="212"/>
      <c r="S494" s="205"/>
      <c r="T494" s="205"/>
    </row>
    <row r="495" spans="1:20" ht="12.75" customHeight="1" x14ac:dyDescent="0.2">
      <c r="A495" s="193"/>
      <c r="B495" s="319"/>
      <c r="C495" s="304"/>
      <c r="D495" s="329"/>
      <c r="E495" s="221"/>
      <c r="F495" s="208"/>
      <c r="G495" s="330"/>
      <c r="H495" s="212"/>
      <c r="I495" s="332"/>
      <c r="J495" s="212"/>
      <c r="K495" s="23"/>
      <c r="L495" s="23"/>
      <c r="M495" s="24"/>
      <c r="N495" s="73"/>
      <c r="O495" s="45">
        <f t="shared" si="791"/>
        <v>0</v>
      </c>
      <c r="P495" s="212"/>
      <c r="Q495" s="212"/>
      <c r="R495" s="212"/>
      <c r="S495" s="205"/>
      <c r="T495" s="205"/>
    </row>
    <row r="496" spans="1:20" ht="12.75" customHeight="1" x14ac:dyDescent="0.2">
      <c r="A496" s="193"/>
      <c r="B496" s="320"/>
      <c r="C496" s="305"/>
      <c r="D496" s="329"/>
      <c r="E496" s="221"/>
      <c r="F496" s="209"/>
      <c r="G496" s="330"/>
      <c r="H496" s="213"/>
      <c r="I496" s="333"/>
      <c r="J496" s="213"/>
      <c r="K496" s="23"/>
      <c r="L496" s="23"/>
      <c r="M496" s="23"/>
      <c r="N496" s="73"/>
      <c r="O496" s="45">
        <f t="shared" si="791"/>
        <v>0</v>
      </c>
      <c r="P496" s="213"/>
      <c r="Q496" s="213"/>
      <c r="R496" s="213"/>
      <c r="S496" s="205"/>
      <c r="T496" s="205"/>
    </row>
    <row r="497" spans="1:20" ht="12.75" customHeight="1" x14ac:dyDescent="0.2">
      <c r="A497" s="193"/>
      <c r="B497" s="220" t="s">
        <v>613</v>
      </c>
      <c r="C497" s="220" t="s">
        <v>892</v>
      </c>
      <c r="D497" s="214" t="s">
        <v>820</v>
      </c>
      <c r="E497" s="204">
        <v>1.45</v>
      </c>
      <c r="F497" s="207">
        <f t="shared" ref="F497" si="813">H497+J497+R497</f>
        <v>17.4922866</v>
      </c>
      <c r="G497" s="225">
        <v>5.0199999999999996</v>
      </c>
      <c r="H497" s="211">
        <f t="shared" ref="H497" si="814">G497*$P$8/1000</f>
        <v>9.5314739999999993</v>
      </c>
      <c r="I497" s="225">
        <v>3.38</v>
      </c>
      <c r="J497" s="211">
        <f t="shared" ref="J497" si="815">I497*$P$9/1000</f>
        <v>7.9608125999999997</v>
      </c>
      <c r="K497" s="54"/>
      <c r="L497" s="54"/>
      <c r="M497" s="54"/>
      <c r="N497" s="78"/>
      <c r="O497" s="45">
        <f t="shared" si="791"/>
        <v>0</v>
      </c>
      <c r="P497" s="211">
        <f t="shared" ref="P497" si="816">E497*F497</f>
        <v>25.36381557</v>
      </c>
      <c r="Q497" s="211">
        <f t="shared" ref="Q497" si="817">SUM(O497:O500)</f>
        <v>0</v>
      </c>
      <c r="R497" s="211">
        <f t="shared" ref="R497" si="818">Q497*1.02*1.05*$R$14</f>
        <v>0</v>
      </c>
      <c r="S497" s="205">
        <f t="shared" ref="S497" si="819">F497*$S$17</f>
        <v>22.208308202076122</v>
      </c>
      <c r="T497" s="205">
        <f t="shared" ref="T497" si="820">E497*S497</f>
        <v>32.202046893010376</v>
      </c>
    </row>
    <row r="498" spans="1:20" ht="12.75" customHeight="1" x14ac:dyDescent="0.2">
      <c r="A498" s="193"/>
      <c r="B498" s="220"/>
      <c r="C498" s="220"/>
      <c r="D498" s="215"/>
      <c r="E498" s="204"/>
      <c r="F498" s="208"/>
      <c r="G498" s="225"/>
      <c r="H498" s="212"/>
      <c r="I498" s="225"/>
      <c r="J498" s="212"/>
      <c r="K498" s="23"/>
      <c r="L498" s="23"/>
      <c r="M498" s="23"/>
      <c r="N498" s="73"/>
      <c r="O498" s="45">
        <f t="shared" si="791"/>
        <v>0</v>
      </c>
      <c r="P498" s="212"/>
      <c r="Q498" s="212"/>
      <c r="R498" s="212"/>
      <c r="S498" s="205"/>
      <c r="T498" s="205"/>
    </row>
    <row r="499" spans="1:20" ht="12.75" customHeight="1" x14ac:dyDescent="0.2">
      <c r="A499" s="193"/>
      <c r="B499" s="220"/>
      <c r="C499" s="220"/>
      <c r="D499" s="215"/>
      <c r="E499" s="204"/>
      <c r="F499" s="208"/>
      <c r="G499" s="225"/>
      <c r="H499" s="212"/>
      <c r="I499" s="225"/>
      <c r="J499" s="212"/>
      <c r="K499" s="23"/>
      <c r="L499" s="23"/>
      <c r="M499" s="24"/>
      <c r="N499" s="73"/>
      <c r="O499" s="45">
        <f t="shared" si="791"/>
        <v>0</v>
      </c>
      <c r="P499" s="212"/>
      <c r="Q499" s="212"/>
      <c r="R499" s="212"/>
      <c r="S499" s="205"/>
      <c r="T499" s="205"/>
    </row>
    <row r="500" spans="1:20" ht="12.75" customHeight="1" x14ac:dyDescent="0.2">
      <c r="A500" s="193"/>
      <c r="B500" s="220"/>
      <c r="C500" s="220"/>
      <c r="D500" s="216"/>
      <c r="E500" s="204"/>
      <c r="F500" s="209"/>
      <c r="G500" s="225"/>
      <c r="H500" s="213"/>
      <c r="I500" s="225"/>
      <c r="J500" s="213"/>
      <c r="K500" s="23"/>
      <c r="L500" s="23"/>
      <c r="M500" s="23"/>
      <c r="N500" s="73"/>
      <c r="O500" s="45">
        <f t="shared" si="791"/>
        <v>0</v>
      </c>
      <c r="P500" s="213"/>
      <c r="Q500" s="213"/>
      <c r="R500" s="213"/>
      <c r="S500" s="205"/>
      <c r="T500" s="205"/>
    </row>
    <row r="501" spans="1:20" ht="12.75" customHeight="1" x14ac:dyDescent="0.2">
      <c r="A501" s="193"/>
      <c r="B501" s="306" t="s">
        <v>615</v>
      </c>
      <c r="C501" s="220" t="s">
        <v>893</v>
      </c>
      <c r="D501" s="214" t="s">
        <v>820</v>
      </c>
      <c r="E501" s="204">
        <v>1.45</v>
      </c>
      <c r="F501" s="207">
        <f t="shared" ref="F501" si="821">H501+J501+R501</f>
        <v>120.81744962400001</v>
      </c>
      <c r="G501" s="225">
        <v>38.700000000000003</v>
      </c>
      <c r="H501" s="211">
        <f t="shared" ref="H501" si="822">G501*$P$8/1000</f>
        <v>73.479690000000005</v>
      </c>
      <c r="I501" s="225">
        <v>1.1000000000000001</v>
      </c>
      <c r="J501" s="211">
        <f t="shared" ref="J501" si="823">I501*$P$9/1000</f>
        <v>2.5907970000000002</v>
      </c>
      <c r="K501" s="23" t="s">
        <v>619</v>
      </c>
      <c r="L501" s="23" t="s">
        <v>33</v>
      </c>
      <c r="M501" s="23">
        <v>1.04</v>
      </c>
      <c r="N501" s="73">
        <v>38</v>
      </c>
      <c r="O501" s="45">
        <f t="shared" si="791"/>
        <v>39.520000000000003</v>
      </c>
      <c r="P501" s="211">
        <f t="shared" ref="P501" si="824">E501*F501</f>
        <v>175.1853019548</v>
      </c>
      <c r="Q501" s="211">
        <f t="shared" ref="Q501" si="825">SUM(O501:O504)</f>
        <v>39.520000000000003</v>
      </c>
      <c r="R501" s="211">
        <f t="shared" ref="R501" si="826">Q501*1.02*1.05*$R$14</f>
        <v>44.746962623999998</v>
      </c>
      <c r="S501" s="205">
        <f t="shared" ref="S501" si="827">F501*$S$17</f>
        <v>153.39053256985844</v>
      </c>
      <c r="T501" s="205">
        <f t="shared" ref="T501" si="828">E501*S501</f>
        <v>222.41627222629472</v>
      </c>
    </row>
    <row r="502" spans="1:20" ht="12.75" customHeight="1" x14ac:dyDescent="0.2">
      <c r="A502" s="193"/>
      <c r="B502" s="306"/>
      <c r="C502" s="220"/>
      <c r="D502" s="215"/>
      <c r="E502" s="204"/>
      <c r="F502" s="208"/>
      <c r="G502" s="225"/>
      <c r="H502" s="212"/>
      <c r="I502" s="225"/>
      <c r="J502" s="212"/>
      <c r="K502" s="23"/>
      <c r="L502" s="23"/>
      <c r="M502" s="23"/>
      <c r="N502" s="73"/>
      <c r="O502" s="45">
        <f t="shared" si="791"/>
        <v>0</v>
      </c>
      <c r="P502" s="212"/>
      <c r="Q502" s="212"/>
      <c r="R502" s="212"/>
      <c r="S502" s="205"/>
      <c r="T502" s="205"/>
    </row>
    <row r="503" spans="1:20" ht="12.75" customHeight="1" x14ac:dyDescent="0.2">
      <c r="A503" s="193"/>
      <c r="B503" s="306"/>
      <c r="C503" s="220"/>
      <c r="D503" s="215"/>
      <c r="E503" s="204"/>
      <c r="F503" s="208"/>
      <c r="G503" s="225"/>
      <c r="H503" s="212"/>
      <c r="I503" s="225"/>
      <c r="J503" s="212"/>
      <c r="K503" s="23"/>
      <c r="L503" s="73"/>
      <c r="M503" s="17"/>
      <c r="N503" s="73"/>
      <c r="O503" s="45">
        <f t="shared" si="791"/>
        <v>0</v>
      </c>
      <c r="P503" s="212"/>
      <c r="Q503" s="212"/>
      <c r="R503" s="212"/>
      <c r="S503" s="205"/>
      <c r="T503" s="205"/>
    </row>
    <row r="504" spans="1:20" ht="12.75" customHeight="1" x14ac:dyDescent="0.2">
      <c r="A504" s="193"/>
      <c r="B504" s="306"/>
      <c r="C504" s="220"/>
      <c r="D504" s="216"/>
      <c r="E504" s="204"/>
      <c r="F504" s="209"/>
      <c r="G504" s="225"/>
      <c r="H504" s="213"/>
      <c r="I504" s="225"/>
      <c r="J504" s="213"/>
      <c r="K504" s="23"/>
      <c r="L504" s="23"/>
      <c r="M504" s="23"/>
      <c r="N504" s="73"/>
      <c r="O504" s="45">
        <f t="shared" si="791"/>
        <v>0</v>
      </c>
      <c r="P504" s="213"/>
      <c r="Q504" s="213"/>
      <c r="R504" s="213"/>
      <c r="S504" s="205"/>
      <c r="T504" s="205"/>
    </row>
    <row r="505" spans="1:20" ht="12.75" customHeight="1" x14ac:dyDescent="0.2">
      <c r="A505" s="193"/>
      <c r="B505" s="220" t="s">
        <v>617</v>
      </c>
      <c r="C505" s="220" t="s">
        <v>894</v>
      </c>
      <c r="D505" s="214" t="s">
        <v>787</v>
      </c>
      <c r="E505" s="195">
        <v>289</v>
      </c>
      <c r="F505" s="207">
        <f t="shared" ref="F505" si="829">H505+J505+R505</f>
        <v>0.57281726111999998</v>
      </c>
      <c r="G505" s="225">
        <v>0.16</v>
      </c>
      <c r="H505" s="211">
        <f t="shared" ref="H505" si="830">G505*$P$8/1000</f>
        <v>0.30379200000000001</v>
      </c>
      <c r="I505" s="331"/>
      <c r="J505" s="211">
        <f t="shared" ref="J505" si="831">I505*$P$9/1000</f>
        <v>0</v>
      </c>
      <c r="K505" s="23" t="s">
        <v>113</v>
      </c>
      <c r="L505" s="23" t="s">
        <v>23</v>
      </c>
      <c r="M505" s="23">
        <v>1.08</v>
      </c>
      <c r="N505" s="73">
        <v>0.22</v>
      </c>
      <c r="O505" s="45">
        <f t="shared" si="791"/>
        <v>0.23760000000000001</v>
      </c>
      <c r="P505" s="211">
        <f t="shared" ref="P505" si="832">E505*F505</f>
        <v>165.54418846368</v>
      </c>
      <c r="Q505" s="211">
        <f t="shared" ref="Q505" si="833">SUM(O505:O508)</f>
        <v>0.23760000000000001</v>
      </c>
      <c r="R505" s="211">
        <f t="shared" ref="R505" si="834">Q505*1.02*1.05*$R$14</f>
        <v>0.26902526112000003</v>
      </c>
      <c r="S505" s="205">
        <f t="shared" ref="S505" si="835">F505*$S$17</f>
        <v>0.72725210656118999</v>
      </c>
      <c r="T505" s="205">
        <f t="shared" ref="T505" si="836">E505*S505</f>
        <v>210.17585879618392</v>
      </c>
    </row>
    <row r="506" spans="1:20" ht="12.75" customHeight="1" x14ac:dyDescent="0.2">
      <c r="A506" s="193"/>
      <c r="B506" s="220"/>
      <c r="C506" s="220"/>
      <c r="D506" s="215"/>
      <c r="E506" s="195"/>
      <c r="F506" s="208"/>
      <c r="G506" s="225"/>
      <c r="H506" s="212"/>
      <c r="I506" s="332"/>
      <c r="J506" s="212"/>
      <c r="K506" s="23"/>
      <c r="L506" s="23"/>
      <c r="M506" s="23"/>
      <c r="N506" s="73"/>
      <c r="O506" s="45">
        <f t="shared" si="791"/>
        <v>0</v>
      </c>
      <c r="P506" s="212"/>
      <c r="Q506" s="212"/>
      <c r="R506" s="212"/>
      <c r="S506" s="205"/>
      <c r="T506" s="205"/>
    </row>
    <row r="507" spans="1:20" ht="12.75" customHeight="1" x14ac:dyDescent="0.2">
      <c r="A507" s="193"/>
      <c r="B507" s="220"/>
      <c r="C507" s="220"/>
      <c r="D507" s="215"/>
      <c r="E507" s="195"/>
      <c r="F507" s="208"/>
      <c r="G507" s="225"/>
      <c r="H507" s="212"/>
      <c r="I507" s="332"/>
      <c r="J507" s="212"/>
      <c r="K507" s="23"/>
      <c r="L507" s="23"/>
      <c r="M507" s="24"/>
      <c r="N507" s="73"/>
      <c r="O507" s="45">
        <f t="shared" si="791"/>
        <v>0</v>
      </c>
      <c r="P507" s="212"/>
      <c r="Q507" s="212"/>
      <c r="R507" s="212"/>
      <c r="S507" s="205"/>
      <c r="T507" s="205"/>
    </row>
    <row r="508" spans="1:20" ht="12.75" customHeight="1" x14ac:dyDescent="0.2">
      <c r="A508" s="193"/>
      <c r="B508" s="220"/>
      <c r="C508" s="220"/>
      <c r="D508" s="216"/>
      <c r="E508" s="195"/>
      <c r="F508" s="209"/>
      <c r="G508" s="225"/>
      <c r="H508" s="213"/>
      <c r="I508" s="333"/>
      <c r="J508" s="213"/>
      <c r="K508" s="23"/>
      <c r="L508" s="23"/>
      <c r="M508" s="23"/>
      <c r="N508" s="73"/>
      <c r="O508" s="45">
        <f t="shared" si="791"/>
        <v>0</v>
      </c>
      <c r="P508" s="213"/>
      <c r="Q508" s="213"/>
      <c r="R508" s="213"/>
      <c r="S508" s="205"/>
      <c r="T508" s="205"/>
    </row>
    <row r="509" spans="1:20" s="44" customFormat="1" ht="12.75" customHeight="1" x14ac:dyDescent="0.2">
      <c r="A509" s="456"/>
      <c r="B509" s="459"/>
      <c r="C509" s="462" t="s">
        <v>817</v>
      </c>
      <c r="D509" s="459"/>
      <c r="E509" s="530"/>
      <c r="F509" s="477">
        <f>H509+J509+R509</f>
        <v>2.8792230000000001</v>
      </c>
      <c r="G509" s="500">
        <v>0.4</v>
      </c>
      <c r="H509" s="470">
        <f>G509*$P$8/1000</f>
        <v>0.75948000000000004</v>
      </c>
      <c r="I509" s="497">
        <v>0.9</v>
      </c>
      <c r="J509" s="470">
        <f>I509*$P$9/1000</f>
        <v>2.1197430000000002</v>
      </c>
      <c r="K509" s="88"/>
      <c r="L509" s="88"/>
      <c r="M509" s="88"/>
      <c r="N509" s="89"/>
      <c r="O509" s="90">
        <f t="shared" si="791"/>
        <v>0</v>
      </c>
      <c r="P509" s="470">
        <f>E509*F509</f>
        <v>0</v>
      </c>
      <c r="Q509" s="470">
        <f>SUM(O509:O512)</f>
        <v>0</v>
      </c>
      <c r="R509" s="470">
        <f>Q509*1.02*1.05*$R$14</f>
        <v>0</v>
      </c>
      <c r="S509" s="480"/>
      <c r="T509" s="503">
        <f>SUM(T497:T508)</f>
        <v>464.79417791548906</v>
      </c>
    </row>
    <row r="510" spans="1:20" s="44" customFormat="1" ht="12.75" customHeight="1" x14ac:dyDescent="0.2">
      <c r="A510" s="457"/>
      <c r="B510" s="460"/>
      <c r="C510" s="463"/>
      <c r="D510" s="460"/>
      <c r="E510" s="531"/>
      <c r="F510" s="478"/>
      <c r="G510" s="501"/>
      <c r="H510" s="471"/>
      <c r="I510" s="498"/>
      <c r="J510" s="471"/>
      <c r="K510" s="88"/>
      <c r="L510" s="88"/>
      <c r="M510" s="88"/>
      <c r="N510" s="89"/>
      <c r="O510" s="90">
        <f t="shared" si="791"/>
        <v>0</v>
      </c>
      <c r="P510" s="471"/>
      <c r="Q510" s="471"/>
      <c r="R510" s="471"/>
      <c r="S510" s="480"/>
      <c r="T510" s="503"/>
    </row>
    <row r="511" spans="1:20" s="44" customFormat="1" ht="12.75" customHeight="1" x14ac:dyDescent="0.2">
      <c r="A511" s="457"/>
      <c r="B511" s="460"/>
      <c r="C511" s="463"/>
      <c r="D511" s="460"/>
      <c r="E511" s="531"/>
      <c r="F511" s="478"/>
      <c r="G511" s="501"/>
      <c r="H511" s="471"/>
      <c r="I511" s="498"/>
      <c r="J511" s="471"/>
      <c r="K511" s="88"/>
      <c r="L511" s="88"/>
      <c r="M511" s="88"/>
      <c r="N511" s="89"/>
      <c r="O511" s="90">
        <f t="shared" si="791"/>
        <v>0</v>
      </c>
      <c r="P511" s="471"/>
      <c r="Q511" s="471"/>
      <c r="R511" s="471"/>
      <c r="S511" s="480"/>
      <c r="T511" s="503"/>
    </row>
    <row r="512" spans="1:20" s="44" customFormat="1" ht="12.75" customHeight="1" x14ac:dyDescent="0.2">
      <c r="A512" s="458"/>
      <c r="B512" s="461"/>
      <c r="C512" s="464"/>
      <c r="D512" s="461"/>
      <c r="E512" s="532"/>
      <c r="F512" s="479"/>
      <c r="G512" s="502"/>
      <c r="H512" s="472"/>
      <c r="I512" s="499"/>
      <c r="J512" s="472"/>
      <c r="K512" s="88"/>
      <c r="L512" s="88"/>
      <c r="M512" s="88"/>
      <c r="N512" s="89"/>
      <c r="O512" s="90">
        <f t="shared" si="791"/>
        <v>0</v>
      </c>
      <c r="P512" s="472"/>
      <c r="Q512" s="472"/>
      <c r="R512" s="472"/>
      <c r="S512" s="480"/>
      <c r="T512" s="503"/>
    </row>
    <row r="513" spans="1:20" s="44" customFormat="1" ht="12.75" customHeight="1" x14ac:dyDescent="0.2">
      <c r="A513" s="456"/>
      <c r="B513" s="459"/>
      <c r="C513" s="462" t="s">
        <v>818</v>
      </c>
      <c r="D513" s="459"/>
      <c r="E513" s="530"/>
      <c r="F513" s="477">
        <f>H513+J513+R513</f>
        <v>7.1331929999999995</v>
      </c>
      <c r="G513" s="500">
        <v>1.4</v>
      </c>
      <c r="H513" s="470">
        <f>G513*$P$8/1000</f>
        <v>2.6581799999999998</v>
      </c>
      <c r="I513" s="497">
        <v>1.9</v>
      </c>
      <c r="J513" s="470">
        <f>I513*$P$9/1000</f>
        <v>4.4750129999999997</v>
      </c>
      <c r="K513" s="88"/>
      <c r="L513" s="88"/>
      <c r="M513" s="88"/>
      <c r="N513" s="89"/>
      <c r="O513" s="90">
        <f t="shared" si="791"/>
        <v>0</v>
      </c>
      <c r="P513" s="470">
        <f>E513*F513</f>
        <v>0</v>
      </c>
      <c r="Q513" s="470">
        <f>SUM(O513:O516)</f>
        <v>0</v>
      </c>
      <c r="R513" s="470">
        <f>Q513*1.02*1.05*$R$14</f>
        <v>0</v>
      </c>
      <c r="S513" s="480"/>
      <c r="T513" s="481" t="e">
        <f>(T509*100%)/$T$2205</f>
        <v>#REF!</v>
      </c>
    </row>
    <row r="514" spans="1:20" s="44" customFormat="1" ht="12.75" customHeight="1" x14ac:dyDescent="0.2">
      <c r="A514" s="457"/>
      <c r="B514" s="460"/>
      <c r="C514" s="463"/>
      <c r="D514" s="460"/>
      <c r="E514" s="531"/>
      <c r="F514" s="478"/>
      <c r="G514" s="501"/>
      <c r="H514" s="471"/>
      <c r="I514" s="498"/>
      <c r="J514" s="471"/>
      <c r="K514" s="88"/>
      <c r="L514" s="88"/>
      <c r="M514" s="88"/>
      <c r="N514" s="89"/>
      <c r="O514" s="90">
        <f t="shared" si="791"/>
        <v>0</v>
      </c>
      <c r="P514" s="471"/>
      <c r="Q514" s="471"/>
      <c r="R514" s="471"/>
      <c r="S514" s="480"/>
      <c r="T514" s="481"/>
    </row>
    <row r="515" spans="1:20" s="44" customFormat="1" ht="12.75" customHeight="1" x14ac:dyDescent="0.2">
      <c r="A515" s="457"/>
      <c r="B515" s="460"/>
      <c r="C515" s="463"/>
      <c r="D515" s="460"/>
      <c r="E515" s="531"/>
      <c r="F515" s="478"/>
      <c r="G515" s="501"/>
      <c r="H515" s="471"/>
      <c r="I515" s="498"/>
      <c r="J515" s="471"/>
      <c r="K515" s="88"/>
      <c r="L515" s="88"/>
      <c r="M515" s="88"/>
      <c r="N515" s="89"/>
      <c r="O515" s="90">
        <f t="shared" si="791"/>
        <v>0</v>
      </c>
      <c r="P515" s="471"/>
      <c r="Q515" s="471"/>
      <c r="R515" s="471"/>
      <c r="S515" s="480"/>
      <c r="T515" s="481"/>
    </row>
    <row r="516" spans="1:20" s="44" customFormat="1" ht="12.75" customHeight="1" x14ac:dyDescent="0.2">
      <c r="A516" s="458"/>
      <c r="B516" s="461"/>
      <c r="C516" s="464"/>
      <c r="D516" s="461"/>
      <c r="E516" s="532"/>
      <c r="F516" s="479"/>
      <c r="G516" s="502"/>
      <c r="H516" s="472"/>
      <c r="I516" s="499"/>
      <c r="J516" s="472"/>
      <c r="K516" s="88"/>
      <c r="L516" s="88"/>
      <c r="M516" s="88"/>
      <c r="N516" s="89"/>
      <c r="O516" s="90">
        <f t="shared" si="791"/>
        <v>0</v>
      </c>
      <c r="P516" s="472"/>
      <c r="Q516" s="472"/>
      <c r="R516" s="472"/>
      <c r="S516" s="480"/>
      <c r="T516" s="481"/>
    </row>
    <row r="517" spans="1:20" ht="12.75" customHeight="1" x14ac:dyDescent="0.2">
      <c r="A517" s="193"/>
      <c r="B517" s="318"/>
      <c r="C517" s="303" t="s">
        <v>895</v>
      </c>
      <c r="D517" s="323"/>
      <c r="E517" s="221"/>
      <c r="F517" s="207">
        <f t="shared" ref="F517" si="837">H517+J517+R517</f>
        <v>0</v>
      </c>
      <c r="G517" s="330"/>
      <c r="H517" s="211">
        <f t="shared" ref="H517" si="838">G517*$P$8/1000</f>
        <v>0</v>
      </c>
      <c r="I517" s="331"/>
      <c r="J517" s="211">
        <f t="shared" ref="J517" si="839">I517*$P$9/1000</f>
        <v>0</v>
      </c>
      <c r="K517" s="54"/>
      <c r="L517" s="54"/>
      <c r="M517" s="54"/>
      <c r="N517" s="78"/>
      <c r="O517" s="45">
        <f t="shared" si="791"/>
        <v>0</v>
      </c>
      <c r="P517" s="211">
        <f t="shared" ref="P517" si="840">E517*F517</f>
        <v>0</v>
      </c>
      <c r="Q517" s="211">
        <f t="shared" ref="Q517" si="841">SUM(O517:O520)</f>
        <v>0</v>
      </c>
      <c r="R517" s="211">
        <f t="shared" ref="R517" si="842">Q517*1.02*1.05*$R$14</f>
        <v>0</v>
      </c>
      <c r="S517" s="205">
        <f t="shared" ref="S517" si="843">F517*$S$17</f>
        <v>0</v>
      </c>
      <c r="T517" s="205">
        <f t="shared" ref="T517" si="844">E517*S517</f>
        <v>0</v>
      </c>
    </row>
    <row r="518" spans="1:20" ht="12.75" customHeight="1" x14ac:dyDescent="0.2">
      <c r="A518" s="193"/>
      <c r="B518" s="319"/>
      <c r="C518" s="304"/>
      <c r="D518" s="329"/>
      <c r="E518" s="221"/>
      <c r="F518" s="208"/>
      <c r="G518" s="330"/>
      <c r="H518" s="212"/>
      <c r="I518" s="332"/>
      <c r="J518" s="212"/>
      <c r="K518" s="23"/>
      <c r="L518" s="23"/>
      <c r="M518" s="23"/>
      <c r="N518" s="73"/>
      <c r="O518" s="45">
        <f t="shared" si="791"/>
        <v>0</v>
      </c>
      <c r="P518" s="212"/>
      <c r="Q518" s="212"/>
      <c r="R518" s="212"/>
      <c r="S518" s="205"/>
      <c r="T518" s="205"/>
    </row>
    <row r="519" spans="1:20" ht="12.75" customHeight="1" x14ac:dyDescent="0.2">
      <c r="A519" s="193"/>
      <c r="B519" s="319"/>
      <c r="C519" s="304"/>
      <c r="D519" s="329"/>
      <c r="E519" s="221"/>
      <c r="F519" s="208"/>
      <c r="G519" s="330"/>
      <c r="H519" s="212"/>
      <c r="I519" s="332"/>
      <c r="J519" s="212"/>
      <c r="K519" s="23"/>
      <c r="L519" s="23"/>
      <c r="M519" s="24"/>
      <c r="N519" s="73"/>
      <c r="O519" s="45">
        <f t="shared" si="791"/>
        <v>0</v>
      </c>
      <c r="P519" s="212"/>
      <c r="Q519" s="212"/>
      <c r="R519" s="212"/>
      <c r="S519" s="205"/>
      <c r="T519" s="205"/>
    </row>
    <row r="520" spans="1:20" ht="12.75" customHeight="1" x14ac:dyDescent="0.2">
      <c r="A520" s="193"/>
      <c r="B520" s="320"/>
      <c r="C520" s="305"/>
      <c r="D520" s="329"/>
      <c r="E520" s="221"/>
      <c r="F520" s="209"/>
      <c r="G520" s="330"/>
      <c r="H520" s="213"/>
      <c r="I520" s="333"/>
      <c r="J520" s="213"/>
      <c r="K520" s="23"/>
      <c r="L520" s="23"/>
      <c r="M520" s="23"/>
      <c r="N520" s="73"/>
      <c r="O520" s="45">
        <f t="shared" si="791"/>
        <v>0</v>
      </c>
      <c r="P520" s="213"/>
      <c r="Q520" s="213"/>
      <c r="R520" s="213"/>
      <c r="S520" s="205"/>
      <c r="T520" s="205"/>
    </row>
    <row r="521" spans="1:20" ht="12.75" customHeight="1" x14ac:dyDescent="0.2">
      <c r="A521" s="193">
        <v>1</v>
      </c>
      <c r="B521" s="220" t="s">
        <v>621</v>
      </c>
      <c r="C521" s="220" t="s">
        <v>896</v>
      </c>
      <c r="D521" s="221" t="s">
        <v>809</v>
      </c>
      <c r="E521" s="193">
        <v>88</v>
      </c>
      <c r="F521" s="207">
        <f t="shared" ref="F521" si="845">H521+J521+R521</f>
        <v>0.24428743800000002</v>
      </c>
      <c r="G521" s="225">
        <v>0.11700000000000001</v>
      </c>
      <c r="H521" s="205">
        <f t="shared" ref="H521" si="846">G521*$P$8/1000</f>
        <v>0.22214790000000001</v>
      </c>
      <c r="I521" s="269">
        <v>9.4000000000000004E-3</v>
      </c>
      <c r="J521" s="211">
        <f t="shared" ref="J521" si="847">I521*$P$9/1000</f>
        <v>2.2139538E-2</v>
      </c>
      <c r="K521" s="23"/>
      <c r="L521" s="23"/>
      <c r="M521" s="23"/>
      <c r="N521" s="73"/>
      <c r="O521" s="45">
        <f t="shared" si="791"/>
        <v>0</v>
      </c>
      <c r="P521" s="211">
        <f t="shared" ref="P521" si="848">E521*F521</f>
        <v>21.497294544000003</v>
      </c>
      <c r="Q521" s="211">
        <f t="shared" ref="Q521" si="849">SUM(O521:O524)</f>
        <v>0</v>
      </c>
      <c r="R521" s="211">
        <f t="shared" ref="R521" si="850">Q521*1.02*1.05*$R$14</f>
        <v>0</v>
      </c>
      <c r="S521" s="205">
        <f t="shared" ref="S521" si="851">F521*$S$17</f>
        <v>0.31014874367537304</v>
      </c>
      <c r="T521" s="205">
        <f t="shared" ref="T521" si="852">E521*S521</f>
        <v>27.293089443432827</v>
      </c>
    </row>
    <row r="522" spans="1:20" ht="12.75" customHeight="1" x14ac:dyDescent="0.2">
      <c r="A522" s="193"/>
      <c r="B522" s="220"/>
      <c r="C522" s="220"/>
      <c r="D522" s="221"/>
      <c r="E522" s="193"/>
      <c r="F522" s="208"/>
      <c r="G522" s="225"/>
      <c r="H522" s="205"/>
      <c r="I522" s="269"/>
      <c r="J522" s="212"/>
      <c r="K522" s="23"/>
      <c r="L522" s="23"/>
      <c r="M522" s="23"/>
      <c r="N522" s="73"/>
      <c r="O522" s="45">
        <f t="shared" si="791"/>
        <v>0</v>
      </c>
      <c r="P522" s="212"/>
      <c r="Q522" s="212"/>
      <c r="R522" s="212"/>
      <c r="S522" s="205"/>
      <c r="T522" s="205"/>
    </row>
    <row r="523" spans="1:20" ht="12.75" customHeight="1" x14ac:dyDescent="0.2">
      <c r="A523" s="193"/>
      <c r="B523" s="220"/>
      <c r="C523" s="220"/>
      <c r="D523" s="221"/>
      <c r="E523" s="193"/>
      <c r="F523" s="208"/>
      <c r="G523" s="225"/>
      <c r="H523" s="205"/>
      <c r="I523" s="269"/>
      <c r="J523" s="212"/>
      <c r="K523" s="23"/>
      <c r="L523" s="23"/>
      <c r="M523" s="24"/>
      <c r="N523" s="73"/>
      <c r="O523" s="45">
        <f t="shared" si="791"/>
        <v>0</v>
      </c>
      <c r="P523" s="212"/>
      <c r="Q523" s="212"/>
      <c r="R523" s="212"/>
      <c r="S523" s="205"/>
      <c r="T523" s="205"/>
    </row>
    <row r="524" spans="1:20" ht="12.75" customHeight="1" x14ac:dyDescent="0.2">
      <c r="A524" s="193"/>
      <c r="B524" s="220"/>
      <c r="C524" s="220"/>
      <c r="D524" s="221"/>
      <c r="E524" s="193"/>
      <c r="F524" s="209"/>
      <c r="G524" s="225"/>
      <c r="H524" s="205"/>
      <c r="I524" s="269"/>
      <c r="J524" s="213"/>
      <c r="K524" s="23"/>
      <c r="L524" s="23"/>
      <c r="M524" s="23"/>
      <c r="N524" s="73"/>
      <c r="O524" s="45">
        <f t="shared" si="791"/>
        <v>0</v>
      </c>
      <c r="P524" s="213"/>
      <c r="Q524" s="213"/>
      <c r="R524" s="213"/>
      <c r="S524" s="205"/>
      <c r="T524" s="205"/>
    </row>
    <row r="525" spans="1:20" ht="12.75" customHeight="1" x14ac:dyDescent="0.2">
      <c r="A525" s="193">
        <v>2</v>
      </c>
      <c r="B525" s="220" t="s">
        <v>46</v>
      </c>
      <c r="C525" s="220" t="s">
        <v>897</v>
      </c>
      <c r="D525" s="189" t="s">
        <v>815</v>
      </c>
      <c r="E525" s="206">
        <f>11/1000</f>
        <v>1.0999999999999999E-2</v>
      </c>
      <c r="F525" s="207">
        <f t="shared" ref="F525" si="853">H525+J525+R525</f>
        <v>243.43615800000001</v>
      </c>
      <c r="G525" s="225"/>
      <c r="H525" s="205">
        <f t="shared" ref="H525" si="854">G525*$P$8/1000</f>
        <v>0</v>
      </c>
      <c r="I525" s="225"/>
      <c r="J525" s="211">
        <f t="shared" ref="J525" si="855">I525*$P$9/1000</f>
        <v>0</v>
      </c>
      <c r="K525" s="23" t="s">
        <v>58</v>
      </c>
      <c r="L525" s="23" t="s">
        <v>28</v>
      </c>
      <c r="M525" s="23">
        <v>1</v>
      </c>
      <c r="N525" s="73">
        <v>215</v>
      </c>
      <c r="O525" s="45">
        <f t="shared" si="791"/>
        <v>215</v>
      </c>
      <c r="P525" s="211">
        <f t="shared" ref="P525" si="856">E525*F525</f>
        <v>2.6777977379999998</v>
      </c>
      <c r="Q525" s="211">
        <f t="shared" ref="Q525" si="857">SUM(O525:O528)</f>
        <v>215</v>
      </c>
      <c r="R525" s="211">
        <f t="shared" ref="R525" si="858">Q525*1.02*1.05*$R$14</f>
        <v>243.43615800000001</v>
      </c>
      <c r="S525" s="205">
        <f t="shared" ref="S525" si="859">F525*$S$17</f>
        <v>309.06795366554871</v>
      </c>
      <c r="T525" s="205">
        <f t="shared" ref="T525" si="860">E525*S525</f>
        <v>3.3997474903210358</v>
      </c>
    </row>
    <row r="526" spans="1:20" ht="12.75" customHeight="1" x14ac:dyDescent="0.2">
      <c r="A526" s="193"/>
      <c r="B526" s="220"/>
      <c r="C526" s="220"/>
      <c r="D526" s="189"/>
      <c r="E526" s="206"/>
      <c r="F526" s="208"/>
      <c r="G526" s="225"/>
      <c r="H526" s="205"/>
      <c r="I526" s="225"/>
      <c r="J526" s="212"/>
      <c r="K526" s="23"/>
      <c r="L526" s="23"/>
      <c r="M526" s="23"/>
      <c r="N526" s="73"/>
      <c r="O526" s="45">
        <f t="shared" si="791"/>
        <v>0</v>
      </c>
      <c r="P526" s="212"/>
      <c r="Q526" s="212"/>
      <c r="R526" s="212"/>
      <c r="S526" s="205"/>
      <c r="T526" s="205"/>
    </row>
    <row r="527" spans="1:20" ht="12.75" customHeight="1" x14ac:dyDescent="0.2">
      <c r="A527" s="193"/>
      <c r="B527" s="220"/>
      <c r="C527" s="220"/>
      <c r="D527" s="189"/>
      <c r="E527" s="206"/>
      <c r="F527" s="208"/>
      <c r="G527" s="225"/>
      <c r="H527" s="205"/>
      <c r="I527" s="225"/>
      <c r="J527" s="212"/>
      <c r="K527" s="23"/>
      <c r="L527" s="23"/>
      <c r="M527" s="24"/>
      <c r="N527" s="73"/>
      <c r="O527" s="45">
        <f t="shared" si="791"/>
        <v>0</v>
      </c>
      <c r="P527" s="212"/>
      <c r="Q527" s="212"/>
      <c r="R527" s="212"/>
      <c r="S527" s="205"/>
      <c r="T527" s="205"/>
    </row>
    <row r="528" spans="1:20" ht="12.75" customHeight="1" x14ac:dyDescent="0.2">
      <c r="A528" s="193"/>
      <c r="B528" s="220"/>
      <c r="C528" s="220"/>
      <c r="D528" s="189"/>
      <c r="E528" s="206"/>
      <c r="F528" s="209"/>
      <c r="G528" s="225"/>
      <c r="H528" s="205"/>
      <c r="I528" s="225"/>
      <c r="J528" s="213"/>
      <c r="K528" s="23"/>
      <c r="L528" s="23"/>
      <c r="M528" s="23"/>
      <c r="N528" s="73"/>
      <c r="O528" s="45">
        <f t="shared" si="791"/>
        <v>0</v>
      </c>
      <c r="P528" s="213"/>
      <c r="Q528" s="213"/>
      <c r="R528" s="213"/>
      <c r="S528" s="205"/>
      <c r="T528" s="205"/>
    </row>
    <row r="529" spans="1:20" ht="12.75" customHeight="1" x14ac:dyDescent="0.2">
      <c r="A529" s="193">
        <v>3</v>
      </c>
      <c r="B529" s="220" t="s">
        <v>46</v>
      </c>
      <c r="C529" s="220" t="s">
        <v>898</v>
      </c>
      <c r="D529" s="214" t="s">
        <v>820</v>
      </c>
      <c r="E529" s="195">
        <f>30*0.05</f>
        <v>1.5</v>
      </c>
      <c r="F529" s="207">
        <f t="shared" ref="F529" si="861">H529+J529+R529</f>
        <v>14.719395599999999</v>
      </c>
      <c r="G529" s="225"/>
      <c r="H529" s="205">
        <f t="shared" ref="H529" si="862">G529*$P$8/1000</f>
        <v>0</v>
      </c>
      <c r="I529" s="225"/>
      <c r="J529" s="211">
        <f t="shared" ref="J529" si="863">I529*$P$9/1000</f>
        <v>0</v>
      </c>
      <c r="K529" s="23" t="s">
        <v>625</v>
      </c>
      <c r="L529" s="23" t="s">
        <v>33</v>
      </c>
      <c r="M529" s="23">
        <v>1</v>
      </c>
      <c r="N529" s="37">
        <v>13</v>
      </c>
      <c r="O529" s="45">
        <f t="shared" si="791"/>
        <v>13</v>
      </c>
      <c r="P529" s="211">
        <f t="shared" ref="P529" si="864">E529*F529</f>
        <v>22.079093399999998</v>
      </c>
      <c r="Q529" s="211">
        <f t="shared" ref="Q529" si="865">SUM(O529:O532)</f>
        <v>13</v>
      </c>
      <c r="R529" s="211">
        <f t="shared" ref="R529" si="866">Q529*1.02*1.05*$R$14</f>
        <v>14.719395599999999</v>
      </c>
      <c r="S529" s="205">
        <f t="shared" ref="S529" si="867">F529*$S$17</f>
        <v>18.687829756521548</v>
      </c>
      <c r="T529" s="205">
        <f t="shared" ref="T529" si="868">E529*S529</f>
        <v>28.031744634782321</v>
      </c>
    </row>
    <row r="530" spans="1:20" ht="12.75" customHeight="1" x14ac:dyDescent="0.2">
      <c r="A530" s="193"/>
      <c r="B530" s="220"/>
      <c r="C530" s="220"/>
      <c r="D530" s="215"/>
      <c r="E530" s="195"/>
      <c r="F530" s="208"/>
      <c r="G530" s="225"/>
      <c r="H530" s="205"/>
      <c r="I530" s="225"/>
      <c r="J530" s="212"/>
      <c r="K530" s="23"/>
      <c r="L530" s="23"/>
      <c r="M530" s="23"/>
      <c r="N530" s="17">
        <v>0</v>
      </c>
      <c r="O530" s="45">
        <f t="shared" si="791"/>
        <v>0</v>
      </c>
      <c r="P530" s="212"/>
      <c r="Q530" s="212"/>
      <c r="R530" s="212"/>
      <c r="S530" s="205"/>
      <c r="T530" s="205"/>
    </row>
    <row r="531" spans="1:20" ht="12.75" customHeight="1" x14ac:dyDescent="0.2">
      <c r="A531" s="193"/>
      <c r="B531" s="220"/>
      <c r="C531" s="220"/>
      <c r="D531" s="215"/>
      <c r="E531" s="195"/>
      <c r="F531" s="208"/>
      <c r="G531" s="225"/>
      <c r="H531" s="205"/>
      <c r="I531" s="225"/>
      <c r="J531" s="212"/>
      <c r="K531" s="23"/>
      <c r="L531" s="23"/>
      <c r="M531" s="24"/>
      <c r="N531" s="17">
        <v>0</v>
      </c>
      <c r="O531" s="45">
        <f t="shared" si="791"/>
        <v>0</v>
      </c>
      <c r="P531" s="212"/>
      <c r="Q531" s="212"/>
      <c r="R531" s="212"/>
      <c r="S531" s="205"/>
      <c r="T531" s="205"/>
    </row>
    <row r="532" spans="1:20" ht="12.75" customHeight="1" x14ac:dyDescent="0.2">
      <c r="A532" s="193"/>
      <c r="B532" s="220"/>
      <c r="C532" s="220"/>
      <c r="D532" s="216"/>
      <c r="E532" s="195"/>
      <c r="F532" s="209"/>
      <c r="G532" s="225"/>
      <c r="H532" s="205"/>
      <c r="I532" s="225"/>
      <c r="J532" s="213"/>
      <c r="K532" s="23"/>
      <c r="L532" s="23"/>
      <c r="M532" s="23"/>
      <c r="N532" s="17">
        <v>0</v>
      </c>
      <c r="O532" s="45">
        <f t="shared" si="791"/>
        <v>0</v>
      </c>
      <c r="P532" s="213"/>
      <c r="Q532" s="213"/>
      <c r="R532" s="213"/>
      <c r="S532" s="205"/>
      <c r="T532" s="205"/>
    </row>
    <row r="533" spans="1:20" ht="12.75" customHeight="1" x14ac:dyDescent="0.2">
      <c r="A533" s="193">
        <v>4</v>
      </c>
      <c r="B533" s="220" t="s">
        <v>476</v>
      </c>
      <c r="C533" s="194" t="s">
        <v>889</v>
      </c>
      <c r="D533" s="214" t="s">
        <v>787</v>
      </c>
      <c r="E533" s="195">
        <v>15</v>
      </c>
      <c r="F533" s="207">
        <f t="shared" ref="F533" si="869">H533+J533+R533</f>
        <v>2.7208189900799997</v>
      </c>
      <c r="G533" s="225">
        <v>0.79400000000000004</v>
      </c>
      <c r="H533" s="205">
        <f t="shared" ref="H533" si="870">G533*$P$8/1000</f>
        <v>1.5075678000000001</v>
      </c>
      <c r="I533" s="225">
        <v>6.4000000000000001E-2</v>
      </c>
      <c r="J533" s="211">
        <f t="shared" ref="J533" si="871">I533*$P$9/1000</f>
        <v>0.15073728</v>
      </c>
      <c r="K533" s="23" t="s">
        <v>47</v>
      </c>
      <c r="L533" s="23" t="s">
        <v>33</v>
      </c>
      <c r="M533" s="23">
        <v>3.1E-2</v>
      </c>
      <c r="N533" s="74">
        <v>26.4</v>
      </c>
      <c r="O533" s="45">
        <f t="shared" si="791"/>
        <v>0.81839999999999991</v>
      </c>
      <c r="P533" s="211">
        <f t="shared" ref="P533" si="872">E533*F533</f>
        <v>40.812284851199998</v>
      </c>
      <c r="Q533" s="211">
        <f t="shared" ref="Q533" si="873">SUM(O533:O536)</f>
        <v>0.9383999999999999</v>
      </c>
      <c r="R533" s="211">
        <f t="shared" ref="R533" si="874">Q533*1.02*1.05*$R$14</f>
        <v>1.0625139100799998</v>
      </c>
      <c r="S533" s="205">
        <f t="shared" ref="S533" si="875">F533*$S$17</f>
        <v>3.4543675206967013</v>
      </c>
      <c r="T533" s="205">
        <f t="shared" ref="T533" si="876">E533*S533</f>
        <v>51.815512810450521</v>
      </c>
    </row>
    <row r="534" spans="1:20" ht="12.75" customHeight="1" x14ac:dyDescent="0.2">
      <c r="A534" s="193"/>
      <c r="B534" s="220"/>
      <c r="C534" s="194"/>
      <c r="D534" s="215"/>
      <c r="E534" s="195"/>
      <c r="F534" s="208"/>
      <c r="G534" s="225"/>
      <c r="H534" s="205"/>
      <c r="I534" s="225"/>
      <c r="J534" s="212"/>
      <c r="K534" s="23" t="s">
        <v>477</v>
      </c>
      <c r="L534" s="23" t="s">
        <v>30</v>
      </c>
      <c r="M534" s="23">
        <v>0.12</v>
      </c>
      <c r="N534" s="73">
        <v>1</v>
      </c>
      <c r="O534" s="45">
        <f t="shared" si="791"/>
        <v>0.12</v>
      </c>
      <c r="P534" s="212"/>
      <c r="Q534" s="212"/>
      <c r="R534" s="212"/>
      <c r="S534" s="205"/>
      <c r="T534" s="205"/>
    </row>
    <row r="535" spans="1:20" ht="12.75" customHeight="1" x14ac:dyDescent="0.2">
      <c r="A535" s="193"/>
      <c r="B535" s="220"/>
      <c r="C535" s="194"/>
      <c r="D535" s="215"/>
      <c r="E535" s="195"/>
      <c r="F535" s="208"/>
      <c r="G535" s="225"/>
      <c r="H535" s="205"/>
      <c r="I535" s="225"/>
      <c r="J535" s="212"/>
      <c r="K535" s="23"/>
      <c r="L535" s="23"/>
      <c r="M535" s="37"/>
      <c r="N535" s="73"/>
      <c r="O535" s="45">
        <f t="shared" si="791"/>
        <v>0</v>
      </c>
      <c r="P535" s="212"/>
      <c r="Q535" s="212"/>
      <c r="R535" s="212"/>
      <c r="S535" s="205"/>
      <c r="T535" s="205"/>
    </row>
    <row r="536" spans="1:20" ht="12.75" customHeight="1" x14ac:dyDescent="0.2">
      <c r="A536" s="193"/>
      <c r="B536" s="220"/>
      <c r="C536" s="194"/>
      <c r="D536" s="216"/>
      <c r="E536" s="195"/>
      <c r="F536" s="209"/>
      <c r="G536" s="225"/>
      <c r="H536" s="205"/>
      <c r="I536" s="225"/>
      <c r="J536" s="213"/>
      <c r="K536" s="23"/>
      <c r="L536" s="23"/>
      <c r="M536" s="23"/>
      <c r="N536" s="73"/>
      <c r="O536" s="45">
        <f t="shared" si="791"/>
        <v>0</v>
      </c>
      <c r="P536" s="213"/>
      <c r="Q536" s="213"/>
      <c r="R536" s="213"/>
      <c r="S536" s="205"/>
      <c r="T536" s="205"/>
    </row>
    <row r="537" spans="1:20" ht="12.75" customHeight="1" x14ac:dyDescent="0.2">
      <c r="A537" s="193">
        <v>5</v>
      </c>
      <c r="B537" s="220" t="s">
        <v>46</v>
      </c>
      <c r="C537" s="220" t="s">
        <v>890</v>
      </c>
      <c r="D537" s="214" t="s">
        <v>787</v>
      </c>
      <c r="E537" s="195">
        <v>15</v>
      </c>
      <c r="F537" s="207">
        <f t="shared" ref="F537" si="877">H537+J537+R537</f>
        <v>0.11616999912000001</v>
      </c>
      <c r="G537" s="330"/>
      <c r="H537" s="205">
        <f t="shared" ref="H537" si="878">G537*$P$8/1000</f>
        <v>0</v>
      </c>
      <c r="I537" s="225"/>
      <c r="J537" s="211">
        <f t="shared" ref="J537" si="879">I537*$P$9/1000</f>
        <v>0</v>
      </c>
      <c r="K537" s="23" t="s">
        <v>113</v>
      </c>
      <c r="L537" s="73" t="s">
        <v>23</v>
      </c>
      <c r="M537" s="23">
        <v>1.08</v>
      </c>
      <c r="N537" s="73">
        <v>9.5000000000000001E-2</v>
      </c>
      <c r="O537" s="45">
        <f t="shared" si="791"/>
        <v>0.10260000000000001</v>
      </c>
      <c r="P537" s="211">
        <f t="shared" ref="P537" si="880">E537*F537</f>
        <v>1.7425499868000001</v>
      </c>
      <c r="Q537" s="211">
        <f t="shared" ref="Q537" si="881">SUM(O537:O540)</f>
        <v>0.10260000000000001</v>
      </c>
      <c r="R537" s="211">
        <f t="shared" ref="R537" si="882">Q537*1.02*1.05*$R$14</f>
        <v>0.11616999912000001</v>
      </c>
      <c r="S537" s="205">
        <f t="shared" ref="S537" si="883">F537*$S$17</f>
        <v>0.14749010253993164</v>
      </c>
      <c r="T537" s="205">
        <f t="shared" ref="T537" si="884">E537*S537</f>
        <v>2.2123515380989747</v>
      </c>
    </row>
    <row r="538" spans="1:20" ht="12.75" customHeight="1" x14ac:dyDescent="0.2">
      <c r="A538" s="193"/>
      <c r="B538" s="220"/>
      <c r="C538" s="220"/>
      <c r="D538" s="215"/>
      <c r="E538" s="195"/>
      <c r="F538" s="208"/>
      <c r="G538" s="330"/>
      <c r="H538" s="205"/>
      <c r="I538" s="225"/>
      <c r="J538" s="212"/>
      <c r="K538" s="23"/>
      <c r="L538" s="23"/>
      <c r="M538" s="23"/>
      <c r="N538" s="73"/>
      <c r="O538" s="45">
        <f t="shared" si="791"/>
        <v>0</v>
      </c>
      <c r="P538" s="212"/>
      <c r="Q538" s="212"/>
      <c r="R538" s="212"/>
      <c r="S538" s="205"/>
      <c r="T538" s="205"/>
    </row>
    <row r="539" spans="1:20" ht="12.75" customHeight="1" x14ac:dyDescent="0.2">
      <c r="A539" s="193"/>
      <c r="B539" s="220"/>
      <c r="C539" s="220"/>
      <c r="D539" s="215"/>
      <c r="E539" s="195"/>
      <c r="F539" s="208"/>
      <c r="G539" s="330"/>
      <c r="H539" s="205"/>
      <c r="I539" s="225"/>
      <c r="J539" s="212"/>
      <c r="K539" s="23"/>
      <c r="L539" s="23"/>
      <c r="M539" s="24"/>
      <c r="N539" s="73"/>
      <c r="O539" s="45">
        <f t="shared" si="791"/>
        <v>0</v>
      </c>
      <c r="P539" s="212"/>
      <c r="Q539" s="212"/>
      <c r="R539" s="212"/>
      <c r="S539" s="205"/>
      <c r="T539" s="205"/>
    </row>
    <row r="540" spans="1:20" ht="12.75" customHeight="1" x14ac:dyDescent="0.2">
      <c r="A540" s="193"/>
      <c r="B540" s="220"/>
      <c r="C540" s="220"/>
      <c r="D540" s="216"/>
      <c r="E540" s="195"/>
      <c r="F540" s="209"/>
      <c r="G540" s="330"/>
      <c r="H540" s="205"/>
      <c r="I540" s="225"/>
      <c r="J540" s="213"/>
      <c r="K540" s="23"/>
      <c r="L540" s="23"/>
      <c r="M540" s="23"/>
      <c r="N540" s="73"/>
      <c r="O540" s="45">
        <f t="shared" si="791"/>
        <v>0</v>
      </c>
      <c r="P540" s="213"/>
      <c r="Q540" s="213"/>
      <c r="R540" s="213"/>
      <c r="S540" s="205"/>
      <c r="T540" s="205"/>
    </row>
    <row r="541" spans="1:20" s="44" customFormat="1" ht="12.75" customHeight="1" x14ac:dyDescent="0.2">
      <c r="A541" s="456"/>
      <c r="B541" s="459"/>
      <c r="C541" s="462" t="s">
        <v>817</v>
      </c>
      <c r="D541" s="459"/>
      <c r="E541" s="530"/>
      <c r="F541" s="477">
        <f>H541+J541+R541</f>
        <v>2.8792230000000001</v>
      </c>
      <c r="G541" s="500">
        <v>0.4</v>
      </c>
      <c r="H541" s="470">
        <f>G541*$P$8/1000</f>
        <v>0.75948000000000004</v>
      </c>
      <c r="I541" s="497">
        <v>0.9</v>
      </c>
      <c r="J541" s="470">
        <f>I541*$P$9/1000</f>
        <v>2.1197430000000002</v>
      </c>
      <c r="K541" s="88"/>
      <c r="L541" s="88"/>
      <c r="M541" s="88"/>
      <c r="N541" s="89"/>
      <c r="O541" s="90">
        <f t="shared" si="791"/>
        <v>0</v>
      </c>
      <c r="P541" s="470">
        <f>E541*F541</f>
        <v>0</v>
      </c>
      <c r="Q541" s="470">
        <f>SUM(O541:O544)</f>
        <v>0</v>
      </c>
      <c r="R541" s="470">
        <f>Q541*1.02*1.05*$R$14</f>
        <v>0</v>
      </c>
      <c r="S541" s="480"/>
      <c r="T541" s="503">
        <f>SUM(T521:T540)</f>
        <v>112.75244591708568</v>
      </c>
    </row>
    <row r="542" spans="1:20" s="44" customFormat="1" ht="12.75" customHeight="1" x14ac:dyDescent="0.2">
      <c r="A542" s="457"/>
      <c r="B542" s="460"/>
      <c r="C542" s="463"/>
      <c r="D542" s="460"/>
      <c r="E542" s="531"/>
      <c r="F542" s="478"/>
      <c r="G542" s="501"/>
      <c r="H542" s="471"/>
      <c r="I542" s="498"/>
      <c r="J542" s="471"/>
      <c r="K542" s="88"/>
      <c r="L542" s="88"/>
      <c r="M542" s="88"/>
      <c r="N542" s="89"/>
      <c r="O542" s="90">
        <f t="shared" si="791"/>
        <v>0</v>
      </c>
      <c r="P542" s="471"/>
      <c r="Q542" s="471"/>
      <c r="R542" s="471"/>
      <c r="S542" s="480"/>
      <c r="T542" s="503"/>
    </row>
    <row r="543" spans="1:20" s="44" customFormat="1" ht="12.75" customHeight="1" x14ac:dyDescent="0.2">
      <c r="A543" s="457"/>
      <c r="B543" s="460"/>
      <c r="C543" s="463"/>
      <c r="D543" s="460"/>
      <c r="E543" s="531"/>
      <c r="F543" s="478"/>
      <c r="G543" s="501"/>
      <c r="H543" s="471"/>
      <c r="I543" s="498"/>
      <c r="J543" s="471"/>
      <c r="K543" s="88"/>
      <c r="L543" s="88"/>
      <c r="M543" s="88"/>
      <c r="N543" s="89"/>
      <c r="O543" s="90">
        <f t="shared" si="791"/>
        <v>0</v>
      </c>
      <c r="P543" s="471"/>
      <c r="Q543" s="471"/>
      <c r="R543" s="471"/>
      <c r="S543" s="480"/>
      <c r="T543" s="503"/>
    </row>
    <row r="544" spans="1:20" s="44" customFormat="1" ht="12.75" customHeight="1" x14ac:dyDescent="0.2">
      <c r="A544" s="458"/>
      <c r="B544" s="461"/>
      <c r="C544" s="464"/>
      <c r="D544" s="461"/>
      <c r="E544" s="532"/>
      <c r="F544" s="479"/>
      <c r="G544" s="502"/>
      <c r="H544" s="472"/>
      <c r="I544" s="499"/>
      <c r="J544" s="472"/>
      <c r="K544" s="88"/>
      <c r="L544" s="88"/>
      <c r="M544" s="88"/>
      <c r="N544" s="89"/>
      <c r="O544" s="90">
        <f t="shared" si="791"/>
        <v>0</v>
      </c>
      <c r="P544" s="472"/>
      <c r="Q544" s="472"/>
      <c r="R544" s="472"/>
      <c r="S544" s="480"/>
      <c r="T544" s="503"/>
    </row>
    <row r="545" spans="1:20" s="44" customFormat="1" ht="12.75" customHeight="1" x14ac:dyDescent="0.2">
      <c r="A545" s="456"/>
      <c r="B545" s="459"/>
      <c r="C545" s="462" t="s">
        <v>818</v>
      </c>
      <c r="D545" s="459"/>
      <c r="E545" s="530"/>
      <c r="F545" s="477">
        <f>H545+J545+R545</f>
        <v>7.1331929999999995</v>
      </c>
      <c r="G545" s="500">
        <v>1.4</v>
      </c>
      <c r="H545" s="470">
        <f>G545*$P$8/1000</f>
        <v>2.6581799999999998</v>
      </c>
      <c r="I545" s="497">
        <v>1.9</v>
      </c>
      <c r="J545" s="470">
        <f>I545*$P$9/1000</f>
        <v>4.4750129999999997</v>
      </c>
      <c r="K545" s="88"/>
      <c r="L545" s="88"/>
      <c r="M545" s="88"/>
      <c r="N545" s="89"/>
      <c r="O545" s="90">
        <f t="shared" si="791"/>
        <v>0</v>
      </c>
      <c r="P545" s="470">
        <f>E545*F545</f>
        <v>0</v>
      </c>
      <c r="Q545" s="470">
        <f>SUM(O545:O548)</f>
        <v>0</v>
      </c>
      <c r="R545" s="470">
        <f>Q545*1.02*1.05*$R$14</f>
        <v>0</v>
      </c>
      <c r="S545" s="480"/>
      <c r="T545" s="481" t="e">
        <f>(T541*100%)/$T$2205</f>
        <v>#REF!</v>
      </c>
    </row>
    <row r="546" spans="1:20" s="44" customFormat="1" ht="12.75" customHeight="1" x14ac:dyDescent="0.2">
      <c r="A546" s="457"/>
      <c r="B546" s="460"/>
      <c r="C546" s="463"/>
      <c r="D546" s="460"/>
      <c r="E546" s="531"/>
      <c r="F546" s="478"/>
      <c r="G546" s="501"/>
      <c r="H546" s="471"/>
      <c r="I546" s="498"/>
      <c r="J546" s="471"/>
      <c r="K546" s="88"/>
      <c r="L546" s="88"/>
      <c r="M546" s="88"/>
      <c r="N546" s="89"/>
      <c r="O546" s="90">
        <f t="shared" si="791"/>
        <v>0</v>
      </c>
      <c r="P546" s="471"/>
      <c r="Q546" s="471"/>
      <c r="R546" s="471"/>
      <c r="S546" s="480"/>
      <c r="T546" s="481"/>
    </row>
    <row r="547" spans="1:20" s="44" customFormat="1" ht="12.75" customHeight="1" x14ac:dyDescent="0.2">
      <c r="A547" s="457"/>
      <c r="B547" s="460"/>
      <c r="C547" s="463"/>
      <c r="D547" s="460"/>
      <c r="E547" s="531"/>
      <c r="F547" s="478"/>
      <c r="G547" s="501"/>
      <c r="H547" s="471"/>
      <c r="I547" s="498"/>
      <c r="J547" s="471"/>
      <c r="K547" s="88"/>
      <c r="L547" s="88"/>
      <c r="M547" s="88"/>
      <c r="N547" s="89"/>
      <c r="O547" s="90">
        <f t="shared" si="791"/>
        <v>0</v>
      </c>
      <c r="P547" s="471"/>
      <c r="Q547" s="471"/>
      <c r="R547" s="471"/>
      <c r="S547" s="480"/>
      <c r="T547" s="481"/>
    </row>
    <row r="548" spans="1:20" s="44" customFormat="1" ht="12.75" customHeight="1" x14ac:dyDescent="0.2">
      <c r="A548" s="458"/>
      <c r="B548" s="461"/>
      <c r="C548" s="464"/>
      <c r="D548" s="461"/>
      <c r="E548" s="532"/>
      <c r="F548" s="479"/>
      <c r="G548" s="502"/>
      <c r="H548" s="472"/>
      <c r="I548" s="499"/>
      <c r="J548" s="472"/>
      <c r="K548" s="88"/>
      <c r="L548" s="88"/>
      <c r="M548" s="88"/>
      <c r="N548" s="89"/>
      <c r="O548" s="90">
        <f t="shared" si="791"/>
        <v>0</v>
      </c>
      <c r="P548" s="472"/>
      <c r="Q548" s="472"/>
      <c r="R548" s="472"/>
      <c r="S548" s="480"/>
      <c r="T548" s="481"/>
    </row>
    <row r="549" spans="1:20" ht="12.75" customHeight="1" x14ac:dyDescent="0.2">
      <c r="A549" s="214"/>
      <c r="B549" s="220"/>
      <c r="C549" s="325" t="s">
        <v>899</v>
      </c>
      <c r="D549" s="189"/>
      <c r="E549" s="243"/>
      <c r="F549" s="207">
        <f t="shared" ref="F549" si="885">H549+J549+R549</f>
        <v>0</v>
      </c>
      <c r="G549" s="302"/>
      <c r="H549" s="211">
        <f t="shared" ref="H549" si="886">G549*$P$8/1000</f>
        <v>0</v>
      </c>
      <c r="I549" s="302"/>
      <c r="J549" s="211">
        <f t="shared" ref="J549" si="887">I549*$P$9/1000</f>
        <v>0</v>
      </c>
      <c r="K549" s="23"/>
      <c r="L549" s="23"/>
      <c r="M549" s="23"/>
      <c r="N549" s="73"/>
      <c r="O549" s="45">
        <f t="shared" si="791"/>
        <v>0</v>
      </c>
      <c r="P549" s="211">
        <f t="shared" ref="P549" si="888">E549*F549</f>
        <v>0</v>
      </c>
      <c r="Q549" s="211">
        <f t="shared" ref="Q549" si="889">SUM(O549:O552)</f>
        <v>0</v>
      </c>
      <c r="R549" s="211">
        <f t="shared" ref="R549" si="890">Q549*1.02*1.05*$R$14</f>
        <v>0</v>
      </c>
      <c r="S549" s="205">
        <f t="shared" ref="S549" si="891">F549*$S$17</f>
        <v>0</v>
      </c>
      <c r="T549" s="205">
        <f t="shared" ref="T549" si="892">E549*S549</f>
        <v>0</v>
      </c>
    </row>
    <row r="550" spans="1:20" ht="12.75" customHeight="1" x14ac:dyDescent="0.2">
      <c r="A550" s="215"/>
      <c r="B550" s="220"/>
      <c r="C550" s="326"/>
      <c r="D550" s="189"/>
      <c r="E550" s="244"/>
      <c r="F550" s="208"/>
      <c r="G550" s="302"/>
      <c r="H550" s="212"/>
      <c r="I550" s="302"/>
      <c r="J550" s="212"/>
      <c r="K550" s="23"/>
      <c r="L550" s="23"/>
      <c r="M550" s="23"/>
      <c r="N550" s="73"/>
      <c r="O550" s="45">
        <f t="shared" si="791"/>
        <v>0</v>
      </c>
      <c r="P550" s="212"/>
      <c r="Q550" s="212"/>
      <c r="R550" s="212"/>
      <c r="S550" s="205"/>
      <c r="T550" s="205"/>
    </row>
    <row r="551" spans="1:20" ht="12.75" customHeight="1" x14ac:dyDescent="0.2">
      <c r="A551" s="215"/>
      <c r="B551" s="220"/>
      <c r="C551" s="326"/>
      <c r="D551" s="189"/>
      <c r="E551" s="244"/>
      <c r="F551" s="208"/>
      <c r="G551" s="302"/>
      <c r="H551" s="212"/>
      <c r="I551" s="302"/>
      <c r="J551" s="212"/>
      <c r="K551" s="23"/>
      <c r="L551" s="23"/>
      <c r="M551" s="24"/>
      <c r="N551" s="73"/>
      <c r="O551" s="45">
        <f t="shared" si="791"/>
        <v>0</v>
      </c>
      <c r="P551" s="212"/>
      <c r="Q551" s="212"/>
      <c r="R551" s="212"/>
      <c r="S551" s="205"/>
      <c r="T551" s="205"/>
    </row>
    <row r="552" spans="1:20" ht="12.75" customHeight="1" x14ac:dyDescent="0.2">
      <c r="A552" s="216"/>
      <c r="B552" s="220"/>
      <c r="C552" s="327"/>
      <c r="D552" s="189"/>
      <c r="E552" s="245"/>
      <c r="F552" s="209"/>
      <c r="G552" s="302"/>
      <c r="H552" s="213"/>
      <c r="I552" s="302"/>
      <c r="J552" s="213"/>
      <c r="K552" s="23"/>
      <c r="L552" s="23"/>
      <c r="M552" s="23"/>
      <c r="N552" s="73"/>
      <c r="O552" s="45">
        <f t="shared" si="791"/>
        <v>0</v>
      </c>
      <c r="P552" s="213"/>
      <c r="Q552" s="213"/>
      <c r="R552" s="213"/>
      <c r="S552" s="205"/>
      <c r="T552" s="205"/>
    </row>
    <row r="553" spans="1:20" ht="12.75" customHeight="1" x14ac:dyDescent="0.2">
      <c r="A553" s="193">
        <v>1</v>
      </c>
      <c r="B553" s="194" t="s">
        <v>140</v>
      </c>
      <c r="C553" s="194" t="s">
        <v>901</v>
      </c>
      <c r="D553" s="214" t="s">
        <v>787</v>
      </c>
      <c r="E553" s="419">
        <v>1050</v>
      </c>
      <c r="F553" s="207">
        <f t="shared" ref="F553" si="893">H553+J553+R553</f>
        <v>9.1521750000000013E-2</v>
      </c>
      <c r="G553" s="360">
        <v>4.2000000000000003E-2</v>
      </c>
      <c r="H553" s="211">
        <f t="shared" ref="H553" si="894">G553*$P$8/1000</f>
        <v>7.9745400000000008E-2</v>
      </c>
      <c r="I553" s="199">
        <v>5.0000000000000001E-3</v>
      </c>
      <c r="J553" s="211">
        <f t="shared" ref="J553" si="895">I553*$P$9/1000</f>
        <v>1.1776350000000001E-2</v>
      </c>
      <c r="K553" s="23"/>
      <c r="L553" s="73"/>
      <c r="M553" s="23"/>
      <c r="N553" s="73"/>
      <c r="O553" s="45">
        <f t="shared" si="791"/>
        <v>0</v>
      </c>
      <c r="P553" s="211">
        <f t="shared" ref="P553" si="896">E553*F553</f>
        <v>96.097837500000011</v>
      </c>
      <c r="Q553" s="211">
        <f t="shared" ref="Q553" si="897">SUM(O553:O556)</f>
        <v>0</v>
      </c>
      <c r="R553" s="211">
        <f t="shared" ref="R553" si="898">Q553*1.02*1.05*$R$14</f>
        <v>0</v>
      </c>
      <c r="S553" s="205">
        <f t="shared" ref="S553" si="899">F553*$S$17</f>
        <v>0.11619654294901392</v>
      </c>
      <c r="T553" s="205">
        <f t="shared" ref="T553" si="900">E553*S553</f>
        <v>122.00637009646462</v>
      </c>
    </row>
    <row r="554" spans="1:20" ht="12.75" customHeight="1" x14ac:dyDescent="0.2">
      <c r="A554" s="193"/>
      <c r="B554" s="194"/>
      <c r="C554" s="194"/>
      <c r="D554" s="215"/>
      <c r="E554" s="420"/>
      <c r="F554" s="208"/>
      <c r="G554" s="361"/>
      <c r="H554" s="212"/>
      <c r="I554" s="199"/>
      <c r="J554" s="212"/>
      <c r="K554" s="23"/>
      <c r="L554" s="23"/>
      <c r="M554" s="23"/>
      <c r="N554" s="73"/>
      <c r="O554" s="45">
        <f t="shared" si="791"/>
        <v>0</v>
      </c>
      <c r="P554" s="212"/>
      <c r="Q554" s="212"/>
      <c r="R554" s="212"/>
      <c r="S554" s="205"/>
      <c r="T554" s="205"/>
    </row>
    <row r="555" spans="1:20" ht="12.75" customHeight="1" x14ac:dyDescent="0.2">
      <c r="A555" s="193"/>
      <c r="B555" s="194"/>
      <c r="C555" s="194"/>
      <c r="D555" s="215"/>
      <c r="E555" s="420"/>
      <c r="F555" s="208"/>
      <c r="G555" s="361"/>
      <c r="H555" s="212"/>
      <c r="I555" s="199"/>
      <c r="J555" s="212"/>
      <c r="K555" s="23"/>
      <c r="L555" s="73"/>
      <c r="M555" s="23"/>
      <c r="N555" s="73"/>
      <c r="O555" s="45">
        <f t="shared" si="791"/>
        <v>0</v>
      </c>
      <c r="P555" s="212"/>
      <c r="Q555" s="212"/>
      <c r="R555" s="212"/>
      <c r="S555" s="205"/>
      <c r="T555" s="205"/>
    </row>
    <row r="556" spans="1:20" ht="12.75" customHeight="1" x14ac:dyDescent="0.2">
      <c r="A556" s="193"/>
      <c r="B556" s="194"/>
      <c r="C556" s="194"/>
      <c r="D556" s="216"/>
      <c r="E556" s="421"/>
      <c r="F556" s="209"/>
      <c r="G556" s="362"/>
      <c r="H556" s="213"/>
      <c r="I556" s="199"/>
      <c r="J556" s="213"/>
      <c r="K556" s="54"/>
      <c r="L556" s="54"/>
      <c r="M556" s="54"/>
      <c r="N556" s="78"/>
      <c r="O556" s="45">
        <f t="shared" si="791"/>
        <v>0</v>
      </c>
      <c r="P556" s="213"/>
      <c r="Q556" s="213"/>
      <c r="R556" s="213"/>
      <c r="S556" s="205"/>
      <c r="T556" s="205"/>
    </row>
    <row r="557" spans="1:20" ht="12.75" customHeight="1" x14ac:dyDescent="0.2">
      <c r="A557" s="193">
        <v>2</v>
      </c>
      <c r="B557" s="194" t="s">
        <v>140</v>
      </c>
      <c r="C557" s="194" t="s">
        <v>902</v>
      </c>
      <c r="D557" s="193" t="s">
        <v>787</v>
      </c>
      <c r="E557" s="221">
        <v>567</v>
      </c>
      <c r="F557" s="207">
        <f t="shared" ref="F557" si="901">H557+J557+R557</f>
        <v>9.1521750000000013E-2</v>
      </c>
      <c r="G557" s="360">
        <v>4.2000000000000003E-2</v>
      </c>
      <c r="H557" s="211">
        <f t="shared" ref="H557" si="902">G557*$P$8/1000</f>
        <v>7.9745400000000008E-2</v>
      </c>
      <c r="I557" s="199">
        <v>5.0000000000000001E-3</v>
      </c>
      <c r="J557" s="211">
        <f t="shared" ref="J557" si="903">I557*$P$9/1000</f>
        <v>1.1776350000000001E-2</v>
      </c>
      <c r="K557" s="26"/>
      <c r="L557" s="26"/>
      <c r="M557" s="26"/>
      <c r="N557" s="85"/>
      <c r="O557" s="45">
        <f t="shared" si="791"/>
        <v>0</v>
      </c>
      <c r="P557" s="211">
        <f t="shared" ref="P557" si="904">E557*F557</f>
        <v>51.892832250000005</v>
      </c>
      <c r="Q557" s="211">
        <f t="shared" ref="Q557" si="905">SUM(O557:O560)</f>
        <v>0</v>
      </c>
      <c r="R557" s="211">
        <f t="shared" ref="R557" si="906">Q557*1.02*1.05*$R$14</f>
        <v>0</v>
      </c>
      <c r="S557" s="205">
        <f t="shared" ref="S557" si="907">F557*$S$17</f>
        <v>0.11619654294901392</v>
      </c>
      <c r="T557" s="205">
        <f t="shared" ref="T557" si="908">E557*S557</f>
        <v>65.883439852090888</v>
      </c>
    </row>
    <row r="558" spans="1:20" ht="12.75" customHeight="1" x14ac:dyDescent="0.2">
      <c r="A558" s="193"/>
      <c r="B558" s="194"/>
      <c r="C558" s="194"/>
      <c r="D558" s="193"/>
      <c r="E558" s="221"/>
      <c r="F558" s="208"/>
      <c r="G558" s="361"/>
      <c r="H558" s="212"/>
      <c r="I558" s="199"/>
      <c r="J558" s="212"/>
      <c r="K558" s="26"/>
      <c r="L558" s="26"/>
      <c r="M558" s="26"/>
      <c r="N558" s="85"/>
      <c r="O558" s="45">
        <f t="shared" si="791"/>
        <v>0</v>
      </c>
      <c r="P558" s="212"/>
      <c r="Q558" s="212"/>
      <c r="R558" s="212"/>
      <c r="S558" s="205"/>
      <c r="T558" s="205"/>
    </row>
    <row r="559" spans="1:20" ht="12.75" customHeight="1" x14ac:dyDescent="0.2">
      <c r="A559" s="193"/>
      <c r="B559" s="194"/>
      <c r="C559" s="194"/>
      <c r="D559" s="193"/>
      <c r="E559" s="221"/>
      <c r="F559" s="208"/>
      <c r="G559" s="361"/>
      <c r="H559" s="212"/>
      <c r="I559" s="199"/>
      <c r="J559" s="212"/>
      <c r="K559" s="26"/>
      <c r="L559" s="26"/>
      <c r="M559" s="59"/>
      <c r="N559" s="85"/>
      <c r="O559" s="45">
        <f t="shared" si="791"/>
        <v>0</v>
      </c>
      <c r="P559" s="212"/>
      <c r="Q559" s="212"/>
      <c r="R559" s="212"/>
      <c r="S559" s="205"/>
      <c r="T559" s="205"/>
    </row>
    <row r="560" spans="1:20" ht="12.75" customHeight="1" x14ac:dyDescent="0.2">
      <c r="A560" s="193"/>
      <c r="B560" s="194"/>
      <c r="C560" s="194"/>
      <c r="D560" s="193"/>
      <c r="E560" s="221"/>
      <c r="F560" s="209"/>
      <c r="G560" s="362"/>
      <c r="H560" s="213"/>
      <c r="I560" s="199"/>
      <c r="J560" s="213"/>
      <c r="K560" s="26"/>
      <c r="L560" s="26"/>
      <c r="M560" s="26"/>
      <c r="N560" s="85"/>
      <c r="O560" s="45">
        <f t="shared" si="791"/>
        <v>0</v>
      </c>
      <c r="P560" s="213"/>
      <c r="Q560" s="213"/>
      <c r="R560" s="213"/>
      <c r="S560" s="205"/>
      <c r="T560" s="205"/>
    </row>
    <row r="561" spans="1:20" ht="12.75" customHeight="1" x14ac:dyDescent="0.2">
      <c r="A561" s="193">
        <v>3</v>
      </c>
      <c r="B561" s="194" t="s">
        <v>140</v>
      </c>
      <c r="C561" s="194" t="s">
        <v>900</v>
      </c>
      <c r="D561" s="193" t="s">
        <v>787</v>
      </c>
      <c r="E561" s="369">
        <v>68</v>
      </c>
      <c r="F561" s="207">
        <f t="shared" ref="F561" si="909">H561+J561+R561</f>
        <v>9.1521750000000013E-2</v>
      </c>
      <c r="G561" s="360">
        <v>4.2000000000000003E-2</v>
      </c>
      <c r="H561" s="211">
        <f t="shared" ref="H561" si="910">G561*$P$8/1000</f>
        <v>7.9745400000000008E-2</v>
      </c>
      <c r="I561" s="199">
        <v>5.0000000000000001E-3</v>
      </c>
      <c r="J561" s="211">
        <f t="shared" ref="J561" si="911">I561*$P$9/1000</f>
        <v>1.1776350000000001E-2</v>
      </c>
      <c r="K561" s="30"/>
      <c r="L561" s="30"/>
      <c r="M561" s="30"/>
      <c r="N561" s="17"/>
      <c r="O561" s="45">
        <f t="shared" si="791"/>
        <v>0</v>
      </c>
      <c r="P561" s="211">
        <f t="shared" ref="P561" si="912">E561*F561</f>
        <v>6.2234790000000011</v>
      </c>
      <c r="Q561" s="211">
        <f t="shared" ref="Q561" si="913">SUM(O561:O564)</f>
        <v>0</v>
      </c>
      <c r="R561" s="211">
        <f t="shared" ref="R561" si="914">Q561*1.02*1.05*$R$14</f>
        <v>0</v>
      </c>
      <c r="S561" s="205">
        <f t="shared" ref="S561" si="915">F561*$S$17</f>
        <v>0.11619654294901392</v>
      </c>
      <c r="T561" s="205">
        <f t="shared" ref="T561" si="916">E561*S561</f>
        <v>7.9013649205329468</v>
      </c>
    </row>
    <row r="562" spans="1:20" ht="12.75" customHeight="1" x14ac:dyDescent="0.2">
      <c r="A562" s="193"/>
      <c r="B562" s="194"/>
      <c r="C562" s="194"/>
      <c r="D562" s="193"/>
      <c r="E562" s="369"/>
      <c r="F562" s="208"/>
      <c r="G562" s="361"/>
      <c r="H562" s="212"/>
      <c r="I562" s="199"/>
      <c r="J562" s="212"/>
      <c r="K562" s="30"/>
      <c r="L562" s="30"/>
      <c r="M562" s="30"/>
      <c r="N562" s="73"/>
      <c r="O562" s="45">
        <f t="shared" si="791"/>
        <v>0</v>
      </c>
      <c r="P562" s="212"/>
      <c r="Q562" s="212"/>
      <c r="R562" s="212"/>
      <c r="S562" s="205"/>
      <c r="T562" s="205"/>
    </row>
    <row r="563" spans="1:20" ht="12.75" customHeight="1" x14ac:dyDescent="0.2">
      <c r="A563" s="193"/>
      <c r="B563" s="194"/>
      <c r="C563" s="194"/>
      <c r="D563" s="193"/>
      <c r="E563" s="369"/>
      <c r="F563" s="208"/>
      <c r="G563" s="361"/>
      <c r="H563" s="212"/>
      <c r="I563" s="199"/>
      <c r="J563" s="212"/>
      <c r="K563" s="30"/>
      <c r="L563" s="30"/>
      <c r="M563" s="30"/>
      <c r="N563" s="17"/>
      <c r="O563" s="45">
        <f t="shared" si="791"/>
        <v>0</v>
      </c>
      <c r="P563" s="212"/>
      <c r="Q563" s="212"/>
      <c r="R563" s="212"/>
      <c r="S563" s="205"/>
      <c r="T563" s="205"/>
    </row>
    <row r="564" spans="1:20" ht="12.75" customHeight="1" x14ac:dyDescent="0.2">
      <c r="A564" s="193"/>
      <c r="B564" s="194"/>
      <c r="C564" s="194"/>
      <c r="D564" s="193"/>
      <c r="E564" s="369"/>
      <c r="F564" s="209"/>
      <c r="G564" s="362"/>
      <c r="H564" s="213"/>
      <c r="I564" s="199"/>
      <c r="J564" s="213"/>
      <c r="K564" s="30"/>
      <c r="L564" s="30"/>
      <c r="M564" s="30"/>
      <c r="N564" s="75"/>
      <c r="O564" s="45">
        <f t="shared" si="791"/>
        <v>0</v>
      </c>
      <c r="P564" s="213"/>
      <c r="Q564" s="213"/>
      <c r="R564" s="213"/>
      <c r="S564" s="205"/>
      <c r="T564" s="205"/>
    </row>
    <row r="565" spans="1:20" ht="12.75" customHeight="1" x14ac:dyDescent="0.2">
      <c r="A565" s="193">
        <v>4</v>
      </c>
      <c r="B565" s="194" t="s">
        <v>698</v>
      </c>
      <c r="C565" s="194" t="s">
        <v>903</v>
      </c>
      <c r="D565" s="193" t="s">
        <v>820</v>
      </c>
      <c r="E565" s="207">
        <v>48.79</v>
      </c>
      <c r="F565" s="207">
        <f t="shared" ref="F565" si="917">H565+J565+R565</f>
        <v>23.095749599999998</v>
      </c>
      <c r="G565" s="222">
        <v>10.08</v>
      </c>
      <c r="H565" s="211">
        <f t="shared" ref="H565" si="918">G565*$P$8/1000</f>
        <v>19.138895999999999</v>
      </c>
      <c r="I565" s="344">
        <v>1.68</v>
      </c>
      <c r="J565" s="211">
        <f t="shared" ref="J565" si="919">I565*$P$9/1000</f>
        <v>3.9568536000000001</v>
      </c>
      <c r="K565" s="23"/>
      <c r="L565" s="23"/>
      <c r="M565" s="23"/>
      <c r="N565" s="73"/>
      <c r="O565" s="45">
        <f t="shared" si="791"/>
        <v>0</v>
      </c>
      <c r="P565" s="211">
        <f t="shared" ref="P565" si="920">E565*F565</f>
        <v>1126.841622984</v>
      </c>
      <c r="Q565" s="211">
        <f t="shared" ref="Q565" si="921">SUM(O565:O568)</f>
        <v>0</v>
      </c>
      <c r="R565" s="211">
        <f t="shared" ref="R565" si="922">Q565*1.02*1.05*$R$14</f>
        <v>0</v>
      </c>
      <c r="S565" s="205">
        <f t="shared" ref="S565" si="923">F565*$S$17</f>
        <v>29.322497224278059</v>
      </c>
      <c r="T565" s="205">
        <f t="shared" ref="T565" si="924">E565*S565</f>
        <v>1430.6446395725266</v>
      </c>
    </row>
    <row r="566" spans="1:20" ht="12.75" customHeight="1" x14ac:dyDescent="0.2">
      <c r="A566" s="193"/>
      <c r="B566" s="194"/>
      <c r="C566" s="194"/>
      <c r="D566" s="193"/>
      <c r="E566" s="208"/>
      <c r="F566" s="208"/>
      <c r="G566" s="223"/>
      <c r="H566" s="212"/>
      <c r="I566" s="344"/>
      <c r="J566" s="212"/>
      <c r="K566" s="23"/>
      <c r="L566" s="23"/>
      <c r="M566" s="23"/>
      <c r="N566" s="73"/>
      <c r="O566" s="45">
        <f t="shared" si="791"/>
        <v>0</v>
      </c>
      <c r="P566" s="212"/>
      <c r="Q566" s="212"/>
      <c r="R566" s="212"/>
      <c r="S566" s="205"/>
      <c r="T566" s="205"/>
    </row>
    <row r="567" spans="1:20" ht="12.75" customHeight="1" x14ac:dyDescent="0.2">
      <c r="A567" s="193"/>
      <c r="B567" s="194"/>
      <c r="C567" s="194"/>
      <c r="D567" s="193"/>
      <c r="E567" s="208"/>
      <c r="F567" s="208"/>
      <c r="G567" s="223"/>
      <c r="H567" s="212"/>
      <c r="I567" s="344"/>
      <c r="J567" s="212"/>
      <c r="K567" s="23"/>
      <c r="L567" s="23"/>
      <c r="M567" s="24"/>
      <c r="N567" s="73"/>
      <c r="O567" s="45">
        <f t="shared" si="791"/>
        <v>0</v>
      </c>
      <c r="P567" s="212"/>
      <c r="Q567" s="212"/>
      <c r="R567" s="212"/>
      <c r="S567" s="205"/>
      <c r="T567" s="205"/>
    </row>
    <row r="568" spans="1:20" ht="12.75" customHeight="1" x14ac:dyDescent="0.2">
      <c r="A568" s="193"/>
      <c r="B568" s="194"/>
      <c r="C568" s="194"/>
      <c r="D568" s="193"/>
      <c r="E568" s="209"/>
      <c r="F568" s="209"/>
      <c r="G568" s="224"/>
      <c r="H568" s="213"/>
      <c r="I568" s="344"/>
      <c r="J568" s="213"/>
      <c r="K568" s="23"/>
      <c r="L568" s="23"/>
      <c r="M568" s="23"/>
      <c r="N568" s="73"/>
      <c r="O568" s="45">
        <f t="shared" si="791"/>
        <v>0</v>
      </c>
      <c r="P568" s="213"/>
      <c r="Q568" s="213"/>
      <c r="R568" s="213"/>
      <c r="S568" s="205"/>
      <c r="T568" s="205"/>
    </row>
    <row r="569" spans="1:20" ht="12.75" customHeight="1" x14ac:dyDescent="0.2">
      <c r="A569" s="193">
        <v>5</v>
      </c>
      <c r="B569" s="194" t="s">
        <v>699</v>
      </c>
      <c r="C569" s="194" t="s">
        <v>904</v>
      </c>
      <c r="D569" s="193" t="s">
        <v>792</v>
      </c>
      <c r="E569" s="243">
        <v>160</v>
      </c>
      <c r="F569" s="207">
        <f t="shared" ref="F569" si="925">H569+J569+R569</f>
        <v>9.8141064E-2</v>
      </c>
      <c r="G569" s="222">
        <v>5.0200000000000002E-2</v>
      </c>
      <c r="H569" s="211">
        <f t="shared" ref="H569" si="926">G569*$P$8/1000</f>
        <v>9.5314739999999995E-2</v>
      </c>
      <c r="I569" s="300">
        <v>1.1999999999999999E-3</v>
      </c>
      <c r="J569" s="211">
        <f t="shared" ref="J569" si="927">I569*$P$9/1000</f>
        <v>2.8263239999999994E-3</v>
      </c>
      <c r="K569" s="23"/>
      <c r="L569" s="23"/>
      <c r="M569" s="23"/>
      <c r="N569" s="73"/>
      <c r="O569" s="45">
        <f t="shared" ref="O569:O648" si="928">M569*N569</f>
        <v>0</v>
      </c>
      <c r="P569" s="211">
        <f t="shared" ref="P569" si="929">E569*F569</f>
        <v>15.70257024</v>
      </c>
      <c r="Q569" s="211">
        <f t="shared" ref="Q569" si="930">SUM(O569:O572)</f>
        <v>0</v>
      </c>
      <c r="R569" s="211">
        <f t="shared" ref="R569" si="931">Q569*1.02*1.05*$R$14</f>
        <v>0</v>
      </c>
      <c r="S569" s="205">
        <f t="shared" ref="S569" si="932">F569*$S$17</f>
        <v>0.12460046227413617</v>
      </c>
      <c r="T569" s="205">
        <f t="shared" ref="T569" si="933">E569*S569</f>
        <v>19.936073963861787</v>
      </c>
    </row>
    <row r="570" spans="1:20" ht="12.75" customHeight="1" x14ac:dyDescent="0.2">
      <c r="A570" s="193"/>
      <c r="B570" s="194"/>
      <c r="C570" s="194"/>
      <c r="D570" s="193"/>
      <c r="E570" s="244"/>
      <c r="F570" s="208"/>
      <c r="G570" s="223"/>
      <c r="H570" s="212"/>
      <c r="I570" s="300"/>
      <c r="J570" s="212"/>
      <c r="K570" s="23"/>
      <c r="L570" s="23"/>
      <c r="M570" s="23"/>
      <c r="N570" s="73"/>
      <c r="O570" s="45">
        <f t="shared" si="928"/>
        <v>0</v>
      </c>
      <c r="P570" s="212"/>
      <c r="Q570" s="212"/>
      <c r="R570" s="212"/>
      <c r="S570" s="205"/>
      <c r="T570" s="205"/>
    </row>
    <row r="571" spans="1:20" ht="12.75" customHeight="1" x14ac:dyDescent="0.2">
      <c r="A571" s="193"/>
      <c r="B571" s="194"/>
      <c r="C571" s="194"/>
      <c r="D571" s="193"/>
      <c r="E571" s="244"/>
      <c r="F571" s="208"/>
      <c r="G571" s="223"/>
      <c r="H571" s="212"/>
      <c r="I571" s="300"/>
      <c r="J571" s="212"/>
      <c r="K571" s="23"/>
      <c r="L571" s="23"/>
      <c r="M571" s="24"/>
      <c r="N571" s="73"/>
      <c r="O571" s="45">
        <f t="shared" si="928"/>
        <v>0</v>
      </c>
      <c r="P571" s="212"/>
      <c r="Q571" s="212"/>
      <c r="R571" s="212"/>
      <c r="S571" s="205"/>
      <c r="T571" s="205"/>
    </row>
    <row r="572" spans="1:20" ht="12.75" customHeight="1" x14ac:dyDescent="0.2">
      <c r="A572" s="193"/>
      <c r="B572" s="194"/>
      <c r="C572" s="194"/>
      <c r="D572" s="193"/>
      <c r="E572" s="245"/>
      <c r="F572" s="209"/>
      <c r="G572" s="224"/>
      <c r="H572" s="213"/>
      <c r="I572" s="300"/>
      <c r="J572" s="213"/>
      <c r="K572" s="23"/>
      <c r="L572" s="23"/>
      <c r="M572" s="23"/>
      <c r="N572" s="73"/>
      <c r="O572" s="45">
        <f t="shared" si="928"/>
        <v>0</v>
      </c>
      <c r="P572" s="213"/>
      <c r="Q572" s="213"/>
      <c r="R572" s="213"/>
      <c r="S572" s="205"/>
      <c r="T572" s="205"/>
    </row>
    <row r="573" spans="1:20" ht="12.75" customHeight="1" x14ac:dyDescent="0.2">
      <c r="A573" s="193">
        <v>6</v>
      </c>
      <c r="B573" s="194" t="s">
        <v>244</v>
      </c>
      <c r="C573" s="194" t="s">
        <v>814</v>
      </c>
      <c r="D573" s="193" t="s">
        <v>815</v>
      </c>
      <c r="E573" s="207">
        <v>81.7</v>
      </c>
      <c r="F573" s="207">
        <f t="shared" ref="F573" si="934">H573+J573+R573</f>
        <v>2.4565023000000004</v>
      </c>
      <c r="G573" s="222">
        <v>0.81</v>
      </c>
      <c r="H573" s="211">
        <f t="shared" ref="H573" si="935">G573*$P$8/1000</f>
        <v>1.5379470000000002</v>
      </c>
      <c r="I573" s="410">
        <v>0.39</v>
      </c>
      <c r="J573" s="211">
        <f t="shared" ref="J573" si="936">I573*$P$9/1000</f>
        <v>0.91855529999999996</v>
      </c>
      <c r="K573" s="23"/>
      <c r="L573" s="23"/>
      <c r="M573" s="23"/>
      <c r="N573" s="75"/>
      <c r="O573" s="45">
        <f t="shared" si="928"/>
        <v>0</v>
      </c>
      <c r="P573" s="211">
        <f t="shared" ref="P573" si="937">E573*F573</f>
        <v>200.69623791000004</v>
      </c>
      <c r="Q573" s="211">
        <f t="shared" ref="Q573" si="938">SUM(O573:O576)</f>
        <v>0</v>
      </c>
      <c r="R573" s="211">
        <f t="shared" ref="R573" si="939">Q573*1.02*1.05*$R$14</f>
        <v>0</v>
      </c>
      <c r="S573" s="205">
        <f t="shared" ref="S573" si="940">F573*$S$17</f>
        <v>3.1187895227779352</v>
      </c>
      <c r="T573" s="205">
        <f t="shared" ref="T573" si="941">E573*S573</f>
        <v>254.80510401095731</v>
      </c>
    </row>
    <row r="574" spans="1:20" ht="12.75" customHeight="1" x14ac:dyDescent="0.2">
      <c r="A574" s="193"/>
      <c r="B574" s="194"/>
      <c r="C574" s="194"/>
      <c r="D574" s="193"/>
      <c r="E574" s="208"/>
      <c r="F574" s="208"/>
      <c r="G574" s="223"/>
      <c r="H574" s="212"/>
      <c r="I574" s="410"/>
      <c r="J574" s="212"/>
      <c r="K574" s="23"/>
      <c r="L574" s="23"/>
      <c r="M574" s="23"/>
      <c r="N574" s="73"/>
      <c r="O574" s="45">
        <f t="shared" si="928"/>
        <v>0</v>
      </c>
      <c r="P574" s="212"/>
      <c r="Q574" s="212"/>
      <c r="R574" s="212"/>
      <c r="S574" s="205"/>
      <c r="T574" s="205"/>
    </row>
    <row r="575" spans="1:20" ht="12.75" customHeight="1" x14ac:dyDescent="0.2">
      <c r="A575" s="193"/>
      <c r="B575" s="194"/>
      <c r="C575" s="194"/>
      <c r="D575" s="193"/>
      <c r="E575" s="208"/>
      <c r="F575" s="208"/>
      <c r="G575" s="223"/>
      <c r="H575" s="212"/>
      <c r="I575" s="410"/>
      <c r="J575" s="212"/>
      <c r="K575" s="23"/>
      <c r="L575" s="23"/>
      <c r="M575" s="23"/>
      <c r="N575" s="73"/>
      <c r="O575" s="45">
        <f t="shared" si="928"/>
        <v>0</v>
      </c>
      <c r="P575" s="212"/>
      <c r="Q575" s="212"/>
      <c r="R575" s="212"/>
      <c r="S575" s="205"/>
      <c r="T575" s="205"/>
    </row>
    <row r="576" spans="1:20" ht="12.75" customHeight="1" x14ac:dyDescent="0.2">
      <c r="A576" s="193"/>
      <c r="B576" s="194"/>
      <c r="C576" s="194"/>
      <c r="D576" s="193"/>
      <c r="E576" s="209"/>
      <c r="F576" s="209"/>
      <c r="G576" s="224"/>
      <c r="H576" s="213"/>
      <c r="I576" s="410"/>
      <c r="J576" s="213"/>
      <c r="K576" s="23"/>
      <c r="L576" s="23"/>
      <c r="M576" s="23"/>
      <c r="N576" s="73"/>
      <c r="O576" s="45">
        <f t="shared" si="928"/>
        <v>0</v>
      </c>
      <c r="P576" s="213"/>
      <c r="Q576" s="213"/>
      <c r="R576" s="213"/>
      <c r="S576" s="205"/>
      <c r="T576" s="205"/>
    </row>
    <row r="577" spans="1:20" ht="12.75" customHeight="1" x14ac:dyDescent="0.2">
      <c r="A577" s="193">
        <v>7</v>
      </c>
      <c r="B577" s="194" t="s">
        <v>700</v>
      </c>
      <c r="C577" s="194" t="s">
        <v>905</v>
      </c>
      <c r="D577" s="193" t="s">
        <v>815</v>
      </c>
      <c r="E577" s="207">
        <v>39.03</v>
      </c>
      <c r="F577" s="207">
        <f t="shared" ref="F577" si="942">H577+J577+R577</f>
        <v>1.9181280000000001</v>
      </c>
      <c r="G577" s="410">
        <v>0.39</v>
      </c>
      <c r="H577" s="211">
        <f t="shared" ref="H577" si="943">G577*$P$8/1000</f>
        <v>0.74049300000000007</v>
      </c>
      <c r="I577" s="199">
        <v>0.5</v>
      </c>
      <c r="J577" s="211">
        <f t="shared" ref="J577" si="944">I577*$P$9/1000</f>
        <v>1.177635</v>
      </c>
      <c r="K577" s="23"/>
      <c r="L577" s="23"/>
      <c r="M577" s="23"/>
      <c r="N577" s="73"/>
      <c r="O577" s="45">
        <f t="shared" si="928"/>
        <v>0</v>
      </c>
      <c r="P577" s="211">
        <f t="shared" ref="P577" si="945">E577*F577</f>
        <v>74.864535840000002</v>
      </c>
      <c r="Q577" s="211">
        <f t="shared" ref="Q577" si="946">SUM(O577:O580)</f>
        <v>0</v>
      </c>
      <c r="R577" s="211">
        <f t="shared" ref="R577" si="947">Q577*1.02*1.05*$R$14</f>
        <v>0</v>
      </c>
      <c r="S577" s="205">
        <f t="shared" ref="S577" si="948">F577*$S$17</f>
        <v>2.4352663987927041</v>
      </c>
      <c r="T577" s="205">
        <f t="shared" ref="T577" si="949">E577*S577</f>
        <v>95.048447544879238</v>
      </c>
    </row>
    <row r="578" spans="1:20" ht="12.75" customHeight="1" x14ac:dyDescent="0.2">
      <c r="A578" s="193"/>
      <c r="B578" s="194"/>
      <c r="C578" s="194"/>
      <c r="D578" s="193"/>
      <c r="E578" s="208"/>
      <c r="F578" s="208"/>
      <c r="G578" s="410"/>
      <c r="H578" s="212"/>
      <c r="I578" s="199"/>
      <c r="J578" s="212"/>
      <c r="K578" s="23"/>
      <c r="L578" s="23"/>
      <c r="M578" s="23"/>
      <c r="N578" s="73"/>
      <c r="O578" s="45">
        <f t="shared" si="928"/>
        <v>0</v>
      </c>
      <c r="P578" s="212"/>
      <c r="Q578" s="212"/>
      <c r="R578" s="212"/>
      <c r="S578" s="205"/>
      <c r="T578" s="205"/>
    </row>
    <row r="579" spans="1:20" ht="12.75" customHeight="1" x14ac:dyDescent="0.2">
      <c r="A579" s="193"/>
      <c r="B579" s="194"/>
      <c r="C579" s="194"/>
      <c r="D579" s="193"/>
      <c r="E579" s="208"/>
      <c r="F579" s="208"/>
      <c r="G579" s="410"/>
      <c r="H579" s="212"/>
      <c r="I579" s="199"/>
      <c r="J579" s="212"/>
      <c r="K579" s="23"/>
      <c r="L579" s="23"/>
      <c r="M579" s="24"/>
      <c r="N579" s="73"/>
      <c r="O579" s="45">
        <f t="shared" si="928"/>
        <v>0</v>
      </c>
      <c r="P579" s="212"/>
      <c r="Q579" s="212"/>
      <c r="R579" s="212"/>
      <c r="S579" s="205"/>
      <c r="T579" s="205"/>
    </row>
    <row r="580" spans="1:20" ht="12.75" customHeight="1" x14ac:dyDescent="0.2">
      <c r="A580" s="193"/>
      <c r="B580" s="194"/>
      <c r="C580" s="194"/>
      <c r="D580" s="193"/>
      <c r="E580" s="209"/>
      <c r="F580" s="209"/>
      <c r="G580" s="410"/>
      <c r="H580" s="213"/>
      <c r="I580" s="199"/>
      <c r="J580" s="213"/>
      <c r="K580" s="23"/>
      <c r="L580" s="23"/>
      <c r="M580" s="23"/>
      <c r="N580" s="73"/>
      <c r="O580" s="45">
        <f t="shared" si="928"/>
        <v>0</v>
      </c>
      <c r="P580" s="213"/>
      <c r="Q580" s="213"/>
      <c r="R580" s="213"/>
      <c r="S580" s="205"/>
      <c r="T580" s="205"/>
    </row>
    <row r="581" spans="1:20" ht="12.75" customHeight="1" x14ac:dyDescent="0.2">
      <c r="A581" s="193">
        <v>8</v>
      </c>
      <c r="B581" s="194" t="s">
        <v>55</v>
      </c>
      <c r="C581" s="194" t="s">
        <v>906</v>
      </c>
      <c r="D581" s="193" t="s">
        <v>815</v>
      </c>
      <c r="E581" s="207">
        <v>42.67</v>
      </c>
      <c r="F581" s="207">
        <f t="shared" ref="F581" si="950">H581+J581+R581</f>
        <v>2.8602360000000004</v>
      </c>
      <c r="G581" s="410">
        <v>0.39</v>
      </c>
      <c r="H581" s="211">
        <f t="shared" ref="H581" si="951">G581*$P$8/1000</f>
        <v>0.74049300000000007</v>
      </c>
      <c r="I581" s="199">
        <v>0.9</v>
      </c>
      <c r="J581" s="211">
        <f t="shared" ref="J581" si="952">I581*$P$9/1000</f>
        <v>2.1197430000000002</v>
      </c>
      <c r="K581" s="23"/>
      <c r="L581" s="23"/>
      <c r="M581" s="23"/>
      <c r="N581" s="73"/>
      <c r="O581" s="45">
        <f t="shared" si="928"/>
        <v>0</v>
      </c>
      <c r="P581" s="211">
        <f t="shared" ref="P581" si="953">E581*F581</f>
        <v>122.04627012000002</v>
      </c>
      <c r="Q581" s="211">
        <f t="shared" ref="Q581" si="954">SUM(O581:O584)</f>
        <v>0</v>
      </c>
      <c r="R581" s="211">
        <f t="shared" ref="R581" si="955">Q581*1.02*1.05*$R$14</f>
        <v>0</v>
      </c>
      <c r="S581" s="205">
        <f t="shared" ref="S581" si="956">F581*$S$17</f>
        <v>3.6313721625549751</v>
      </c>
      <c r="T581" s="205">
        <f t="shared" ref="T581" si="957">E581*S581</f>
        <v>154.95065017622079</v>
      </c>
    </row>
    <row r="582" spans="1:20" ht="12.75" customHeight="1" x14ac:dyDescent="0.2">
      <c r="A582" s="193"/>
      <c r="B582" s="194"/>
      <c r="C582" s="194"/>
      <c r="D582" s="193"/>
      <c r="E582" s="208"/>
      <c r="F582" s="208"/>
      <c r="G582" s="410"/>
      <c r="H582" s="212"/>
      <c r="I582" s="199"/>
      <c r="J582" s="212"/>
      <c r="K582" s="23"/>
      <c r="L582" s="23"/>
      <c r="M582" s="23"/>
      <c r="N582" s="73"/>
      <c r="O582" s="45">
        <f t="shared" si="928"/>
        <v>0</v>
      </c>
      <c r="P582" s="212"/>
      <c r="Q582" s="212"/>
      <c r="R582" s="212"/>
      <c r="S582" s="205"/>
      <c r="T582" s="205"/>
    </row>
    <row r="583" spans="1:20" ht="12.75" customHeight="1" x14ac:dyDescent="0.2">
      <c r="A583" s="193"/>
      <c r="B583" s="194"/>
      <c r="C583" s="194"/>
      <c r="D583" s="193"/>
      <c r="E583" s="208"/>
      <c r="F583" s="208"/>
      <c r="G583" s="410"/>
      <c r="H583" s="212"/>
      <c r="I583" s="199"/>
      <c r="J583" s="212"/>
      <c r="K583" s="23"/>
      <c r="L583" s="23"/>
      <c r="M583" s="24"/>
      <c r="N583" s="73"/>
      <c r="O583" s="45">
        <f t="shared" si="928"/>
        <v>0</v>
      </c>
      <c r="P583" s="212"/>
      <c r="Q583" s="212"/>
      <c r="R583" s="212"/>
      <c r="S583" s="205"/>
      <c r="T583" s="205"/>
    </row>
    <row r="584" spans="1:20" ht="12.75" customHeight="1" x14ac:dyDescent="0.2">
      <c r="A584" s="193"/>
      <c r="B584" s="194"/>
      <c r="C584" s="194"/>
      <c r="D584" s="193"/>
      <c r="E584" s="209"/>
      <c r="F584" s="209"/>
      <c r="G584" s="410"/>
      <c r="H584" s="213"/>
      <c r="I584" s="199"/>
      <c r="J584" s="213"/>
      <c r="K584" s="23"/>
      <c r="L584" s="23"/>
      <c r="M584" s="23"/>
      <c r="N584" s="73"/>
      <c r="O584" s="45">
        <f t="shared" si="928"/>
        <v>0</v>
      </c>
      <c r="P584" s="213"/>
      <c r="Q584" s="213"/>
      <c r="R584" s="213"/>
      <c r="S584" s="205"/>
      <c r="T584" s="205"/>
    </row>
    <row r="585" spans="1:20" s="44" customFormat="1" ht="12.75" customHeight="1" x14ac:dyDescent="0.2">
      <c r="A585" s="456"/>
      <c r="B585" s="459"/>
      <c r="C585" s="462" t="s">
        <v>817</v>
      </c>
      <c r="D585" s="459"/>
      <c r="E585" s="530"/>
      <c r="F585" s="477">
        <f>H585+J585+R585</f>
        <v>2.8792230000000001</v>
      </c>
      <c r="G585" s="500">
        <v>0.4</v>
      </c>
      <c r="H585" s="470">
        <f>G585*$P$8/1000</f>
        <v>0.75948000000000004</v>
      </c>
      <c r="I585" s="497">
        <v>0.9</v>
      </c>
      <c r="J585" s="470">
        <f>I585*$P$9/1000</f>
        <v>2.1197430000000002</v>
      </c>
      <c r="K585" s="88"/>
      <c r="L585" s="88"/>
      <c r="M585" s="88"/>
      <c r="N585" s="89"/>
      <c r="O585" s="90">
        <f t="shared" si="928"/>
        <v>0</v>
      </c>
      <c r="P585" s="470">
        <f>E585*F585</f>
        <v>0</v>
      </c>
      <c r="Q585" s="470">
        <f>SUM(O585:O588)</f>
        <v>0</v>
      </c>
      <c r="R585" s="470">
        <f>Q585*1.02*1.05*$R$14</f>
        <v>0</v>
      </c>
      <c r="S585" s="480"/>
      <c r="T585" s="503">
        <f>SUM(T553:T584)</f>
        <v>2151.1760901375346</v>
      </c>
    </row>
    <row r="586" spans="1:20" s="44" customFormat="1" ht="12.75" customHeight="1" x14ac:dyDescent="0.2">
      <c r="A586" s="457"/>
      <c r="B586" s="460"/>
      <c r="C586" s="463"/>
      <c r="D586" s="460"/>
      <c r="E586" s="531"/>
      <c r="F586" s="478"/>
      <c r="G586" s="501"/>
      <c r="H586" s="471"/>
      <c r="I586" s="498"/>
      <c r="J586" s="471"/>
      <c r="K586" s="88"/>
      <c r="L586" s="88"/>
      <c r="M586" s="88"/>
      <c r="N586" s="89"/>
      <c r="O586" s="90">
        <f t="shared" si="928"/>
        <v>0</v>
      </c>
      <c r="P586" s="471"/>
      <c r="Q586" s="471"/>
      <c r="R586" s="471"/>
      <c r="S586" s="480"/>
      <c r="T586" s="503"/>
    </row>
    <row r="587" spans="1:20" s="44" customFormat="1" ht="12.75" customHeight="1" x14ac:dyDescent="0.2">
      <c r="A587" s="457"/>
      <c r="B587" s="460"/>
      <c r="C587" s="463"/>
      <c r="D587" s="460"/>
      <c r="E587" s="531"/>
      <c r="F587" s="478"/>
      <c r="G587" s="501"/>
      <c r="H587" s="471"/>
      <c r="I587" s="498"/>
      <c r="J587" s="471"/>
      <c r="K587" s="88"/>
      <c r="L587" s="88"/>
      <c r="M587" s="88"/>
      <c r="N587" s="89"/>
      <c r="O587" s="90">
        <f t="shared" si="928"/>
        <v>0</v>
      </c>
      <c r="P587" s="471"/>
      <c r="Q587" s="471"/>
      <c r="R587" s="471"/>
      <c r="S587" s="480"/>
      <c r="T587" s="503"/>
    </row>
    <row r="588" spans="1:20" s="44" customFormat="1" ht="12.75" customHeight="1" x14ac:dyDescent="0.2">
      <c r="A588" s="458"/>
      <c r="B588" s="461"/>
      <c r="C588" s="464"/>
      <c r="D588" s="461"/>
      <c r="E588" s="532"/>
      <c r="F588" s="479"/>
      <c r="G588" s="502"/>
      <c r="H588" s="472"/>
      <c r="I588" s="499"/>
      <c r="J588" s="472"/>
      <c r="K588" s="88"/>
      <c r="L588" s="88"/>
      <c r="M588" s="88"/>
      <c r="N588" s="89"/>
      <c r="O588" s="90">
        <f t="shared" si="928"/>
        <v>0</v>
      </c>
      <c r="P588" s="472"/>
      <c r="Q588" s="472"/>
      <c r="R588" s="472"/>
      <c r="S588" s="480"/>
      <c r="T588" s="503"/>
    </row>
    <row r="589" spans="1:20" s="44" customFormat="1" ht="12.75" customHeight="1" x14ac:dyDescent="0.2">
      <c r="A589" s="456"/>
      <c r="B589" s="459"/>
      <c r="C589" s="462" t="s">
        <v>818</v>
      </c>
      <c r="D589" s="459"/>
      <c r="E589" s="530"/>
      <c r="F589" s="477">
        <f>H589+J589+R589</f>
        <v>7.1331929999999995</v>
      </c>
      <c r="G589" s="500">
        <v>1.4</v>
      </c>
      <c r="H589" s="470">
        <f>G589*$P$8/1000</f>
        <v>2.6581799999999998</v>
      </c>
      <c r="I589" s="497">
        <v>1.9</v>
      </c>
      <c r="J589" s="470">
        <f>I589*$P$9/1000</f>
        <v>4.4750129999999997</v>
      </c>
      <c r="K589" s="88"/>
      <c r="L589" s="88"/>
      <c r="M589" s="88"/>
      <c r="N589" s="89"/>
      <c r="O589" s="90">
        <f t="shared" si="928"/>
        <v>0</v>
      </c>
      <c r="P589" s="470">
        <f>E589*F589</f>
        <v>0</v>
      </c>
      <c r="Q589" s="470">
        <f>SUM(O589:O592)</f>
        <v>0</v>
      </c>
      <c r="R589" s="470">
        <f>Q589*1.02*1.05*$R$14</f>
        <v>0</v>
      </c>
      <c r="S589" s="480"/>
      <c r="T589" s="481" t="e">
        <f>(T585*100%)/$T$2205</f>
        <v>#REF!</v>
      </c>
    </row>
    <row r="590" spans="1:20" s="44" customFormat="1" ht="12.75" customHeight="1" x14ac:dyDescent="0.2">
      <c r="A590" s="457"/>
      <c r="B590" s="460"/>
      <c r="C590" s="463"/>
      <c r="D590" s="460"/>
      <c r="E590" s="531"/>
      <c r="F590" s="478"/>
      <c r="G590" s="501"/>
      <c r="H590" s="471"/>
      <c r="I590" s="498"/>
      <c r="J590" s="471"/>
      <c r="K590" s="88"/>
      <c r="L590" s="88"/>
      <c r="M590" s="88"/>
      <c r="N590" s="89"/>
      <c r="O590" s="90">
        <f t="shared" si="928"/>
        <v>0</v>
      </c>
      <c r="P590" s="471"/>
      <c r="Q590" s="471"/>
      <c r="R590" s="471"/>
      <c r="S590" s="480"/>
      <c r="T590" s="481"/>
    </row>
    <row r="591" spans="1:20" s="44" customFormat="1" ht="12.75" customHeight="1" x14ac:dyDescent="0.2">
      <c r="A591" s="457"/>
      <c r="B591" s="460"/>
      <c r="C591" s="463"/>
      <c r="D591" s="460"/>
      <c r="E591" s="531"/>
      <c r="F591" s="478"/>
      <c r="G591" s="501"/>
      <c r="H591" s="471"/>
      <c r="I591" s="498"/>
      <c r="J591" s="471"/>
      <c r="K591" s="88"/>
      <c r="L591" s="88"/>
      <c r="M591" s="88"/>
      <c r="N591" s="89"/>
      <c r="O591" s="90">
        <f t="shared" si="928"/>
        <v>0</v>
      </c>
      <c r="P591" s="471"/>
      <c r="Q591" s="471"/>
      <c r="R591" s="471"/>
      <c r="S591" s="480"/>
      <c r="T591" s="481"/>
    </row>
    <row r="592" spans="1:20" s="44" customFormat="1" ht="12.75" customHeight="1" x14ac:dyDescent="0.2">
      <c r="A592" s="458"/>
      <c r="B592" s="461"/>
      <c r="C592" s="464"/>
      <c r="D592" s="461"/>
      <c r="E592" s="532"/>
      <c r="F592" s="479"/>
      <c r="G592" s="502"/>
      <c r="H592" s="472"/>
      <c r="I592" s="499"/>
      <c r="J592" s="472"/>
      <c r="K592" s="88"/>
      <c r="L592" s="88"/>
      <c r="M592" s="88"/>
      <c r="N592" s="89"/>
      <c r="O592" s="90">
        <f t="shared" si="928"/>
        <v>0</v>
      </c>
      <c r="P592" s="472"/>
      <c r="Q592" s="472"/>
      <c r="R592" s="472"/>
      <c r="S592" s="480"/>
      <c r="T592" s="481"/>
    </row>
    <row r="593" spans="1:20" ht="12.75" customHeight="1" x14ac:dyDescent="0.2">
      <c r="A593" s="353"/>
      <c r="B593" s="235"/>
      <c r="C593" s="429" t="s">
        <v>784</v>
      </c>
      <c r="D593" s="232"/>
      <c r="E593" s="419"/>
      <c r="F593" s="207">
        <f t="shared" ref="F593" si="958">H593+J593+R593</f>
        <v>0</v>
      </c>
      <c r="G593" s="250"/>
      <c r="H593" s="211">
        <f t="shared" ref="H593" si="959">G593*$P$8/1000</f>
        <v>0</v>
      </c>
      <c r="I593" s="259"/>
      <c r="J593" s="211">
        <f t="shared" ref="J593" si="960">I593*$P$9/1000</f>
        <v>0</v>
      </c>
      <c r="K593" s="23"/>
      <c r="L593" s="73"/>
      <c r="M593" s="23"/>
      <c r="N593" s="73"/>
      <c r="O593" s="45">
        <f t="shared" si="928"/>
        <v>0</v>
      </c>
      <c r="P593" s="211">
        <f t="shared" ref="P593" si="961">E593*F593</f>
        <v>0</v>
      </c>
      <c r="Q593" s="211">
        <f t="shared" ref="Q593" si="962">SUM(O593:O596)</f>
        <v>0</v>
      </c>
      <c r="R593" s="211">
        <f t="shared" ref="R593" si="963">Q593*1.02*1.05*$R$14</f>
        <v>0</v>
      </c>
      <c r="S593" s="205">
        <f t="shared" ref="S593" si="964">F593*$S$17</f>
        <v>0</v>
      </c>
      <c r="T593" s="205">
        <f t="shared" ref="T593" si="965">E593*S593</f>
        <v>0</v>
      </c>
    </row>
    <row r="594" spans="1:20" ht="12.75" customHeight="1" x14ac:dyDescent="0.2">
      <c r="A594" s="354"/>
      <c r="B594" s="236"/>
      <c r="C594" s="429"/>
      <c r="D594" s="233"/>
      <c r="E594" s="420"/>
      <c r="F594" s="208"/>
      <c r="G594" s="251"/>
      <c r="H594" s="212"/>
      <c r="I594" s="260"/>
      <c r="J594" s="212"/>
      <c r="K594" s="23"/>
      <c r="L594" s="23"/>
      <c r="M594" s="23"/>
      <c r="N594" s="73"/>
      <c r="O594" s="45">
        <f t="shared" si="928"/>
        <v>0</v>
      </c>
      <c r="P594" s="212"/>
      <c r="Q594" s="212"/>
      <c r="R594" s="212"/>
      <c r="S594" s="205"/>
      <c r="T594" s="205"/>
    </row>
    <row r="595" spans="1:20" ht="12.75" customHeight="1" x14ac:dyDescent="0.2">
      <c r="A595" s="354"/>
      <c r="B595" s="236"/>
      <c r="C595" s="429"/>
      <c r="D595" s="233"/>
      <c r="E595" s="420"/>
      <c r="F595" s="208"/>
      <c r="G595" s="251"/>
      <c r="H595" s="212"/>
      <c r="I595" s="260"/>
      <c r="J595" s="212"/>
      <c r="K595" s="23"/>
      <c r="L595" s="73"/>
      <c r="M595" s="23"/>
      <c r="N595" s="73"/>
      <c r="O595" s="45">
        <f t="shared" si="928"/>
        <v>0</v>
      </c>
      <c r="P595" s="212"/>
      <c r="Q595" s="212"/>
      <c r="R595" s="212"/>
      <c r="S595" s="205"/>
      <c r="T595" s="205"/>
    </row>
    <row r="596" spans="1:20" ht="12.75" customHeight="1" x14ac:dyDescent="0.2">
      <c r="A596" s="355"/>
      <c r="B596" s="237"/>
      <c r="C596" s="429"/>
      <c r="D596" s="234"/>
      <c r="E596" s="421"/>
      <c r="F596" s="209"/>
      <c r="G596" s="252"/>
      <c r="H596" s="213"/>
      <c r="I596" s="261"/>
      <c r="J596" s="213"/>
      <c r="K596" s="54"/>
      <c r="L596" s="54"/>
      <c r="M596" s="54"/>
      <c r="N596" s="78"/>
      <c r="O596" s="45">
        <f t="shared" si="928"/>
        <v>0</v>
      </c>
      <c r="P596" s="213"/>
      <c r="Q596" s="213"/>
      <c r="R596" s="213"/>
      <c r="S596" s="205"/>
      <c r="T596" s="205"/>
    </row>
    <row r="597" spans="1:20" ht="12.75" customHeight="1" x14ac:dyDescent="0.2">
      <c r="A597" s="193">
        <v>1</v>
      </c>
      <c r="B597" s="364" t="s">
        <v>701</v>
      </c>
      <c r="C597" s="364" t="s">
        <v>907</v>
      </c>
      <c r="D597" s="365" t="s">
        <v>820</v>
      </c>
      <c r="E597" s="221">
        <v>16.64</v>
      </c>
      <c r="F597" s="207">
        <f t="shared" ref="F597" si="966">H597+J597+R597</f>
        <v>206.012076288732</v>
      </c>
      <c r="G597" s="363">
        <v>12.6</v>
      </c>
      <c r="H597" s="211">
        <f t="shared" ref="H597" si="967">G597*$P$8/1000</f>
        <v>23.92362</v>
      </c>
      <c r="I597" s="363">
        <v>2.1</v>
      </c>
      <c r="J597" s="211">
        <f t="shared" ref="J597" si="968">I597*$P$9/1000</f>
        <v>4.9460670000000002</v>
      </c>
      <c r="K597" s="46" t="s">
        <v>702</v>
      </c>
      <c r="L597" s="46" t="s">
        <v>33</v>
      </c>
      <c r="M597" s="46">
        <v>1.05</v>
      </c>
      <c r="N597" s="77">
        <v>141.667</v>
      </c>
      <c r="O597" s="45">
        <f t="shared" si="928"/>
        <v>148.75035</v>
      </c>
      <c r="P597" s="211">
        <f t="shared" ref="P597" si="969">E597*F597</f>
        <v>3428.0409494445007</v>
      </c>
      <c r="Q597" s="211">
        <f t="shared" ref="Q597" si="970">SUM(O597:O601)</f>
        <v>156.45011</v>
      </c>
      <c r="R597" s="211">
        <f t="shared" ref="R597" si="971">Q597*1.02*1.05*$R$14</f>
        <v>177.14238928873201</v>
      </c>
      <c r="S597" s="205">
        <f t="shared" ref="S597" si="972">F597*$S$17</f>
        <v>261.55412315104525</v>
      </c>
      <c r="T597" s="205">
        <f t="shared" ref="T597" si="973">E597*S597</f>
        <v>4352.2606092333926</v>
      </c>
    </row>
    <row r="598" spans="1:20" ht="12.75" customHeight="1" x14ac:dyDescent="0.2">
      <c r="A598" s="193"/>
      <c r="B598" s="364"/>
      <c r="C598" s="364"/>
      <c r="D598" s="365"/>
      <c r="E598" s="221"/>
      <c r="F598" s="208"/>
      <c r="G598" s="363"/>
      <c r="H598" s="212"/>
      <c r="I598" s="363"/>
      <c r="J598" s="212"/>
      <c r="K598" s="46" t="s">
        <v>703</v>
      </c>
      <c r="L598" s="46" t="s">
        <v>23</v>
      </c>
      <c r="M598" s="46">
        <v>1.96</v>
      </c>
      <c r="N598" s="77">
        <v>0.85</v>
      </c>
      <c r="O598" s="45">
        <f t="shared" si="928"/>
        <v>1.6659999999999999</v>
      </c>
      <c r="P598" s="212"/>
      <c r="Q598" s="212"/>
      <c r="R598" s="212"/>
      <c r="S598" s="205"/>
      <c r="T598" s="205"/>
    </row>
    <row r="599" spans="1:20" ht="12.75" customHeight="1" x14ac:dyDescent="0.2">
      <c r="A599" s="193"/>
      <c r="B599" s="364"/>
      <c r="C599" s="364"/>
      <c r="D599" s="365"/>
      <c r="E599" s="221"/>
      <c r="F599" s="208"/>
      <c r="G599" s="363"/>
      <c r="H599" s="212"/>
      <c r="I599" s="363"/>
      <c r="J599" s="212"/>
      <c r="K599" s="46" t="s">
        <v>704</v>
      </c>
      <c r="L599" s="46" t="s">
        <v>30</v>
      </c>
      <c r="M599" s="46">
        <v>3.38</v>
      </c>
      <c r="N599" s="77">
        <v>0.35</v>
      </c>
      <c r="O599" s="45">
        <f t="shared" si="928"/>
        <v>1.1829999999999998</v>
      </c>
      <c r="P599" s="212"/>
      <c r="Q599" s="212"/>
      <c r="R599" s="212"/>
      <c r="S599" s="205"/>
      <c r="T599" s="205"/>
    </row>
    <row r="600" spans="1:20" ht="12.75" customHeight="1" x14ac:dyDescent="0.2">
      <c r="A600" s="193"/>
      <c r="B600" s="364"/>
      <c r="C600" s="364"/>
      <c r="D600" s="365"/>
      <c r="E600" s="221"/>
      <c r="F600" s="208"/>
      <c r="G600" s="363"/>
      <c r="H600" s="212"/>
      <c r="I600" s="363"/>
      <c r="J600" s="212"/>
      <c r="K600" s="46" t="s">
        <v>458</v>
      </c>
      <c r="L600" s="46" t="s">
        <v>30</v>
      </c>
      <c r="M600" s="51">
        <v>4.38</v>
      </c>
      <c r="N600" s="77">
        <v>0.42199999999999999</v>
      </c>
      <c r="O600" s="45">
        <f t="shared" si="928"/>
        <v>1.84836</v>
      </c>
      <c r="P600" s="212"/>
      <c r="Q600" s="212"/>
      <c r="R600" s="212"/>
      <c r="S600" s="205"/>
      <c r="T600" s="205"/>
    </row>
    <row r="601" spans="1:20" ht="12.75" customHeight="1" x14ac:dyDescent="0.2">
      <c r="A601" s="193"/>
      <c r="B601" s="364"/>
      <c r="C601" s="364"/>
      <c r="D601" s="365"/>
      <c r="E601" s="221"/>
      <c r="F601" s="209"/>
      <c r="G601" s="363"/>
      <c r="H601" s="213"/>
      <c r="I601" s="363"/>
      <c r="J601" s="213"/>
      <c r="K601" s="46" t="s">
        <v>705</v>
      </c>
      <c r="L601" s="46" t="s">
        <v>30</v>
      </c>
      <c r="M601" s="46">
        <v>7.2</v>
      </c>
      <c r="N601" s="77">
        <v>0.41699999999999998</v>
      </c>
      <c r="O601" s="45">
        <f t="shared" si="928"/>
        <v>3.0023999999999997</v>
      </c>
      <c r="P601" s="213"/>
      <c r="Q601" s="213"/>
      <c r="R601" s="213"/>
      <c r="S601" s="205"/>
      <c r="T601" s="205"/>
    </row>
    <row r="602" spans="1:20" ht="12.75" customHeight="1" x14ac:dyDescent="0.2">
      <c r="A602" s="193">
        <v>2</v>
      </c>
      <c r="B602" s="364" t="s">
        <v>701</v>
      </c>
      <c r="C602" s="364" t="s">
        <v>907</v>
      </c>
      <c r="D602" s="365" t="s">
        <v>820</v>
      </c>
      <c r="E602" s="221">
        <v>23.85</v>
      </c>
      <c r="F602" s="207">
        <f t="shared" ref="F602" si="974">H602+J602+R602</f>
        <v>204.67261128913199</v>
      </c>
      <c r="G602" s="363">
        <v>12.6</v>
      </c>
      <c r="H602" s="211">
        <f t="shared" ref="H602" si="975">G602*$P$8/1000</f>
        <v>23.92362</v>
      </c>
      <c r="I602" s="363">
        <v>2.1</v>
      </c>
      <c r="J602" s="211">
        <f t="shared" ref="J602" si="976">I602*$P$9/1000</f>
        <v>4.9460670000000002</v>
      </c>
      <c r="K602" s="46" t="s">
        <v>702</v>
      </c>
      <c r="L602" s="46" t="s">
        <v>33</v>
      </c>
      <c r="M602" s="46">
        <v>1.05</v>
      </c>
      <c r="N602" s="77">
        <v>141.667</v>
      </c>
      <c r="O602" s="45">
        <f t="shared" si="928"/>
        <v>148.75035</v>
      </c>
      <c r="P602" s="211">
        <f t="shared" ref="P602" si="977">E602*F602</f>
        <v>4881.441779245798</v>
      </c>
      <c r="Q602" s="211">
        <f>SUM(O602:O605)</f>
        <v>155.26711</v>
      </c>
      <c r="R602" s="211">
        <f t="shared" ref="R602" si="978">Q602*1.02*1.05*$R$14</f>
        <v>175.80292428913199</v>
      </c>
      <c r="S602" s="205">
        <f t="shared" ref="S602" si="979">F602*$S$17</f>
        <v>259.85353064320179</v>
      </c>
      <c r="T602" s="205">
        <f t="shared" ref="T602" si="980">E602*S602</f>
        <v>6197.5067058403629</v>
      </c>
    </row>
    <row r="603" spans="1:20" ht="12.75" customHeight="1" x14ac:dyDescent="0.2">
      <c r="A603" s="193"/>
      <c r="B603" s="364"/>
      <c r="C603" s="364"/>
      <c r="D603" s="365"/>
      <c r="E603" s="221"/>
      <c r="F603" s="208"/>
      <c r="G603" s="363"/>
      <c r="H603" s="212"/>
      <c r="I603" s="363"/>
      <c r="J603" s="212"/>
      <c r="K603" s="46" t="s">
        <v>703</v>
      </c>
      <c r="L603" s="46" t="s">
        <v>23</v>
      </c>
      <c r="M603" s="46">
        <v>1.96</v>
      </c>
      <c r="N603" s="77">
        <v>0.85</v>
      </c>
      <c r="O603" s="45">
        <f t="shared" si="928"/>
        <v>1.6659999999999999</v>
      </c>
      <c r="P603" s="212"/>
      <c r="Q603" s="212"/>
      <c r="R603" s="212"/>
      <c r="S603" s="205"/>
      <c r="T603" s="205"/>
    </row>
    <row r="604" spans="1:20" ht="12.75" customHeight="1" x14ac:dyDescent="0.2">
      <c r="A604" s="193"/>
      <c r="B604" s="364"/>
      <c r="C604" s="364"/>
      <c r="D604" s="365"/>
      <c r="E604" s="221"/>
      <c r="F604" s="208"/>
      <c r="G604" s="363"/>
      <c r="H604" s="212"/>
      <c r="I604" s="363"/>
      <c r="J604" s="212"/>
      <c r="K604" s="46" t="s">
        <v>458</v>
      </c>
      <c r="L604" s="46" t="s">
        <v>30</v>
      </c>
      <c r="M604" s="51">
        <v>4.38</v>
      </c>
      <c r="N604" s="77">
        <v>0.42199999999999999</v>
      </c>
      <c r="O604" s="45">
        <f t="shared" si="928"/>
        <v>1.84836</v>
      </c>
      <c r="P604" s="212"/>
      <c r="Q604" s="212"/>
      <c r="R604" s="212"/>
      <c r="S604" s="205"/>
      <c r="T604" s="205"/>
    </row>
    <row r="605" spans="1:20" ht="12.75" customHeight="1" x14ac:dyDescent="0.2">
      <c r="A605" s="193"/>
      <c r="B605" s="364"/>
      <c r="C605" s="364"/>
      <c r="D605" s="365"/>
      <c r="E605" s="221"/>
      <c r="F605" s="209"/>
      <c r="G605" s="363"/>
      <c r="H605" s="213"/>
      <c r="I605" s="363"/>
      <c r="J605" s="213"/>
      <c r="K605" s="46" t="s">
        <v>705</v>
      </c>
      <c r="L605" s="46" t="s">
        <v>30</v>
      </c>
      <c r="M605" s="46">
        <v>7.2</v>
      </c>
      <c r="N605" s="77">
        <v>0.41699999999999998</v>
      </c>
      <c r="O605" s="45">
        <f t="shared" si="928"/>
        <v>3.0023999999999997</v>
      </c>
      <c r="P605" s="213"/>
      <c r="Q605" s="213"/>
      <c r="R605" s="213"/>
      <c r="S605" s="205"/>
      <c r="T605" s="205"/>
    </row>
    <row r="606" spans="1:20" ht="12.75" customHeight="1" x14ac:dyDescent="0.2">
      <c r="A606" s="193">
        <v>3</v>
      </c>
      <c r="B606" s="364" t="s">
        <v>735</v>
      </c>
      <c r="C606" s="364" t="s">
        <v>908</v>
      </c>
      <c r="D606" s="365" t="s">
        <v>909</v>
      </c>
      <c r="E606" s="192">
        <v>68</v>
      </c>
      <c r="F606" s="207">
        <f t="shared" ref="F606" si="981">H606+J606+R606</f>
        <v>0.50674947600000009</v>
      </c>
      <c r="G606" s="363">
        <v>0.01</v>
      </c>
      <c r="H606" s="211">
        <f t="shared" ref="H606" si="982">G606*$P$8/1000</f>
        <v>1.8987E-2</v>
      </c>
      <c r="I606" s="550">
        <v>1.4800000000000001E-2</v>
      </c>
      <c r="J606" s="211">
        <f t="shared" ref="J606" si="983">I606*$P$9/1000</f>
        <v>3.4857996000000002E-2</v>
      </c>
      <c r="K606" s="46" t="s">
        <v>736</v>
      </c>
      <c r="L606" s="46" t="s">
        <v>30</v>
      </c>
      <c r="M606" s="46">
        <v>1</v>
      </c>
      <c r="N606" s="77">
        <v>0.4</v>
      </c>
      <c r="O606" s="45">
        <f t="shared" si="928"/>
        <v>0.4</v>
      </c>
      <c r="P606" s="211">
        <f t="shared" ref="P606" si="984">E606*F606</f>
        <v>34.458964368000004</v>
      </c>
      <c r="Q606" s="211">
        <f t="shared" ref="Q606" si="985">SUM(O606:O609)</f>
        <v>0.4</v>
      </c>
      <c r="R606" s="211">
        <f t="shared" ref="R606" si="986">Q606*1.02*1.05*$R$14</f>
        <v>0.45290448000000005</v>
      </c>
      <c r="S606" s="205">
        <f t="shared" ref="S606" si="987">F606*$S$17</f>
        <v>0.64337206459037666</v>
      </c>
      <c r="T606" s="205">
        <f t="shared" ref="T606" si="988">E606*S606</f>
        <v>43.749300392145614</v>
      </c>
    </row>
    <row r="607" spans="1:20" ht="12.75" customHeight="1" x14ac:dyDescent="0.2">
      <c r="A607" s="193"/>
      <c r="B607" s="364"/>
      <c r="C607" s="364"/>
      <c r="D607" s="365"/>
      <c r="E607" s="192"/>
      <c r="F607" s="208"/>
      <c r="G607" s="363"/>
      <c r="H607" s="212"/>
      <c r="I607" s="550"/>
      <c r="J607" s="212"/>
      <c r="K607" s="23"/>
      <c r="L607" s="23"/>
      <c r="M607" s="23"/>
      <c r="N607" s="73"/>
      <c r="O607" s="45">
        <f t="shared" si="928"/>
        <v>0</v>
      </c>
      <c r="P607" s="212"/>
      <c r="Q607" s="212"/>
      <c r="R607" s="212"/>
      <c r="S607" s="205"/>
      <c r="T607" s="205"/>
    </row>
    <row r="608" spans="1:20" ht="12.75" customHeight="1" x14ac:dyDescent="0.2">
      <c r="A608" s="193"/>
      <c r="B608" s="364"/>
      <c r="C608" s="364"/>
      <c r="D608" s="365"/>
      <c r="E608" s="192"/>
      <c r="F608" s="208"/>
      <c r="G608" s="363"/>
      <c r="H608" s="212"/>
      <c r="I608" s="550"/>
      <c r="J608" s="212"/>
      <c r="K608" s="23"/>
      <c r="L608" s="23"/>
      <c r="M608" s="16"/>
      <c r="N608" s="73"/>
      <c r="O608" s="45">
        <f t="shared" si="928"/>
        <v>0</v>
      </c>
      <c r="P608" s="212"/>
      <c r="Q608" s="212"/>
      <c r="R608" s="212"/>
      <c r="S608" s="205"/>
      <c r="T608" s="205"/>
    </row>
    <row r="609" spans="1:20" ht="12.75" customHeight="1" x14ac:dyDescent="0.2">
      <c r="A609" s="193"/>
      <c r="B609" s="364"/>
      <c r="C609" s="364"/>
      <c r="D609" s="365"/>
      <c r="E609" s="192"/>
      <c r="F609" s="209"/>
      <c r="G609" s="363"/>
      <c r="H609" s="213"/>
      <c r="I609" s="550"/>
      <c r="J609" s="213"/>
      <c r="K609" s="23"/>
      <c r="L609" s="23"/>
      <c r="M609" s="23"/>
      <c r="N609" s="73"/>
      <c r="O609" s="45">
        <f t="shared" si="928"/>
        <v>0</v>
      </c>
      <c r="P609" s="213"/>
      <c r="Q609" s="213"/>
      <c r="R609" s="213"/>
      <c r="S609" s="205"/>
      <c r="T609" s="205"/>
    </row>
    <row r="610" spans="1:20" ht="12.75" customHeight="1" x14ac:dyDescent="0.2">
      <c r="A610" s="193">
        <v>4</v>
      </c>
      <c r="B610" s="364" t="s">
        <v>46</v>
      </c>
      <c r="C610" s="364" t="s">
        <v>910</v>
      </c>
      <c r="D610" s="365" t="s">
        <v>809</v>
      </c>
      <c r="E610" s="322">
        <v>224</v>
      </c>
      <c r="F610" s="207">
        <f t="shared" ref="F610" si="989">H610+J610+R610</f>
        <v>0.4846077936</v>
      </c>
      <c r="G610" s="363"/>
      <c r="H610" s="211">
        <f t="shared" ref="H610" si="990">G610*$P$8/1000</f>
        <v>0</v>
      </c>
      <c r="I610" s="550"/>
      <c r="J610" s="211">
        <f t="shared" ref="J610" si="991">I610*$P$9/1000</f>
        <v>0</v>
      </c>
      <c r="K610" s="46" t="s">
        <v>472</v>
      </c>
      <c r="L610" s="46" t="s">
        <v>27</v>
      </c>
      <c r="M610" s="46">
        <v>1</v>
      </c>
      <c r="N610" s="82">
        <v>0.42799999999999999</v>
      </c>
      <c r="O610" s="45">
        <f t="shared" si="928"/>
        <v>0.42799999999999999</v>
      </c>
      <c r="P610" s="211">
        <f t="shared" ref="P610" si="992">E610*F610</f>
        <v>108.5521457664</v>
      </c>
      <c r="Q610" s="211">
        <f t="shared" ref="Q610" si="993">SUM(O610:O613)</f>
        <v>0.42799999999999999</v>
      </c>
      <c r="R610" s="211">
        <f t="shared" ref="R610" si="994">Q610*1.02*1.05*$R$14</f>
        <v>0.4846077936</v>
      </c>
      <c r="S610" s="205">
        <f t="shared" ref="S610" si="995">F610*$S$17</f>
        <v>0.61526085659932495</v>
      </c>
      <c r="T610" s="205">
        <f t="shared" ref="T610" si="996">E610*S610</f>
        <v>137.81843187824879</v>
      </c>
    </row>
    <row r="611" spans="1:20" ht="12.75" customHeight="1" x14ac:dyDescent="0.2">
      <c r="A611" s="193"/>
      <c r="B611" s="364"/>
      <c r="C611" s="364"/>
      <c r="D611" s="365"/>
      <c r="E611" s="322"/>
      <c r="F611" s="208"/>
      <c r="G611" s="363"/>
      <c r="H611" s="212"/>
      <c r="I611" s="550"/>
      <c r="J611" s="212"/>
      <c r="K611" s="23"/>
      <c r="L611" s="23"/>
      <c r="M611" s="23"/>
      <c r="N611" s="73"/>
      <c r="O611" s="45">
        <f t="shared" si="928"/>
        <v>0</v>
      </c>
      <c r="P611" s="212"/>
      <c r="Q611" s="212"/>
      <c r="R611" s="212"/>
      <c r="S611" s="205"/>
      <c r="T611" s="205"/>
    </row>
    <row r="612" spans="1:20" ht="12.75" customHeight="1" x14ac:dyDescent="0.2">
      <c r="A612" s="193"/>
      <c r="B612" s="364"/>
      <c r="C612" s="364"/>
      <c r="D612" s="365"/>
      <c r="E612" s="322"/>
      <c r="F612" s="208"/>
      <c r="G612" s="363"/>
      <c r="H612" s="212"/>
      <c r="I612" s="550"/>
      <c r="J612" s="212"/>
      <c r="K612" s="23"/>
      <c r="L612" s="23"/>
      <c r="M612" s="16"/>
      <c r="N612" s="73"/>
      <c r="O612" s="45">
        <f t="shared" si="928"/>
        <v>0</v>
      </c>
      <c r="P612" s="212"/>
      <c r="Q612" s="212"/>
      <c r="R612" s="212"/>
      <c r="S612" s="205"/>
      <c r="T612" s="205"/>
    </row>
    <row r="613" spans="1:20" ht="12.75" customHeight="1" x14ac:dyDescent="0.2">
      <c r="A613" s="193"/>
      <c r="B613" s="364"/>
      <c r="C613" s="364"/>
      <c r="D613" s="365"/>
      <c r="E613" s="322"/>
      <c r="F613" s="209"/>
      <c r="G613" s="363"/>
      <c r="H613" s="213"/>
      <c r="I613" s="550"/>
      <c r="J613" s="213"/>
      <c r="K613" s="23"/>
      <c r="L613" s="23"/>
      <c r="M613" s="23"/>
      <c r="N613" s="73"/>
      <c r="O613" s="45">
        <f t="shared" si="928"/>
        <v>0</v>
      </c>
      <c r="P613" s="213"/>
      <c r="Q613" s="213"/>
      <c r="R613" s="213"/>
      <c r="S613" s="205"/>
      <c r="T613" s="205"/>
    </row>
    <row r="614" spans="1:20" ht="12.75" customHeight="1" x14ac:dyDescent="0.2">
      <c r="A614" s="193">
        <v>5</v>
      </c>
      <c r="B614" s="194" t="s">
        <v>722</v>
      </c>
      <c r="C614" s="194" t="s">
        <v>911</v>
      </c>
      <c r="D614" s="193" t="s">
        <v>787</v>
      </c>
      <c r="E614" s="221">
        <v>180.75</v>
      </c>
      <c r="F614" s="207">
        <f t="shared" ref="F614" si="997">H614+J614+R614</f>
        <v>0.46856902567200004</v>
      </c>
      <c r="G614" s="410">
        <v>0.14000000000000001</v>
      </c>
      <c r="H614" s="211">
        <f t="shared" ref="H614" si="998">G614*$P$8/1000</f>
        <v>0.26581800000000005</v>
      </c>
      <c r="I614" s="199">
        <v>0.05</v>
      </c>
      <c r="J614" s="211">
        <f t="shared" ref="J614" si="999">I614*$P$9/1000</f>
        <v>0.11776350000000001</v>
      </c>
      <c r="K614" s="47" t="s">
        <v>99</v>
      </c>
      <c r="L614" s="47" t="s">
        <v>30</v>
      </c>
      <c r="M614" s="47">
        <v>0.18</v>
      </c>
      <c r="N614" s="77">
        <v>0.41699999999999998</v>
      </c>
      <c r="O614" s="45">
        <f t="shared" si="928"/>
        <v>7.5059999999999988E-2</v>
      </c>
      <c r="P614" s="211">
        <f t="shared" ref="P614" si="1000">E614*F614</f>
        <v>84.693851390214007</v>
      </c>
      <c r="Q614" s="211">
        <f t="shared" ref="Q614" si="1001">SUM(O614:O617)</f>
        <v>7.5059999999999988E-2</v>
      </c>
      <c r="R614" s="211">
        <f t="shared" ref="R614" si="1002">Q614*1.02*1.05*$R$14</f>
        <v>8.4987525671999978E-2</v>
      </c>
      <c r="S614" s="205">
        <f t="shared" ref="S614" si="1003">F614*$S$17</f>
        <v>0.59489794410699259</v>
      </c>
      <c r="T614" s="205">
        <f t="shared" ref="T614" si="1004">E614*S614</f>
        <v>107.52780339733891</v>
      </c>
    </row>
    <row r="615" spans="1:20" ht="12.75" customHeight="1" x14ac:dyDescent="0.2">
      <c r="A615" s="193"/>
      <c r="B615" s="194"/>
      <c r="C615" s="194"/>
      <c r="D615" s="193"/>
      <c r="E615" s="221"/>
      <c r="F615" s="208"/>
      <c r="G615" s="410"/>
      <c r="H615" s="212"/>
      <c r="I615" s="199"/>
      <c r="J615" s="212"/>
      <c r="K615" s="23"/>
      <c r="L615" s="23"/>
      <c r="M615" s="23"/>
      <c r="N615" s="73"/>
      <c r="O615" s="45">
        <f t="shared" si="928"/>
        <v>0</v>
      </c>
      <c r="P615" s="212"/>
      <c r="Q615" s="212"/>
      <c r="R615" s="212"/>
      <c r="S615" s="205"/>
      <c r="T615" s="205"/>
    </row>
    <row r="616" spans="1:20" ht="12.75" customHeight="1" x14ac:dyDescent="0.2">
      <c r="A616" s="193"/>
      <c r="B616" s="194"/>
      <c r="C616" s="194"/>
      <c r="D616" s="193"/>
      <c r="E616" s="221"/>
      <c r="F616" s="208"/>
      <c r="G616" s="410"/>
      <c r="H616" s="212"/>
      <c r="I616" s="199"/>
      <c r="J616" s="212"/>
      <c r="K616" s="23"/>
      <c r="L616" s="23"/>
      <c r="M616" s="16"/>
      <c r="N616" s="73"/>
      <c r="O616" s="45">
        <f t="shared" si="928"/>
        <v>0</v>
      </c>
      <c r="P616" s="212"/>
      <c r="Q616" s="212"/>
      <c r="R616" s="212"/>
      <c r="S616" s="205"/>
      <c r="T616" s="205"/>
    </row>
    <row r="617" spans="1:20" ht="12.75" customHeight="1" x14ac:dyDescent="0.2">
      <c r="A617" s="193"/>
      <c r="B617" s="194"/>
      <c r="C617" s="194"/>
      <c r="D617" s="193"/>
      <c r="E617" s="221"/>
      <c r="F617" s="209"/>
      <c r="G617" s="410"/>
      <c r="H617" s="213"/>
      <c r="I617" s="199"/>
      <c r="J617" s="213"/>
      <c r="K617" s="23"/>
      <c r="L617" s="23"/>
      <c r="M617" s="23"/>
      <c r="N617" s="73"/>
      <c r="O617" s="45">
        <f t="shared" si="928"/>
        <v>0</v>
      </c>
      <c r="P617" s="213"/>
      <c r="Q617" s="213"/>
      <c r="R617" s="213"/>
      <c r="S617" s="205"/>
      <c r="T617" s="205"/>
    </row>
    <row r="618" spans="1:20" ht="12.75" customHeight="1" x14ac:dyDescent="0.2">
      <c r="A618" s="193">
        <v>6</v>
      </c>
      <c r="B618" s="217" t="s">
        <v>46</v>
      </c>
      <c r="C618" s="194" t="s">
        <v>912</v>
      </c>
      <c r="D618" s="193" t="s">
        <v>820</v>
      </c>
      <c r="E618" s="221">
        <v>9.0299999999999994</v>
      </c>
      <c r="F618" s="207">
        <f t="shared" ref="F618" si="1005">H618+J618+R618</f>
        <v>142.09878059999997</v>
      </c>
      <c r="G618" s="225"/>
      <c r="H618" s="211">
        <f t="shared" ref="H618" si="1006">G618*$P$8/1000</f>
        <v>0</v>
      </c>
      <c r="I618" s="225"/>
      <c r="J618" s="211">
        <f t="shared" ref="J618" si="1007">I618*$P$9/1000</f>
        <v>0</v>
      </c>
      <c r="K618" s="67" t="s">
        <v>708</v>
      </c>
      <c r="L618" s="46" t="s">
        <v>33</v>
      </c>
      <c r="M618" s="48">
        <v>1</v>
      </c>
      <c r="N618" s="48">
        <v>125.5</v>
      </c>
      <c r="O618" s="45">
        <f t="shared" si="928"/>
        <v>125.5</v>
      </c>
      <c r="P618" s="211">
        <f t="shared" ref="P618" si="1008">E618*F618</f>
        <v>1283.1519888179996</v>
      </c>
      <c r="Q618" s="211">
        <f t="shared" ref="Q618" si="1009">SUM(O618:O621)</f>
        <v>125.5</v>
      </c>
      <c r="R618" s="211">
        <f t="shared" ref="R618" si="1010">Q618*1.02*1.05*$R$14</f>
        <v>142.09878059999997</v>
      </c>
      <c r="S618" s="205">
        <f t="shared" ref="S618" si="1011">F618*$S$17</f>
        <v>180.40943341872725</v>
      </c>
      <c r="T618" s="205">
        <f t="shared" ref="T618" si="1012">E618*S618</f>
        <v>1629.097183771107</v>
      </c>
    </row>
    <row r="619" spans="1:20" ht="12.75" customHeight="1" x14ac:dyDescent="0.2">
      <c r="A619" s="193"/>
      <c r="B619" s="218"/>
      <c r="C619" s="194"/>
      <c r="D619" s="193"/>
      <c r="E619" s="221"/>
      <c r="F619" s="208"/>
      <c r="G619" s="225"/>
      <c r="H619" s="212"/>
      <c r="I619" s="225"/>
      <c r="J619" s="212"/>
      <c r="K619" s="23"/>
      <c r="L619" s="23"/>
      <c r="M619" s="23"/>
      <c r="N619" s="73"/>
      <c r="O619" s="45">
        <f t="shared" si="928"/>
        <v>0</v>
      </c>
      <c r="P619" s="212"/>
      <c r="Q619" s="212"/>
      <c r="R619" s="212"/>
      <c r="S619" s="205"/>
      <c r="T619" s="205"/>
    </row>
    <row r="620" spans="1:20" ht="12.75" customHeight="1" x14ac:dyDescent="0.2">
      <c r="A620" s="193"/>
      <c r="B620" s="218"/>
      <c r="C620" s="194"/>
      <c r="D620" s="193"/>
      <c r="E620" s="221"/>
      <c r="F620" s="208"/>
      <c r="G620" s="225"/>
      <c r="H620" s="212"/>
      <c r="I620" s="225"/>
      <c r="J620" s="212"/>
      <c r="K620" s="23"/>
      <c r="L620" s="23"/>
      <c r="M620" s="16"/>
      <c r="N620" s="73"/>
      <c r="O620" s="45">
        <f t="shared" si="928"/>
        <v>0</v>
      </c>
      <c r="P620" s="212"/>
      <c r="Q620" s="212"/>
      <c r="R620" s="212"/>
      <c r="S620" s="205"/>
      <c r="T620" s="205"/>
    </row>
    <row r="621" spans="1:20" ht="12.75" customHeight="1" x14ac:dyDescent="0.2">
      <c r="A621" s="193"/>
      <c r="B621" s="219"/>
      <c r="C621" s="194"/>
      <c r="D621" s="193"/>
      <c r="E621" s="221"/>
      <c r="F621" s="209"/>
      <c r="G621" s="225"/>
      <c r="H621" s="213"/>
      <c r="I621" s="225"/>
      <c r="J621" s="213"/>
      <c r="K621" s="23"/>
      <c r="L621" s="23"/>
      <c r="M621" s="23"/>
      <c r="N621" s="73"/>
      <c r="O621" s="45">
        <f t="shared" si="928"/>
        <v>0</v>
      </c>
      <c r="P621" s="213"/>
      <c r="Q621" s="213"/>
      <c r="R621" s="213"/>
      <c r="S621" s="205"/>
      <c r="T621" s="205"/>
    </row>
    <row r="622" spans="1:20" ht="12.75" customHeight="1" x14ac:dyDescent="0.2">
      <c r="A622" s="193">
        <v>7</v>
      </c>
      <c r="B622" s="194" t="s">
        <v>723</v>
      </c>
      <c r="C622" s="194" t="s">
        <v>913</v>
      </c>
      <c r="D622" s="193" t="s">
        <v>787</v>
      </c>
      <c r="E622" s="221">
        <v>68.25</v>
      </c>
      <c r="F622" s="207">
        <f t="shared" ref="F622" si="1013">H622+J622+R622</f>
        <v>0.35053980442800003</v>
      </c>
      <c r="G622" s="410">
        <v>0.13</v>
      </c>
      <c r="H622" s="211">
        <f t="shared" ref="H622" si="1014">G622*$P$8/1000</f>
        <v>0.24683100000000002</v>
      </c>
      <c r="I622" s="199">
        <v>0.03</v>
      </c>
      <c r="J622" s="211">
        <f t="shared" ref="J622" si="1015">I622*$P$9/1000</f>
        <v>7.0658099999999988E-2</v>
      </c>
      <c r="K622" s="47" t="s">
        <v>99</v>
      </c>
      <c r="L622" s="47" t="s">
        <v>30</v>
      </c>
      <c r="M622" s="47">
        <v>7.0000000000000007E-2</v>
      </c>
      <c r="N622" s="77">
        <v>0.41699999999999998</v>
      </c>
      <c r="O622" s="45">
        <f t="shared" si="928"/>
        <v>2.9190000000000001E-2</v>
      </c>
      <c r="P622" s="211">
        <f t="shared" ref="P622" si="1016">E622*F622</f>
        <v>23.924341652211002</v>
      </c>
      <c r="Q622" s="211">
        <f t="shared" ref="Q622" si="1017">SUM(O622:O625)</f>
        <v>2.9190000000000001E-2</v>
      </c>
      <c r="R622" s="211">
        <f t="shared" ref="R622" si="1018">Q622*1.02*1.05*$R$14</f>
        <v>3.3050704428000004E-2</v>
      </c>
      <c r="S622" s="205">
        <f t="shared" ref="S622" si="1019">F622*$S$17</f>
        <v>0.44504736240901249</v>
      </c>
      <c r="T622" s="205">
        <f t="shared" ref="T622" si="1020">E622*S622</f>
        <v>30.374482484415104</v>
      </c>
    </row>
    <row r="623" spans="1:20" ht="12.75" customHeight="1" x14ac:dyDescent="0.2">
      <c r="A623" s="193"/>
      <c r="B623" s="194"/>
      <c r="C623" s="194"/>
      <c r="D623" s="193"/>
      <c r="E623" s="221"/>
      <c r="F623" s="208"/>
      <c r="G623" s="410"/>
      <c r="H623" s="212"/>
      <c r="I623" s="199"/>
      <c r="J623" s="212"/>
      <c r="K623" s="23"/>
      <c r="L623" s="23"/>
      <c r="M623" s="23"/>
      <c r="N623" s="73"/>
      <c r="O623" s="45">
        <f t="shared" si="928"/>
        <v>0</v>
      </c>
      <c r="P623" s="212"/>
      <c r="Q623" s="212"/>
      <c r="R623" s="212"/>
      <c r="S623" s="205"/>
      <c r="T623" s="205"/>
    </row>
    <row r="624" spans="1:20" ht="12.75" customHeight="1" x14ac:dyDescent="0.2">
      <c r="A624" s="193"/>
      <c r="B624" s="194"/>
      <c r="C624" s="194"/>
      <c r="D624" s="193"/>
      <c r="E624" s="221"/>
      <c r="F624" s="208"/>
      <c r="G624" s="410"/>
      <c r="H624" s="212"/>
      <c r="I624" s="199"/>
      <c r="J624" s="212"/>
      <c r="K624" s="23"/>
      <c r="L624" s="23"/>
      <c r="M624" s="16"/>
      <c r="N624" s="73"/>
      <c r="O624" s="45">
        <f t="shared" si="928"/>
        <v>0</v>
      </c>
      <c r="P624" s="212"/>
      <c r="Q624" s="212"/>
      <c r="R624" s="212"/>
      <c r="S624" s="205"/>
      <c r="T624" s="205"/>
    </row>
    <row r="625" spans="1:20" ht="12.75" customHeight="1" x14ac:dyDescent="0.2">
      <c r="A625" s="193"/>
      <c r="B625" s="194"/>
      <c r="C625" s="194"/>
      <c r="D625" s="193"/>
      <c r="E625" s="221"/>
      <c r="F625" s="209"/>
      <c r="G625" s="410"/>
      <c r="H625" s="213"/>
      <c r="I625" s="199"/>
      <c r="J625" s="213"/>
      <c r="K625" s="23"/>
      <c r="L625" s="23"/>
      <c r="M625" s="23"/>
      <c r="N625" s="73"/>
      <c r="O625" s="45">
        <f t="shared" si="928"/>
        <v>0</v>
      </c>
      <c r="P625" s="213"/>
      <c r="Q625" s="213"/>
      <c r="R625" s="213"/>
      <c r="S625" s="205"/>
      <c r="T625" s="205"/>
    </row>
    <row r="626" spans="1:20" ht="12.75" customHeight="1" x14ac:dyDescent="0.2">
      <c r="A626" s="193">
        <v>8</v>
      </c>
      <c r="B626" s="217" t="s">
        <v>46</v>
      </c>
      <c r="C626" s="194" t="s">
        <v>914</v>
      </c>
      <c r="D626" s="193" t="s">
        <v>820</v>
      </c>
      <c r="E626" s="221">
        <v>1.7</v>
      </c>
      <c r="F626" s="207">
        <f t="shared" ref="F626" si="1021">H626+J626+R626</f>
        <v>142.09878059999997</v>
      </c>
      <c r="G626" s="225"/>
      <c r="H626" s="211">
        <f t="shared" ref="H626" si="1022">G626*$P$8/1000</f>
        <v>0</v>
      </c>
      <c r="I626" s="225"/>
      <c r="J626" s="211">
        <f t="shared" ref="J626" si="1023">I626*$P$9/1000</f>
        <v>0</v>
      </c>
      <c r="K626" s="67" t="s">
        <v>708</v>
      </c>
      <c r="L626" s="46" t="s">
        <v>33</v>
      </c>
      <c r="M626" s="48">
        <v>1</v>
      </c>
      <c r="N626" s="48">
        <v>125.5</v>
      </c>
      <c r="O626" s="45">
        <f t="shared" si="928"/>
        <v>125.5</v>
      </c>
      <c r="P626" s="211">
        <f t="shared" ref="P626" si="1024">E626*F626</f>
        <v>241.56792701999993</v>
      </c>
      <c r="Q626" s="211">
        <f t="shared" ref="Q626" si="1025">SUM(O626:O629)</f>
        <v>125.5</v>
      </c>
      <c r="R626" s="211">
        <f t="shared" ref="R626" si="1026">Q626*1.02*1.05*$R$14</f>
        <v>142.09878059999997</v>
      </c>
      <c r="S626" s="205">
        <f t="shared" ref="S626" si="1027">F626*$S$17</f>
        <v>180.40943341872725</v>
      </c>
      <c r="T626" s="205">
        <f t="shared" ref="T626" si="1028">E626*S626</f>
        <v>306.69603681183634</v>
      </c>
    </row>
    <row r="627" spans="1:20" ht="12.75" customHeight="1" x14ac:dyDescent="0.2">
      <c r="A627" s="193"/>
      <c r="B627" s="218"/>
      <c r="C627" s="194"/>
      <c r="D627" s="193"/>
      <c r="E627" s="221"/>
      <c r="F627" s="208"/>
      <c r="G627" s="225"/>
      <c r="H627" s="212"/>
      <c r="I627" s="225"/>
      <c r="J627" s="212"/>
      <c r="K627" s="23"/>
      <c r="L627" s="23"/>
      <c r="M627" s="23"/>
      <c r="N627" s="73"/>
      <c r="O627" s="45">
        <f t="shared" si="928"/>
        <v>0</v>
      </c>
      <c r="P627" s="212"/>
      <c r="Q627" s="212"/>
      <c r="R627" s="212"/>
      <c r="S627" s="205"/>
      <c r="T627" s="205"/>
    </row>
    <row r="628" spans="1:20" ht="12.75" customHeight="1" x14ac:dyDescent="0.2">
      <c r="A628" s="193"/>
      <c r="B628" s="218"/>
      <c r="C628" s="194"/>
      <c r="D628" s="193"/>
      <c r="E628" s="221"/>
      <c r="F628" s="208"/>
      <c r="G628" s="225"/>
      <c r="H628" s="212"/>
      <c r="I628" s="225"/>
      <c r="J628" s="212"/>
      <c r="K628" s="23"/>
      <c r="L628" s="23"/>
      <c r="M628" s="16"/>
      <c r="N628" s="73"/>
      <c r="O628" s="45">
        <f t="shared" si="928"/>
        <v>0</v>
      </c>
      <c r="P628" s="212"/>
      <c r="Q628" s="212"/>
      <c r="R628" s="212"/>
      <c r="S628" s="205"/>
      <c r="T628" s="205"/>
    </row>
    <row r="629" spans="1:20" ht="12.75" customHeight="1" x14ac:dyDescent="0.2">
      <c r="A629" s="193"/>
      <c r="B629" s="219"/>
      <c r="C629" s="194"/>
      <c r="D629" s="193"/>
      <c r="E629" s="221"/>
      <c r="F629" s="209"/>
      <c r="G629" s="225"/>
      <c r="H629" s="213"/>
      <c r="I629" s="225"/>
      <c r="J629" s="213"/>
      <c r="K629" s="23"/>
      <c r="L629" s="23"/>
      <c r="M629" s="23"/>
      <c r="N629" s="73"/>
      <c r="O629" s="45">
        <f t="shared" si="928"/>
        <v>0</v>
      </c>
      <c r="P629" s="213"/>
      <c r="Q629" s="213"/>
      <c r="R629" s="213"/>
      <c r="S629" s="205"/>
      <c r="T629" s="205"/>
    </row>
    <row r="630" spans="1:20" ht="12.75" customHeight="1" x14ac:dyDescent="0.2">
      <c r="A630" s="193">
        <v>9</v>
      </c>
      <c r="B630" s="364" t="s">
        <v>719</v>
      </c>
      <c r="C630" s="364" t="s">
        <v>915</v>
      </c>
      <c r="D630" s="193" t="s">
        <v>787</v>
      </c>
      <c r="E630" s="192">
        <v>1060</v>
      </c>
      <c r="F630" s="207">
        <f t="shared" ref="F630" si="1029">H630+J630+R630</f>
        <v>4.3717738044624008</v>
      </c>
      <c r="G630" s="344">
        <v>0.245</v>
      </c>
      <c r="H630" s="211">
        <f t="shared" ref="H630" si="1030">G630*$P$8/1000</f>
        <v>0.46518150000000003</v>
      </c>
      <c r="I630" s="344">
        <v>3.5000000000000003E-2</v>
      </c>
      <c r="J630" s="211">
        <f t="shared" ref="J630" si="1031">I630*$P$9/1000</f>
        <v>8.2434450000000006E-2</v>
      </c>
      <c r="K630" s="20" t="s">
        <v>720</v>
      </c>
      <c r="L630" s="46" t="s">
        <v>23</v>
      </c>
      <c r="M630" s="20">
        <v>1.35</v>
      </c>
      <c r="N630" s="82">
        <v>2.3940000000000001</v>
      </c>
      <c r="O630" s="45">
        <f t="shared" si="928"/>
        <v>3.2319000000000004</v>
      </c>
      <c r="P630" s="211">
        <f t="shared" ref="P630" si="1032">E630*F630</f>
        <v>4634.0802327301453</v>
      </c>
      <c r="Q630" s="211">
        <f t="shared" ref="Q630" si="1033">SUM(O630:O633)</f>
        <v>3.3774520000000003</v>
      </c>
      <c r="R630" s="211">
        <f t="shared" ref="R630" si="1034">Q630*1.02*1.05*$R$14</f>
        <v>3.8241578544624009</v>
      </c>
      <c r="S630" s="205">
        <f t="shared" ref="S630" si="1035">F630*$S$17</f>
        <v>5.5504292983207737</v>
      </c>
      <c r="T630" s="205">
        <f t="shared" ref="T630" si="1036">E630*S630</f>
        <v>5883.4550562200202</v>
      </c>
    </row>
    <row r="631" spans="1:20" ht="12.75" customHeight="1" x14ac:dyDescent="0.2">
      <c r="A631" s="193"/>
      <c r="B631" s="364"/>
      <c r="C631" s="364"/>
      <c r="D631" s="193"/>
      <c r="E631" s="192"/>
      <c r="F631" s="208"/>
      <c r="G631" s="344"/>
      <c r="H631" s="212"/>
      <c r="I631" s="344"/>
      <c r="J631" s="212"/>
      <c r="K631" s="20" t="s">
        <v>584</v>
      </c>
      <c r="L631" s="46" t="s">
        <v>30</v>
      </c>
      <c r="M631" s="20">
        <v>0.05</v>
      </c>
      <c r="N631" s="82">
        <v>0.86099999999999999</v>
      </c>
      <c r="O631" s="45">
        <f t="shared" si="928"/>
        <v>4.3050000000000005E-2</v>
      </c>
      <c r="P631" s="212"/>
      <c r="Q631" s="212"/>
      <c r="R631" s="212"/>
      <c r="S631" s="205"/>
      <c r="T631" s="205"/>
    </row>
    <row r="632" spans="1:20" ht="12.75" customHeight="1" x14ac:dyDescent="0.2">
      <c r="A632" s="193"/>
      <c r="B632" s="364"/>
      <c r="C632" s="364"/>
      <c r="D632" s="193"/>
      <c r="E632" s="192"/>
      <c r="F632" s="208"/>
      <c r="G632" s="344"/>
      <c r="H632" s="212"/>
      <c r="I632" s="344"/>
      <c r="J632" s="212"/>
      <c r="K632" s="20" t="s">
        <v>721</v>
      </c>
      <c r="L632" s="46" t="s">
        <v>30</v>
      </c>
      <c r="M632" s="20">
        <v>0.106</v>
      </c>
      <c r="N632" s="82">
        <v>0.96699999999999997</v>
      </c>
      <c r="O632" s="45">
        <f t="shared" si="928"/>
        <v>0.102502</v>
      </c>
      <c r="P632" s="212"/>
      <c r="Q632" s="212"/>
      <c r="R632" s="212"/>
      <c r="S632" s="205"/>
      <c r="T632" s="205"/>
    </row>
    <row r="633" spans="1:20" ht="12.75" customHeight="1" x14ac:dyDescent="0.2">
      <c r="A633" s="193"/>
      <c r="B633" s="364"/>
      <c r="C633" s="364"/>
      <c r="D633" s="193"/>
      <c r="E633" s="192"/>
      <c r="F633" s="209"/>
      <c r="G633" s="344"/>
      <c r="H633" s="213"/>
      <c r="I633" s="344"/>
      <c r="J633" s="213"/>
      <c r="K633" s="20"/>
      <c r="L633" s="46"/>
      <c r="M633" s="20"/>
      <c r="N633" s="82"/>
      <c r="O633" s="45">
        <f t="shared" si="928"/>
        <v>0</v>
      </c>
      <c r="P633" s="213"/>
      <c r="Q633" s="213"/>
      <c r="R633" s="213"/>
      <c r="S633" s="205"/>
      <c r="T633" s="205"/>
    </row>
    <row r="634" spans="1:20" ht="12.75" customHeight="1" x14ac:dyDescent="0.2">
      <c r="A634" s="193">
        <v>10</v>
      </c>
      <c r="B634" s="364" t="s">
        <v>706</v>
      </c>
      <c r="C634" s="364" t="s">
        <v>916</v>
      </c>
      <c r="D634" s="365" t="s">
        <v>792</v>
      </c>
      <c r="E634" s="192">
        <v>224</v>
      </c>
      <c r="F634" s="207">
        <f t="shared" ref="F634" si="1037">H634+J634+R634</f>
        <v>4.1488733603423995</v>
      </c>
      <c r="G634" s="363">
        <v>0.40799999999999997</v>
      </c>
      <c r="H634" s="211">
        <f t="shared" ref="H634" si="1038">G634*$P$8/1000</f>
        <v>0.77466959999999996</v>
      </c>
      <c r="I634" s="550">
        <v>6.6199999999999995E-2</v>
      </c>
      <c r="J634" s="211">
        <f t="shared" ref="J634" si="1039">I634*$P$9/1000</f>
        <v>0.15591887399999999</v>
      </c>
      <c r="K634" s="46" t="s">
        <v>707</v>
      </c>
      <c r="L634" s="46" t="s">
        <v>23</v>
      </c>
      <c r="M634" s="46">
        <v>1.2</v>
      </c>
      <c r="N634" s="82">
        <v>2.2210000000000001</v>
      </c>
      <c r="O634" s="45">
        <f t="shared" si="928"/>
        <v>2.6652</v>
      </c>
      <c r="P634" s="211">
        <f t="shared" ref="P634" si="1040">E634*F634</f>
        <v>929.34763271669749</v>
      </c>
      <c r="Q634" s="211">
        <f>SUM(O634:O637)</f>
        <v>2.842352</v>
      </c>
      <c r="R634" s="211">
        <f t="shared" ref="R634" si="1041">Q634*1.02*1.05*$R$14</f>
        <v>3.2182848863424001</v>
      </c>
      <c r="S634" s="205">
        <f t="shared" ref="S634" si="1042">F634*$S$17</f>
        <v>5.2674336057280948</v>
      </c>
      <c r="T634" s="205">
        <f t="shared" ref="T634" si="1043">E634*S634</f>
        <v>1179.9051276830933</v>
      </c>
    </row>
    <row r="635" spans="1:20" ht="12.75" customHeight="1" x14ac:dyDescent="0.2">
      <c r="A635" s="193"/>
      <c r="B635" s="364"/>
      <c r="C635" s="364"/>
      <c r="D635" s="365"/>
      <c r="E635" s="192"/>
      <c r="F635" s="208"/>
      <c r="G635" s="363"/>
      <c r="H635" s="212"/>
      <c r="I635" s="550"/>
      <c r="J635" s="212"/>
      <c r="K635" s="46" t="s">
        <v>584</v>
      </c>
      <c r="L635" s="46" t="s">
        <v>30</v>
      </c>
      <c r="M635" s="46">
        <v>0.40600000000000003</v>
      </c>
      <c r="N635" s="77">
        <v>0.86099999999999999</v>
      </c>
      <c r="O635" s="45"/>
      <c r="P635" s="212"/>
      <c r="Q635" s="212"/>
      <c r="R635" s="212"/>
      <c r="S635" s="205"/>
      <c r="T635" s="205"/>
    </row>
    <row r="636" spans="1:20" ht="12.75" customHeight="1" x14ac:dyDescent="0.2">
      <c r="A636" s="193"/>
      <c r="B636" s="364"/>
      <c r="C636" s="364"/>
      <c r="D636" s="365"/>
      <c r="E636" s="192"/>
      <c r="F636" s="208"/>
      <c r="G636" s="363"/>
      <c r="H636" s="212"/>
      <c r="I636" s="550"/>
      <c r="J636" s="212"/>
      <c r="K636" s="46" t="s">
        <v>709</v>
      </c>
      <c r="L636" s="46" t="s">
        <v>30</v>
      </c>
      <c r="M636" s="46">
        <v>0.128</v>
      </c>
      <c r="N636" s="77">
        <v>0.41699999999999998</v>
      </c>
      <c r="O636" s="45">
        <f t="shared" si="928"/>
        <v>5.3376E-2</v>
      </c>
      <c r="P636" s="212"/>
      <c r="Q636" s="212"/>
      <c r="R636" s="212"/>
      <c r="S636" s="205"/>
      <c r="T636" s="205"/>
    </row>
    <row r="637" spans="1:20" ht="12.75" customHeight="1" x14ac:dyDescent="0.2">
      <c r="A637" s="193"/>
      <c r="B637" s="364"/>
      <c r="C637" s="364"/>
      <c r="D637" s="365"/>
      <c r="E637" s="192"/>
      <c r="F637" s="209"/>
      <c r="G637" s="363"/>
      <c r="H637" s="213"/>
      <c r="I637" s="550"/>
      <c r="J637" s="213"/>
      <c r="K637" s="46" t="s">
        <v>110</v>
      </c>
      <c r="L637" s="46" t="s">
        <v>30</v>
      </c>
      <c r="M637" s="46">
        <v>0.128</v>
      </c>
      <c r="N637" s="77">
        <v>0.96699999999999997</v>
      </c>
      <c r="O637" s="45">
        <f t="shared" si="928"/>
        <v>0.123776</v>
      </c>
      <c r="P637" s="213"/>
      <c r="Q637" s="213"/>
      <c r="R637" s="213"/>
      <c r="S637" s="205"/>
      <c r="T637" s="205"/>
    </row>
    <row r="638" spans="1:20" ht="12.75" customHeight="1" x14ac:dyDescent="0.2">
      <c r="A638" s="193">
        <v>11</v>
      </c>
      <c r="B638" s="364" t="s">
        <v>710</v>
      </c>
      <c r="C638" s="364" t="s">
        <v>917</v>
      </c>
      <c r="D638" s="365" t="s">
        <v>809</v>
      </c>
      <c r="E638" s="203">
        <v>7</v>
      </c>
      <c r="F638" s="207">
        <f t="shared" ref="F638" si="1044">H638+J638+R638</f>
        <v>46.246819522862999</v>
      </c>
      <c r="G638" s="363">
        <v>3.5</v>
      </c>
      <c r="H638" s="211">
        <f t="shared" ref="H638" si="1045">G638*$P$8/1000</f>
        <v>6.6454499999999994</v>
      </c>
      <c r="I638" s="550">
        <v>0.3</v>
      </c>
      <c r="J638" s="211">
        <f t="shared" ref="J638" si="1046">I638*$P$9/1000</f>
        <v>0.70658100000000001</v>
      </c>
      <c r="K638" s="42" t="s">
        <v>712</v>
      </c>
      <c r="L638" s="79" t="s">
        <v>33</v>
      </c>
      <c r="M638" s="42">
        <v>0.05</v>
      </c>
      <c r="N638" s="79">
        <v>127.77800000000001</v>
      </c>
      <c r="O638" s="45">
        <f t="shared" si="928"/>
        <v>6.3889000000000005</v>
      </c>
      <c r="P638" s="211">
        <f t="shared" ref="P638" si="1047">E638*F638</f>
        <v>323.72773666004099</v>
      </c>
      <c r="Q638" s="211">
        <f t="shared" ref="Q638" si="1048">SUM(O638:O641)</f>
        <v>34.3514275</v>
      </c>
      <c r="R638" s="211">
        <f t="shared" ref="R638" si="1049">Q638*1.02*1.05*$R$14</f>
        <v>38.894788522863003</v>
      </c>
      <c r="S638" s="205">
        <f t="shared" ref="S638" si="1050">F638*$S$17</f>
        <v>58.715229450307113</v>
      </c>
      <c r="T638" s="205">
        <f t="shared" ref="T638" si="1051">E638*S638</f>
        <v>411.0066061521498</v>
      </c>
    </row>
    <row r="639" spans="1:20" ht="12.75" customHeight="1" x14ac:dyDescent="0.2">
      <c r="A639" s="193"/>
      <c r="B639" s="364"/>
      <c r="C639" s="364"/>
      <c r="D639" s="365"/>
      <c r="E639" s="203"/>
      <c r="F639" s="208"/>
      <c r="G639" s="363"/>
      <c r="H639" s="212"/>
      <c r="I639" s="550"/>
      <c r="J639" s="212"/>
      <c r="K639" s="42" t="s">
        <v>713</v>
      </c>
      <c r="L639" s="79" t="s">
        <v>33</v>
      </c>
      <c r="M639" s="64">
        <v>0.12375</v>
      </c>
      <c r="N639" s="79">
        <v>127.77800000000001</v>
      </c>
      <c r="O639" s="45">
        <f t="shared" si="928"/>
        <v>15.8125275</v>
      </c>
      <c r="P639" s="212"/>
      <c r="Q639" s="212"/>
      <c r="R639" s="212"/>
      <c r="S639" s="205"/>
      <c r="T639" s="205"/>
    </row>
    <row r="640" spans="1:20" ht="12.75" customHeight="1" x14ac:dyDescent="0.2">
      <c r="A640" s="193"/>
      <c r="B640" s="364"/>
      <c r="C640" s="364"/>
      <c r="D640" s="365"/>
      <c r="E640" s="203"/>
      <c r="F640" s="208"/>
      <c r="G640" s="363"/>
      <c r="H640" s="212"/>
      <c r="I640" s="550"/>
      <c r="J640" s="212"/>
      <c r="K640" s="42" t="s">
        <v>714</v>
      </c>
      <c r="L640" s="79" t="s">
        <v>23</v>
      </c>
      <c r="M640" s="65">
        <v>0.81</v>
      </c>
      <c r="N640" s="79">
        <v>15</v>
      </c>
      <c r="O640" s="45">
        <f t="shared" si="928"/>
        <v>12.15</v>
      </c>
      <c r="P640" s="212"/>
      <c r="Q640" s="212"/>
      <c r="R640" s="212"/>
      <c r="S640" s="205"/>
      <c r="T640" s="205"/>
    </row>
    <row r="641" spans="1:20" ht="12.75" customHeight="1" x14ac:dyDescent="0.2">
      <c r="A641" s="193"/>
      <c r="B641" s="364"/>
      <c r="C641" s="364"/>
      <c r="D641" s="365"/>
      <c r="E641" s="203"/>
      <c r="F641" s="209"/>
      <c r="G641" s="363"/>
      <c r="H641" s="213"/>
      <c r="I641" s="550"/>
      <c r="J641" s="213"/>
      <c r="K641" s="42" t="s">
        <v>715</v>
      </c>
      <c r="L641" s="42"/>
      <c r="M641" s="42"/>
      <c r="N641" s="79"/>
      <c r="O641" s="45">
        <f t="shared" si="928"/>
        <v>0</v>
      </c>
      <c r="P641" s="213"/>
      <c r="Q641" s="213"/>
      <c r="R641" s="213"/>
      <c r="S641" s="205"/>
      <c r="T641" s="205"/>
    </row>
    <row r="642" spans="1:20" ht="12.75" customHeight="1" x14ac:dyDescent="0.2">
      <c r="A642" s="193">
        <v>12</v>
      </c>
      <c r="B642" s="350" t="s">
        <v>711</v>
      </c>
      <c r="C642" s="350" t="s">
        <v>918</v>
      </c>
      <c r="D642" s="193" t="s">
        <v>787</v>
      </c>
      <c r="E642" s="328">
        <f>0.9*0.9*2*7</f>
        <v>11.34</v>
      </c>
      <c r="F642" s="207">
        <f t="shared" ref="F642" si="1052">H642+J642+R642</f>
        <v>1.914006321</v>
      </c>
      <c r="G642" s="551">
        <v>0.77400000000000002</v>
      </c>
      <c r="H642" s="211">
        <f t="shared" ref="H642" si="1053">G642*$P$8/1000</f>
        <v>1.4695938000000002</v>
      </c>
      <c r="I642" s="550"/>
      <c r="J642" s="211">
        <f t="shared" ref="J642" si="1054">I642*$P$9/1000</f>
        <v>0</v>
      </c>
      <c r="K642" s="42" t="s">
        <v>51</v>
      </c>
      <c r="L642" s="42" t="s">
        <v>30</v>
      </c>
      <c r="M642" s="42">
        <v>0.29899999999999999</v>
      </c>
      <c r="N642" s="20">
        <v>1.107</v>
      </c>
      <c r="O642" s="45">
        <f t="shared" si="928"/>
        <v>0.33099299999999998</v>
      </c>
      <c r="P642" s="211">
        <f t="shared" ref="P642" si="1055">E642*F642</f>
        <v>21.70483168014</v>
      </c>
      <c r="Q642" s="211">
        <f t="shared" ref="Q642" si="1056">SUM(O642:O645)</f>
        <v>0.39249999999999996</v>
      </c>
      <c r="R642" s="211">
        <f t="shared" ref="R642" si="1057">Q642*1.02*1.05*$R$14</f>
        <v>0.44441252099999995</v>
      </c>
      <c r="S642" s="205">
        <f t="shared" ref="S642" si="1058">F642*$S$17</f>
        <v>2.4300334913040955</v>
      </c>
      <c r="T642" s="205">
        <f t="shared" ref="T642" si="1059">E642*S642</f>
        <v>27.556579791388444</v>
      </c>
    </row>
    <row r="643" spans="1:20" ht="12.75" customHeight="1" x14ac:dyDescent="0.2">
      <c r="A643" s="193"/>
      <c r="B643" s="350"/>
      <c r="C643" s="350"/>
      <c r="D643" s="193"/>
      <c r="E643" s="328"/>
      <c r="F643" s="208"/>
      <c r="G643" s="551"/>
      <c r="H643" s="212"/>
      <c r="I643" s="550"/>
      <c r="J643" s="212"/>
      <c r="K643" s="42" t="s">
        <v>53</v>
      </c>
      <c r="L643" s="42" t="s">
        <v>30</v>
      </c>
      <c r="M643" s="42">
        <v>2.1000000000000001E-2</v>
      </c>
      <c r="N643" s="69">
        <v>0.79700000000000004</v>
      </c>
      <c r="O643" s="45">
        <f t="shared" si="928"/>
        <v>1.6737000000000002E-2</v>
      </c>
      <c r="P643" s="212"/>
      <c r="Q643" s="212"/>
      <c r="R643" s="212"/>
      <c r="S643" s="205"/>
      <c r="T643" s="205"/>
    </row>
    <row r="644" spans="1:20" ht="12.75" customHeight="1" x14ac:dyDescent="0.2">
      <c r="A644" s="193"/>
      <c r="B644" s="350"/>
      <c r="C644" s="350"/>
      <c r="D644" s="193"/>
      <c r="E644" s="328"/>
      <c r="F644" s="208"/>
      <c r="G644" s="551"/>
      <c r="H644" s="212"/>
      <c r="I644" s="550"/>
      <c r="J644" s="212"/>
      <c r="K644" s="42" t="s">
        <v>52</v>
      </c>
      <c r="L644" s="42" t="s">
        <v>30</v>
      </c>
      <c r="M644" s="42">
        <v>1E-3</v>
      </c>
      <c r="N644" s="20">
        <v>0.7</v>
      </c>
      <c r="O644" s="45">
        <f t="shared" si="928"/>
        <v>6.9999999999999999E-4</v>
      </c>
      <c r="P644" s="212"/>
      <c r="Q644" s="212"/>
      <c r="R644" s="212"/>
      <c r="S644" s="205"/>
      <c r="T644" s="205"/>
    </row>
    <row r="645" spans="1:20" ht="12.75" customHeight="1" x14ac:dyDescent="0.2">
      <c r="A645" s="193"/>
      <c r="B645" s="350"/>
      <c r="C645" s="350"/>
      <c r="D645" s="193"/>
      <c r="E645" s="328"/>
      <c r="F645" s="209"/>
      <c r="G645" s="551"/>
      <c r="H645" s="213"/>
      <c r="I645" s="550"/>
      <c r="J645" s="213"/>
      <c r="K645" s="42" t="s">
        <v>63</v>
      </c>
      <c r="L645" s="42" t="s">
        <v>30</v>
      </c>
      <c r="M645" s="42">
        <v>0.39</v>
      </c>
      <c r="N645" s="79">
        <v>0.113</v>
      </c>
      <c r="O645" s="45">
        <f t="shared" si="928"/>
        <v>4.4070000000000005E-2</v>
      </c>
      <c r="P645" s="213"/>
      <c r="Q645" s="213"/>
      <c r="R645" s="213"/>
      <c r="S645" s="205"/>
      <c r="T645" s="205"/>
    </row>
    <row r="646" spans="1:20" ht="12.75" customHeight="1" x14ac:dyDescent="0.2">
      <c r="A646" s="193">
        <v>13</v>
      </c>
      <c r="B646" s="350" t="s">
        <v>46</v>
      </c>
      <c r="C646" s="350" t="s">
        <v>919</v>
      </c>
      <c r="D646" s="328" t="s">
        <v>920</v>
      </c>
      <c r="E646" s="328">
        <v>7</v>
      </c>
      <c r="F646" s="207">
        <f t="shared" ref="F646" si="1060">H646+J646+R646</f>
        <v>1.2454873200000001</v>
      </c>
      <c r="G646" s="363"/>
      <c r="H646" s="211">
        <f t="shared" ref="H646" si="1061">G646*$P$8/1000</f>
        <v>0</v>
      </c>
      <c r="I646" s="550"/>
      <c r="J646" s="211">
        <f t="shared" ref="J646" si="1062">I646*$P$9/1000</f>
        <v>0</v>
      </c>
      <c r="K646" s="42" t="s">
        <v>716</v>
      </c>
      <c r="L646" s="42" t="s">
        <v>717</v>
      </c>
      <c r="M646" s="42">
        <v>1</v>
      </c>
      <c r="N646" s="42">
        <v>0.3</v>
      </c>
      <c r="O646" s="45">
        <f t="shared" si="928"/>
        <v>0.3</v>
      </c>
      <c r="P646" s="211">
        <f t="shared" ref="P646" si="1063">E646*F646</f>
        <v>8.71841124</v>
      </c>
      <c r="Q646" s="211">
        <f t="shared" ref="Q646" si="1064">SUM(O646:O649)</f>
        <v>1.1000000000000001</v>
      </c>
      <c r="R646" s="211">
        <f t="shared" ref="R646" si="1065">Q646*1.02*1.05*$R$14</f>
        <v>1.2454873200000001</v>
      </c>
      <c r="S646" s="205">
        <f t="shared" ref="S646" si="1066">F646*$S$17</f>
        <v>1.5812779024749006</v>
      </c>
      <c r="T646" s="205">
        <f t="shared" ref="T646" si="1067">E646*S646</f>
        <v>11.068945317324305</v>
      </c>
    </row>
    <row r="647" spans="1:20" ht="12.75" customHeight="1" x14ac:dyDescent="0.2">
      <c r="A647" s="193"/>
      <c r="B647" s="350"/>
      <c r="C647" s="350"/>
      <c r="D647" s="328"/>
      <c r="E647" s="328"/>
      <c r="F647" s="208"/>
      <c r="G647" s="363"/>
      <c r="H647" s="212"/>
      <c r="I647" s="550"/>
      <c r="J647" s="212"/>
      <c r="K647" s="42"/>
      <c r="L647" s="42"/>
      <c r="M647" s="42"/>
      <c r="N647" s="79"/>
      <c r="O647" s="45">
        <f t="shared" si="928"/>
        <v>0</v>
      </c>
      <c r="P647" s="212"/>
      <c r="Q647" s="212"/>
      <c r="R647" s="212"/>
      <c r="S647" s="205"/>
      <c r="T647" s="205"/>
    </row>
    <row r="648" spans="1:20" ht="12.75" customHeight="1" x14ac:dyDescent="0.2">
      <c r="A648" s="193"/>
      <c r="B648" s="350"/>
      <c r="C648" s="350"/>
      <c r="D648" s="328"/>
      <c r="E648" s="328"/>
      <c r="F648" s="208"/>
      <c r="G648" s="363"/>
      <c r="H648" s="212"/>
      <c r="I648" s="550"/>
      <c r="J648" s="212"/>
      <c r="K648" s="42" t="s">
        <v>718</v>
      </c>
      <c r="L648" s="42" t="s">
        <v>27</v>
      </c>
      <c r="M648" s="42">
        <v>1</v>
      </c>
      <c r="N648" s="79">
        <v>0.8</v>
      </c>
      <c r="O648" s="45">
        <f t="shared" si="928"/>
        <v>0.8</v>
      </c>
      <c r="P648" s="212"/>
      <c r="Q648" s="212"/>
      <c r="R648" s="212"/>
      <c r="S648" s="205"/>
      <c r="T648" s="205"/>
    </row>
    <row r="649" spans="1:20" ht="12.75" customHeight="1" x14ac:dyDescent="0.2">
      <c r="A649" s="193"/>
      <c r="B649" s="350"/>
      <c r="C649" s="350"/>
      <c r="D649" s="328"/>
      <c r="E649" s="328"/>
      <c r="F649" s="209"/>
      <c r="G649" s="363"/>
      <c r="H649" s="213"/>
      <c r="I649" s="550"/>
      <c r="J649" s="213"/>
      <c r="K649" s="23"/>
      <c r="L649" s="23"/>
      <c r="M649" s="23"/>
      <c r="N649" s="73"/>
      <c r="O649" s="45">
        <f t="shared" ref="O649:O749" si="1068">M649*N649</f>
        <v>0</v>
      </c>
      <c r="P649" s="213"/>
      <c r="Q649" s="213"/>
      <c r="R649" s="213"/>
      <c r="S649" s="205"/>
      <c r="T649" s="205"/>
    </row>
    <row r="650" spans="1:20" ht="12.75" customHeight="1" x14ac:dyDescent="0.2">
      <c r="A650" s="193">
        <v>14</v>
      </c>
      <c r="B650" s="350" t="s">
        <v>131</v>
      </c>
      <c r="C650" s="350" t="s">
        <v>921</v>
      </c>
      <c r="D650" s="193" t="s">
        <v>787</v>
      </c>
      <c r="E650" s="328">
        <v>38.5</v>
      </c>
      <c r="F650" s="207">
        <f t="shared" ref="F650" si="1069">H650+J650+R650</f>
        <v>3.5157223364399997</v>
      </c>
      <c r="G650" s="352">
        <v>0.45800000000000002</v>
      </c>
      <c r="H650" s="211">
        <f t="shared" ref="H650" si="1070">G650*$P$8/1000</f>
        <v>0.86960459999999995</v>
      </c>
      <c r="I650" s="352">
        <v>4.0000000000000001E-3</v>
      </c>
      <c r="J650" s="211">
        <f t="shared" ref="J650" si="1071">I650*$P$9/1000</f>
        <v>9.4210800000000001E-3</v>
      </c>
      <c r="K650" s="42" t="s">
        <v>473</v>
      </c>
      <c r="L650" s="79" t="s">
        <v>23</v>
      </c>
      <c r="M650" s="79">
        <v>1.1000000000000001</v>
      </c>
      <c r="N650" s="66">
        <v>2.117</v>
      </c>
      <c r="O650" s="45">
        <f t="shared" si="1068"/>
        <v>2.3287</v>
      </c>
      <c r="P650" s="211">
        <f t="shared" ref="P650" si="1072">E650*F650</f>
        <v>135.35530995293999</v>
      </c>
      <c r="Q650" s="211">
        <f t="shared" ref="Q650" si="1073">SUM(O650:O653)</f>
        <v>2.3287</v>
      </c>
      <c r="R650" s="211">
        <f t="shared" ref="R650" si="1074">Q650*1.02*1.05*$R$14</f>
        <v>2.6366966564399998</v>
      </c>
      <c r="S650" s="205">
        <f t="shared" ref="S650" si="1075">F650*$S$17</f>
        <v>4.4635814051081617</v>
      </c>
      <c r="T650" s="205">
        <f t="shared" ref="T650" si="1076">E650*S650</f>
        <v>171.84788409666422</v>
      </c>
    </row>
    <row r="651" spans="1:20" ht="12.75" customHeight="1" x14ac:dyDescent="0.2">
      <c r="A651" s="193"/>
      <c r="B651" s="350"/>
      <c r="C651" s="350"/>
      <c r="D651" s="193"/>
      <c r="E651" s="328"/>
      <c r="F651" s="208"/>
      <c r="G651" s="352"/>
      <c r="H651" s="212"/>
      <c r="I651" s="352"/>
      <c r="J651" s="212"/>
      <c r="K651" s="23"/>
      <c r="L651" s="23"/>
      <c r="M651" s="23"/>
      <c r="N651" s="73"/>
      <c r="O651" s="45">
        <f t="shared" si="1068"/>
        <v>0</v>
      </c>
      <c r="P651" s="212"/>
      <c r="Q651" s="212"/>
      <c r="R651" s="212"/>
      <c r="S651" s="205"/>
      <c r="T651" s="205"/>
    </row>
    <row r="652" spans="1:20" ht="12.75" customHeight="1" x14ac:dyDescent="0.2">
      <c r="A652" s="193"/>
      <c r="B652" s="350"/>
      <c r="C652" s="350"/>
      <c r="D652" s="193"/>
      <c r="E652" s="328"/>
      <c r="F652" s="208"/>
      <c r="G652" s="352"/>
      <c r="H652" s="212"/>
      <c r="I652" s="352"/>
      <c r="J652" s="212"/>
      <c r="K652" s="23"/>
      <c r="L652" s="23"/>
      <c r="M652" s="16"/>
      <c r="N652" s="73"/>
      <c r="O652" s="45">
        <f t="shared" si="1068"/>
        <v>0</v>
      </c>
      <c r="P652" s="212"/>
      <c r="Q652" s="212"/>
      <c r="R652" s="212"/>
      <c r="S652" s="205"/>
      <c r="T652" s="205"/>
    </row>
    <row r="653" spans="1:20" ht="12.75" customHeight="1" x14ac:dyDescent="0.2">
      <c r="A653" s="193"/>
      <c r="B653" s="350"/>
      <c r="C653" s="350"/>
      <c r="D653" s="193"/>
      <c r="E653" s="328"/>
      <c r="F653" s="209"/>
      <c r="G653" s="352"/>
      <c r="H653" s="213"/>
      <c r="I653" s="352"/>
      <c r="J653" s="213"/>
      <c r="K653" s="23"/>
      <c r="L653" s="23"/>
      <c r="M653" s="23"/>
      <c r="N653" s="73"/>
      <c r="O653" s="45">
        <f t="shared" si="1068"/>
        <v>0</v>
      </c>
      <c r="P653" s="213"/>
      <c r="Q653" s="213"/>
      <c r="R653" s="213"/>
      <c r="S653" s="205"/>
      <c r="T653" s="205"/>
    </row>
    <row r="654" spans="1:20" ht="12.75" customHeight="1" x14ac:dyDescent="0.2">
      <c r="A654" s="193">
        <v>15</v>
      </c>
      <c r="B654" s="364" t="s">
        <v>724</v>
      </c>
      <c r="C654" s="364" t="s">
        <v>922</v>
      </c>
      <c r="D654" s="193" t="s">
        <v>787</v>
      </c>
      <c r="E654" s="192">
        <v>417.6</v>
      </c>
      <c r="F654" s="207">
        <f t="shared" ref="F654" si="1077">H654+J654+R654</f>
        <v>0.32660204196000003</v>
      </c>
      <c r="G654" s="363">
        <v>1.6E-2</v>
      </c>
      <c r="H654" s="211">
        <f t="shared" ref="H654" si="1078">G654*$P$8/1000</f>
        <v>3.0379200000000002E-2</v>
      </c>
      <c r="I654" s="363">
        <v>4.0000000000000001E-3</v>
      </c>
      <c r="J654" s="211">
        <f t="shared" ref="J654" si="1079">I654*$P$9/1000</f>
        <v>9.4210800000000001E-3</v>
      </c>
      <c r="K654" s="46" t="s">
        <v>725</v>
      </c>
      <c r="L654" s="46" t="s">
        <v>30</v>
      </c>
      <c r="M654" s="46">
        <v>0.23100000000000001</v>
      </c>
      <c r="N654" s="77">
        <v>0.8</v>
      </c>
      <c r="O654" s="45">
        <f t="shared" si="1068"/>
        <v>0.18480000000000002</v>
      </c>
      <c r="P654" s="211">
        <f t="shared" ref="P654" si="1080">E654*F654</f>
        <v>136.38901272249603</v>
      </c>
      <c r="Q654" s="211">
        <f t="shared" ref="Q654" si="1081">SUM(O654:O657)</f>
        <v>0.25330000000000003</v>
      </c>
      <c r="R654" s="211">
        <f t="shared" ref="R654" si="1082">Q654*1.02*1.05*$R$14</f>
        <v>0.28680176196000001</v>
      </c>
      <c r="S654" s="205">
        <f t="shared" ref="S654" si="1083">F654*$S$17</f>
        <v>0.41465584077927692</v>
      </c>
      <c r="T654" s="205">
        <f t="shared" ref="T654" si="1084">E654*S654</f>
        <v>173.16027910942606</v>
      </c>
    </row>
    <row r="655" spans="1:20" ht="12.75" customHeight="1" x14ac:dyDescent="0.2">
      <c r="A655" s="193"/>
      <c r="B655" s="364"/>
      <c r="C655" s="364"/>
      <c r="D655" s="193"/>
      <c r="E655" s="192"/>
      <c r="F655" s="208"/>
      <c r="G655" s="363"/>
      <c r="H655" s="212"/>
      <c r="I655" s="363"/>
      <c r="J655" s="212"/>
      <c r="K655" s="46" t="s">
        <v>726</v>
      </c>
      <c r="L655" s="46" t="s">
        <v>30</v>
      </c>
      <c r="M655" s="46">
        <v>5.8000000000000003E-2</v>
      </c>
      <c r="N655" s="77">
        <v>1</v>
      </c>
      <c r="O655" s="45">
        <f t="shared" si="1068"/>
        <v>5.8000000000000003E-2</v>
      </c>
      <c r="P655" s="212"/>
      <c r="Q655" s="212"/>
      <c r="R655" s="212"/>
      <c r="S655" s="205"/>
      <c r="T655" s="205"/>
    </row>
    <row r="656" spans="1:20" ht="12.75" customHeight="1" x14ac:dyDescent="0.2">
      <c r="A656" s="193"/>
      <c r="B656" s="364"/>
      <c r="C656" s="364"/>
      <c r="D656" s="193"/>
      <c r="E656" s="192"/>
      <c r="F656" s="208"/>
      <c r="G656" s="363"/>
      <c r="H656" s="212"/>
      <c r="I656" s="363"/>
      <c r="J656" s="212"/>
      <c r="K656" s="46" t="s">
        <v>727</v>
      </c>
      <c r="L656" s="46" t="s">
        <v>30</v>
      </c>
      <c r="M656" s="46">
        <v>3.5000000000000003E-2</v>
      </c>
      <c r="N656" s="77">
        <v>0.3</v>
      </c>
      <c r="O656" s="45">
        <f t="shared" si="1068"/>
        <v>1.0500000000000001E-2</v>
      </c>
      <c r="P656" s="212"/>
      <c r="Q656" s="212"/>
      <c r="R656" s="212"/>
      <c r="S656" s="205"/>
      <c r="T656" s="205"/>
    </row>
    <row r="657" spans="1:20" ht="12.75" customHeight="1" x14ac:dyDescent="0.2">
      <c r="A657" s="193"/>
      <c r="B657" s="364"/>
      <c r="C657" s="364"/>
      <c r="D657" s="193"/>
      <c r="E657" s="192"/>
      <c r="F657" s="209"/>
      <c r="G657" s="363"/>
      <c r="H657" s="213"/>
      <c r="I657" s="363"/>
      <c r="J657" s="213"/>
      <c r="K657" s="23"/>
      <c r="L657" s="23"/>
      <c r="M657" s="23"/>
      <c r="N657" s="73"/>
      <c r="O657" s="45">
        <f t="shared" si="1068"/>
        <v>0</v>
      </c>
      <c r="P657" s="213"/>
      <c r="Q657" s="213"/>
      <c r="R657" s="213"/>
      <c r="S657" s="205"/>
      <c r="T657" s="205"/>
    </row>
    <row r="658" spans="1:20" ht="12.75" customHeight="1" x14ac:dyDescent="0.2">
      <c r="A658" s="193">
        <v>16</v>
      </c>
      <c r="B658" s="364" t="s">
        <v>728</v>
      </c>
      <c r="C658" s="364" t="s">
        <v>923</v>
      </c>
      <c r="D658" s="193" t="s">
        <v>787</v>
      </c>
      <c r="E658" s="192">
        <v>417.6</v>
      </c>
      <c r="F658" s="207">
        <f t="shared" ref="F658" si="1085">H658+J658+R658</f>
        <v>0.30141468000000005</v>
      </c>
      <c r="G658" s="363">
        <v>3.6999999999999998E-2</v>
      </c>
      <c r="H658" s="211">
        <f t="shared" ref="H658" si="1086">G658*$P$8/1000</f>
        <v>7.0251899999999992E-2</v>
      </c>
      <c r="I658" s="363">
        <v>2E-3</v>
      </c>
      <c r="J658" s="211">
        <f t="shared" ref="J658" si="1087">I658*$P$9/1000</f>
        <v>4.71054E-3</v>
      </c>
      <c r="K658" s="77" t="s">
        <v>703</v>
      </c>
      <c r="L658" s="77" t="s">
        <v>30</v>
      </c>
      <c r="M658" s="46">
        <v>0.4</v>
      </c>
      <c r="N658" s="77">
        <v>0.5</v>
      </c>
      <c r="O658" s="45">
        <f t="shared" si="1068"/>
        <v>0.2</v>
      </c>
      <c r="P658" s="211">
        <f t="shared" ref="P658" si="1088">E658*F658</f>
        <v>125.87077036800002</v>
      </c>
      <c r="Q658" s="211">
        <f t="shared" ref="Q658" si="1089">SUM(O658:O661)</f>
        <v>0.2</v>
      </c>
      <c r="R658" s="211">
        <f t="shared" ref="R658" si="1090">Q658*1.02*1.05*$R$14</f>
        <v>0.22645224000000003</v>
      </c>
      <c r="S658" s="205">
        <f t="shared" ref="S658" si="1091">F658*$S$17</f>
        <v>0.38267782040971998</v>
      </c>
      <c r="T658" s="205">
        <f t="shared" ref="T658" si="1092">E658*S658</f>
        <v>159.80625780309907</v>
      </c>
    </row>
    <row r="659" spans="1:20" ht="12.75" customHeight="1" x14ac:dyDescent="0.2">
      <c r="A659" s="193"/>
      <c r="B659" s="364"/>
      <c r="C659" s="364"/>
      <c r="D659" s="193"/>
      <c r="E659" s="192"/>
      <c r="F659" s="208"/>
      <c r="G659" s="363"/>
      <c r="H659" s="212"/>
      <c r="I659" s="363"/>
      <c r="J659" s="212"/>
      <c r="K659" s="23"/>
      <c r="L659" s="23"/>
      <c r="M659" s="23"/>
      <c r="N659" s="73"/>
      <c r="O659" s="45">
        <f t="shared" si="1068"/>
        <v>0</v>
      </c>
      <c r="P659" s="212"/>
      <c r="Q659" s="212"/>
      <c r="R659" s="212"/>
      <c r="S659" s="205"/>
      <c r="T659" s="205"/>
    </row>
    <row r="660" spans="1:20" ht="12.75" customHeight="1" x14ac:dyDescent="0.2">
      <c r="A660" s="193"/>
      <c r="B660" s="364"/>
      <c r="C660" s="364"/>
      <c r="D660" s="193"/>
      <c r="E660" s="192"/>
      <c r="F660" s="208"/>
      <c r="G660" s="363"/>
      <c r="H660" s="212"/>
      <c r="I660" s="363"/>
      <c r="J660" s="212"/>
      <c r="K660" s="23"/>
      <c r="L660" s="23"/>
      <c r="M660" s="16"/>
      <c r="N660" s="73"/>
      <c r="O660" s="45">
        <f t="shared" si="1068"/>
        <v>0</v>
      </c>
      <c r="P660" s="212"/>
      <c r="Q660" s="212"/>
      <c r="R660" s="212"/>
      <c r="S660" s="205"/>
      <c r="T660" s="205"/>
    </row>
    <row r="661" spans="1:20" ht="12.75" customHeight="1" x14ac:dyDescent="0.2">
      <c r="A661" s="193"/>
      <c r="B661" s="364"/>
      <c r="C661" s="364"/>
      <c r="D661" s="193"/>
      <c r="E661" s="192"/>
      <c r="F661" s="209"/>
      <c r="G661" s="363"/>
      <c r="H661" s="213"/>
      <c r="I661" s="363"/>
      <c r="J661" s="213"/>
      <c r="K661" s="23"/>
      <c r="L661" s="23"/>
      <c r="M661" s="23"/>
      <c r="N661" s="73"/>
      <c r="O661" s="45">
        <f t="shared" si="1068"/>
        <v>0</v>
      </c>
      <c r="P661" s="213"/>
      <c r="Q661" s="213"/>
      <c r="R661" s="213"/>
      <c r="S661" s="205"/>
      <c r="T661" s="205"/>
    </row>
    <row r="662" spans="1:20" ht="12.75" customHeight="1" x14ac:dyDescent="0.2">
      <c r="A662" s="193">
        <v>17</v>
      </c>
      <c r="B662" s="434" t="s">
        <v>729</v>
      </c>
      <c r="C662" s="364" t="s">
        <v>924</v>
      </c>
      <c r="D662" s="193" t="s">
        <v>820</v>
      </c>
      <c r="E662" s="207">
        <v>32.06</v>
      </c>
      <c r="F662" s="207">
        <f t="shared" ref="F662" si="1093">H662+J662+R662</f>
        <v>10.091615005200001</v>
      </c>
      <c r="G662" s="363">
        <v>0.46</v>
      </c>
      <c r="H662" s="211">
        <f t="shared" ref="H662" si="1094">G662*$P$8/1000</f>
        <v>0.87340200000000001</v>
      </c>
      <c r="I662" s="363">
        <v>0.13</v>
      </c>
      <c r="J662" s="211">
        <f t="shared" ref="J662" si="1095">I662*$P$9/1000</f>
        <v>0.30618510000000004</v>
      </c>
      <c r="K662" s="46" t="s">
        <v>725</v>
      </c>
      <c r="L662" s="46" t="s">
        <v>30</v>
      </c>
      <c r="M662" s="46">
        <v>7.2</v>
      </c>
      <c r="N662" s="77">
        <v>0.8</v>
      </c>
      <c r="O662" s="45">
        <f t="shared" si="1068"/>
        <v>5.7600000000000007</v>
      </c>
      <c r="P662" s="211">
        <f t="shared" ref="P662" si="1096">E662*F662</f>
        <v>323.53717706671205</v>
      </c>
      <c r="Q662" s="211">
        <f t="shared" ref="Q662" si="1097">SUM(O662:O665)</f>
        <v>7.8710000000000004</v>
      </c>
      <c r="R662" s="211">
        <f t="shared" ref="R662" si="1098">Q662*1.02*1.05*$R$14</f>
        <v>8.9120279052000004</v>
      </c>
      <c r="S662" s="205">
        <f t="shared" ref="S662" si="1099">F662*$S$17</f>
        <v>12.812372757040103</v>
      </c>
      <c r="T662" s="205">
        <f t="shared" ref="T662" si="1100">E662*S662</f>
        <v>410.76467059070575</v>
      </c>
    </row>
    <row r="663" spans="1:20" ht="12.75" customHeight="1" x14ac:dyDescent="0.2">
      <c r="A663" s="193"/>
      <c r="B663" s="435"/>
      <c r="C663" s="364"/>
      <c r="D663" s="193"/>
      <c r="E663" s="208"/>
      <c r="F663" s="208"/>
      <c r="G663" s="363"/>
      <c r="H663" s="212"/>
      <c r="I663" s="363"/>
      <c r="J663" s="212"/>
      <c r="K663" s="46" t="s">
        <v>726</v>
      </c>
      <c r="L663" s="46" t="s">
        <v>30</v>
      </c>
      <c r="M663" s="46">
        <v>1.79</v>
      </c>
      <c r="N663" s="77">
        <v>1</v>
      </c>
      <c r="O663" s="45">
        <f t="shared" si="1068"/>
        <v>1.79</v>
      </c>
      <c r="P663" s="212"/>
      <c r="Q663" s="212"/>
      <c r="R663" s="212"/>
      <c r="S663" s="205"/>
      <c r="T663" s="205"/>
    </row>
    <row r="664" spans="1:20" ht="12.75" customHeight="1" x14ac:dyDescent="0.2">
      <c r="A664" s="193"/>
      <c r="B664" s="435"/>
      <c r="C664" s="364"/>
      <c r="D664" s="193"/>
      <c r="E664" s="208"/>
      <c r="F664" s="208"/>
      <c r="G664" s="363"/>
      <c r="H664" s="212"/>
      <c r="I664" s="363"/>
      <c r="J664" s="212"/>
      <c r="K664" s="46" t="s">
        <v>727</v>
      </c>
      <c r="L664" s="46" t="s">
        <v>30</v>
      </c>
      <c r="M664" s="46">
        <v>1.07</v>
      </c>
      <c r="N664" s="77">
        <v>0.3</v>
      </c>
      <c r="O664" s="45">
        <f t="shared" si="1068"/>
        <v>0.32100000000000001</v>
      </c>
      <c r="P664" s="212"/>
      <c r="Q664" s="212"/>
      <c r="R664" s="212"/>
      <c r="S664" s="205"/>
      <c r="T664" s="205"/>
    </row>
    <row r="665" spans="1:20" ht="12.75" customHeight="1" x14ac:dyDescent="0.2">
      <c r="A665" s="193"/>
      <c r="B665" s="436"/>
      <c r="C665" s="364"/>
      <c r="D665" s="193"/>
      <c r="E665" s="209"/>
      <c r="F665" s="209"/>
      <c r="G665" s="363"/>
      <c r="H665" s="213"/>
      <c r="I665" s="363"/>
      <c r="J665" s="213"/>
      <c r="K665" s="23"/>
      <c r="L665" s="23"/>
      <c r="M665" s="23"/>
      <c r="N665" s="73"/>
      <c r="O665" s="45">
        <f t="shared" si="1068"/>
        <v>0</v>
      </c>
      <c r="P665" s="213"/>
      <c r="Q665" s="213"/>
      <c r="R665" s="213"/>
      <c r="S665" s="205"/>
      <c r="T665" s="205"/>
    </row>
    <row r="666" spans="1:20" ht="12.75" customHeight="1" x14ac:dyDescent="0.2">
      <c r="A666" s="193">
        <v>18</v>
      </c>
      <c r="B666" s="217" t="s">
        <v>141</v>
      </c>
      <c r="C666" s="364" t="s">
        <v>925</v>
      </c>
      <c r="D666" s="217" t="s">
        <v>926</v>
      </c>
      <c r="E666" s="195">
        <v>18</v>
      </c>
      <c r="F666" s="207">
        <f t="shared" ref="F666" si="1101">H666+J666+R666</f>
        <v>5.8881750000000004</v>
      </c>
      <c r="G666" s="225"/>
      <c r="H666" s="211">
        <f t="shared" ref="H666" si="1102">G666*$P$8/1000</f>
        <v>0</v>
      </c>
      <c r="I666" s="199">
        <v>2.5</v>
      </c>
      <c r="J666" s="211">
        <f t="shared" ref="J666" si="1103">I666*$P$9/1000</f>
        <v>5.8881750000000004</v>
      </c>
      <c r="K666" s="23"/>
      <c r="L666" s="73"/>
      <c r="M666" s="73"/>
      <c r="N666" s="73"/>
      <c r="O666" s="45">
        <f t="shared" si="1068"/>
        <v>0</v>
      </c>
      <c r="P666" s="211">
        <f t="shared" ref="P666" si="1104">E666*F666</f>
        <v>105.98715000000001</v>
      </c>
      <c r="Q666" s="211">
        <f t="shared" ref="Q666" si="1105">SUM(O666:O669)</f>
        <v>0</v>
      </c>
      <c r="R666" s="211">
        <f t="shared" ref="R666" si="1106">Q666*1.02*1.05*$R$14</f>
        <v>0</v>
      </c>
      <c r="S666" s="205">
        <f t="shared" ref="S666" si="1107">F666*$S$17</f>
        <v>7.475661023514192</v>
      </c>
      <c r="T666" s="205">
        <f t="shared" ref="T666" si="1108">E666*S666</f>
        <v>134.56189842325546</v>
      </c>
    </row>
    <row r="667" spans="1:20" ht="12.75" customHeight="1" x14ac:dyDescent="0.2">
      <c r="A667" s="193"/>
      <c r="B667" s="218"/>
      <c r="C667" s="364"/>
      <c r="D667" s="215"/>
      <c r="E667" s="195"/>
      <c r="F667" s="208"/>
      <c r="G667" s="225"/>
      <c r="H667" s="212"/>
      <c r="I667" s="199"/>
      <c r="J667" s="212"/>
      <c r="K667" s="23"/>
      <c r="L667" s="23"/>
      <c r="M667" s="23"/>
      <c r="N667" s="73"/>
      <c r="O667" s="45">
        <f t="shared" si="1068"/>
        <v>0</v>
      </c>
      <c r="P667" s="212"/>
      <c r="Q667" s="212"/>
      <c r="R667" s="212"/>
      <c r="S667" s="205"/>
      <c r="T667" s="205"/>
    </row>
    <row r="668" spans="1:20" ht="12.75" customHeight="1" x14ac:dyDescent="0.2">
      <c r="A668" s="193"/>
      <c r="B668" s="218"/>
      <c r="C668" s="364"/>
      <c r="D668" s="215"/>
      <c r="E668" s="195"/>
      <c r="F668" s="208"/>
      <c r="G668" s="225"/>
      <c r="H668" s="212"/>
      <c r="I668" s="199"/>
      <c r="J668" s="212"/>
      <c r="K668" s="23"/>
      <c r="L668" s="23"/>
      <c r="M668" s="16"/>
      <c r="N668" s="73"/>
      <c r="O668" s="45">
        <f t="shared" si="1068"/>
        <v>0</v>
      </c>
      <c r="P668" s="212"/>
      <c r="Q668" s="212"/>
      <c r="R668" s="212"/>
      <c r="S668" s="205"/>
      <c r="T668" s="205"/>
    </row>
    <row r="669" spans="1:20" ht="12.75" customHeight="1" x14ac:dyDescent="0.2">
      <c r="A669" s="193"/>
      <c r="B669" s="219"/>
      <c r="C669" s="364"/>
      <c r="D669" s="216"/>
      <c r="E669" s="195"/>
      <c r="F669" s="209"/>
      <c r="G669" s="225"/>
      <c r="H669" s="213"/>
      <c r="I669" s="199"/>
      <c r="J669" s="213"/>
      <c r="K669" s="23"/>
      <c r="L669" s="23"/>
      <c r="M669" s="23"/>
      <c r="N669" s="73"/>
      <c r="O669" s="45">
        <f t="shared" si="1068"/>
        <v>0</v>
      </c>
      <c r="P669" s="213"/>
      <c r="Q669" s="213"/>
      <c r="R669" s="213"/>
      <c r="S669" s="205"/>
      <c r="T669" s="205"/>
    </row>
    <row r="670" spans="1:20" ht="12.75" customHeight="1" x14ac:dyDescent="0.2">
      <c r="A670" s="193">
        <v>19</v>
      </c>
      <c r="B670" s="364" t="s">
        <v>730</v>
      </c>
      <c r="C670" s="364" t="s">
        <v>927</v>
      </c>
      <c r="D670" s="365" t="s">
        <v>792</v>
      </c>
      <c r="E670" s="195">
        <v>284</v>
      </c>
      <c r="F670" s="207">
        <f t="shared" ref="F670" si="1109">H670+J670+R670</f>
        <v>0.113922</v>
      </c>
      <c r="G670" s="550">
        <v>0.06</v>
      </c>
      <c r="H670" s="211">
        <f t="shared" ref="H670" si="1110">G670*$P$8/1000</f>
        <v>0.113922</v>
      </c>
      <c r="I670" s="225"/>
      <c r="J670" s="211">
        <f t="shared" ref="J670" si="1111">I670*$P$9/1000</f>
        <v>0</v>
      </c>
      <c r="K670" s="46"/>
      <c r="L670" s="46"/>
      <c r="M670" s="46"/>
      <c r="N670" s="77"/>
      <c r="O670" s="45">
        <f t="shared" si="1068"/>
        <v>0</v>
      </c>
      <c r="P670" s="211">
        <f t="shared" ref="P670" si="1112">E670*F670</f>
        <v>32.353847999999999</v>
      </c>
      <c r="Q670" s="211">
        <f t="shared" ref="Q670" si="1113">SUM(O670:O673)</f>
        <v>0</v>
      </c>
      <c r="R670" s="211">
        <f t="shared" ref="R670" si="1114">Q670*1.02*1.05*$R$14</f>
        <v>0</v>
      </c>
      <c r="S670" s="205">
        <f t="shared" ref="S670" si="1115">F670*$S$17</f>
        <v>0.14463602985997931</v>
      </c>
      <c r="T670" s="205">
        <f t="shared" ref="T670" si="1116">E670*S670</f>
        <v>41.076632480234125</v>
      </c>
    </row>
    <row r="671" spans="1:20" ht="12.75" customHeight="1" x14ac:dyDescent="0.2">
      <c r="A671" s="193"/>
      <c r="B671" s="364"/>
      <c r="C671" s="364"/>
      <c r="D671" s="365"/>
      <c r="E671" s="195"/>
      <c r="F671" s="208"/>
      <c r="G671" s="550"/>
      <c r="H671" s="212"/>
      <c r="I671" s="225"/>
      <c r="J671" s="212"/>
      <c r="K671" s="46"/>
      <c r="L671" s="46"/>
      <c r="M671" s="46"/>
      <c r="N671" s="77"/>
      <c r="O671" s="45">
        <f t="shared" si="1068"/>
        <v>0</v>
      </c>
      <c r="P671" s="212"/>
      <c r="Q671" s="212"/>
      <c r="R671" s="212"/>
      <c r="S671" s="205"/>
      <c r="T671" s="205"/>
    </row>
    <row r="672" spans="1:20" ht="12.75" customHeight="1" x14ac:dyDescent="0.2">
      <c r="A672" s="193"/>
      <c r="B672" s="364"/>
      <c r="C672" s="364"/>
      <c r="D672" s="365"/>
      <c r="E672" s="195"/>
      <c r="F672" s="208"/>
      <c r="G672" s="550"/>
      <c r="H672" s="212"/>
      <c r="I672" s="225"/>
      <c r="J672" s="212"/>
      <c r="K672" s="46"/>
      <c r="L672" s="46"/>
      <c r="M672" s="46"/>
      <c r="N672" s="77"/>
      <c r="O672" s="45">
        <f t="shared" si="1068"/>
        <v>0</v>
      </c>
      <c r="P672" s="212"/>
      <c r="Q672" s="212"/>
      <c r="R672" s="212"/>
      <c r="S672" s="205"/>
      <c r="T672" s="205"/>
    </row>
    <row r="673" spans="1:20" ht="12.75" customHeight="1" x14ac:dyDescent="0.2">
      <c r="A673" s="193"/>
      <c r="B673" s="364"/>
      <c r="C673" s="364"/>
      <c r="D673" s="365"/>
      <c r="E673" s="195"/>
      <c r="F673" s="209"/>
      <c r="G673" s="550"/>
      <c r="H673" s="213"/>
      <c r="I673" s="225"/>
      <c r="J673" s="213"/>
      <c r="K673" s="46"/>
      <c r="L673" s="46"/>
      <c r="M673" s="46"/>
      <c r="N673" s="77"/>
      <c r="O673" s="45">
        <f t="shared" si="1068"/>
        <v>0</v>
      </c>
      <c r="P673" s="213"/>
      <c r="Q673" s="213"/>
      <c r="R673" s="213"/>
      <c r="S673" s="205"/>
      <c r="T673" s="205"/>
    </row>
    <row r="674" spans="1:20" ht="12.75" customHeight="1" x14ac:dyDescent="0.2">
      <c r="A674" s="193">
        <v>20</v>
      </c>
      <c r="B674" s="364" t="s">
        <v>46</v>
      </c>
      <c r="C674" s="364" t="s">
        <v>928</v>
      </c>
      <c r="D674" s="365" t="s">
        <v>30</v>
      </c>
      <c r="E674" s="195">
        <v>1012.2</v>
      </c>
      <c r="F674" s="207">
        <f t="shared" ref="F674" si="1117">H674+J674+R674</f>
        <v>0.31703313599999999</v>
      </c>
      <c r="G674" s="225"/>
      <c r="H674" s="211">
        <f t="shared" ref="H674" si="1118">G674*$P$8/1000</f>
        <v>0</v>
      </c>
      <c r="I674" s="225"/>
      <c r="J674" s="211">
        <f t="shared" ref="J674" si="1119">I674*$P$9/1000</f>
        <v>0</v>
      </c>
      <c r="K674" s="46" t="s">
        <v>58</v>
      </c>
      <c r="L674" s="46" t="s">
        <v>30</v>
      </c>
      <c r="M674" s="46">
        <v>1</v>
      </c>
      <c r="N674" s="69">
        <v>0.28000000000000003</v>
      </c>
      <c r="O674" s="45">
        <f t="shared" si="1068"/>
        <v>0.28000000000000003</v>
      </c>
      <c r="P674" s="211">
        <f t="shared" ref="P674" si="1120">E674*F674</f>
        <v>320.90094025920001</v>
      </c>
      <c r="Q674" s="211">
        <f t="shared" ref="Q674" si="1121">SUM(O674:O677)</f>
        <v>0.28000000000000003</v>
      </c>
      <c r="R674" s="211">
        <f t="shared" ref="R674" si="1122">Q674*1.02*1.05*$R$14</f>
        <v>0.31703313599999999</v>
      </c>
      <c r="S674" s="205">
        <f t="shared" ref="S674" si="1123">F674*$S$17</f>
        <v>0.40250710244815646</v>
      </c>
      <c r="T674" s="205">
        <f t="shared" ref="T674" si="1124">E674*S674</f>
        <v>407.41768909802397</v>
      </c>
    </row>
    <row r="675" spans="1:20" ht="12.75" customHeight="1" x14ac:dyDescent="0.2">
      <c r="A675" s="193"/>
      <c r="B675" s="364"/>
      <c r="C675" s="364"/>
      <c r="D675" s="365"/>
      <c r="E675" s="195"/>
      <c r="F675" s="208"/>
      <c r="G675" s="225"/>
      <c r="H675" s="212"/>
      <c r="I675" s="225"/>
      <c r="J675" s="212"/>
      <c r="K675" s="46"/>
      <c r="L675" s="46"/>
      <c r="M675" s="46"/>
      <c r="N675" s="69"/>
      <c r="O675" s="45">
        <f t="shared" si="1068"/>
        <v>0</v>
      </c>
      <c r="P675" s="212"/>
      <c r="Q675" s="212"/>
      <c r="R675" s="212"/>
      <c r="S675" s="205"/>
      <c r="T675" s="205"/>
    </row>
    <row r="676" spans="1:20" ht="12.75" customHeight="1" x14ac:dyDescent="0.2">
      <c r="A676" s="193"/>
      <c r="B676" s="364"/>
      <c r="C676" s="364"/>
      <c r="D676" s="365"/>
      <c r="E676" s="195"/>
      <c r="F676" s="208"/>
      <c r="G676" s="225"/>
      <c r="H676" s="212"/>
      <c r="I676" s="225"/>
      <c r="J676" s="212"/>
      <c r="K676" s="46"/>
      <c r="L676" s="46"/>
      <c r="M676" s="46"/>
      <c r="N676" s="69"/>
      <c r="O676" s="45">
        <f t="shared" si="1068"/>
        <v>0</v>
      </c>
      <c r="P676" s="212"/>
      <c r="Q676" s="212"/>
      <c r="R676" s="212"/>
      <c r="S676" s="205"/>
      <c r="T676" s="205"/>
    </row>
    <row r="677" spans="1:20" ht="12.75" customHeight="1" x14ac:dyDescent="0.2">
      <c r="A677" s="193"/>
      <c r="B677" s="364"/>
      <c r="C677" s="364"/>
      <c r="D677" s="365"/>
      <c r="E677" s="195"/>
      <c r="F677" s="209"/>
      <c r="G677" s="225"/>
      <c r="H677" s="213"/>
      <c r="I677" s="225"/>
      <c r="J677" s="213"/>
      <c r="K677" s="46"/>
      <c r="L677" s="46"/>
      <c r="M677" s="46"/>
      <c r="N677" s="77"/>
      <c r="O677" s="45">
        <f t="shared" si="1068"/>
        <v>0</v>
      </c>
      <c r="P677" s="213"/>
      <c r="Q677" s="213"/>
      <c r="R677" s="213"/>
      <c r="S677" s="205"/>
      <c r="T677" s="205"/>
    </row>
    <row r="678" spans="1:20" ht="12.75" customHeight="1" x14ac:dyDescent="0.2">
      <c r="A678" s="193">
        <v>21</v>
      </c>
      <c r="B678" s="364" t="s">
        <v>731</v>
      </c>
      <c r="C678" s="350" t="s">
        <v>929</v>
      </c>
      <c r="D678" s="193" t="s">
        <v>787</v>
      </c>
      <c r="E678" s="204">
        <v>27.08</v>
      </c>
      <c r="F678" s="207">
        <f t="shared" ref="F678" si="1125">H678+J678+R678</f>
        <v>1.0606370697108001</v>
      </c>
      <c r="G678" s="363">
        <v>0.38400000000000001</v>
      </c>
      <c r="H678" s="211">
        <f t="shared" ref="H678" si="1126">G678*$P$8/1000</f>
        <v>0.7291008000000001</v>
      </c>
      <c r="I678" s="225"/>
      <c r="J678" s="211">
        <f t="shared" ref="J678" si="1127">I678*$P$9/1000</f>
        <v>0</v>
      </c>
      <c r="K678" s="46" t="s">
        <v>51</v>
      </c>
      <c r="L678" s="46" t="s">
        <v>30</v>
      </c>
      <c r="M678" s="46">
        <v>0.24399999999999999</v>
      </c>
      <c r="N678" s="69">
        <v>1.1080000000000001</v>
      </c>
      <c r="O678" s="45">
        <f t="shared" si="1068"/>
        <v>0.27035200000000004</v>
      </c>
      <c r="P678" s="211">
        <f t="shared" ref="P678" si="1128">E678*F678</f>
        <v>28.722051847768466</v>
      </c>
      <c r="Q678" s="211">
        <f t="shared" ref="Q678" si="1129">SUM(O678:O681)</f>
        <v>0.29280900000000004</v>
      </c>
      <c r="R678" s="211">
        <f t="shared" ref="R678" si="1130">Q678*1.02*1.05*$R$14</f>
        <v>0.33153626971080002</v>
      </c>
      <c r="S678" s="205">
        <f t="shared" ref="S678" si="1131">F678*$S$17</f>
        <v>1.3465909559636615</v>
      </c>
      <c r="T678" s="205">
        <f t="shared" ref="T678" si="1132">E678*S678</f>
        <v>36.465683087495954</v>
      </c>
    </row>
    <row r="679" spans="1:20" ht="12.75" customHeight="1" x14ac:dyDescent="0.2">
      <c r="A679" s="193"/>
      <c r="B679" s="364"/>
      <c r="C679" s="350"/>
      <c r="D679" s="193"/>
      <c r="E679" s="204"/>
      <c r="F679" s="208"/>
      <c r="G679" s="363"/>
      <c r="H679" s="212"/>
      <c r="I679" s="225"/>
      <c r="J679" s="212"/>
      <c r="K679" s="46" t="s">
        <v>52</v>
      </c>
      <c r="L679" s="46" t="s">
        <v>30</v>
      </c>
      <c r="M679" s="46">
        <v>2E-3</v>
      </c>
      <c r="N679" s="69">
        <v>0.46899999999999997</v>
      </c>
      <c r="O679" s="45">
        <f t="shared" si="1068"/>
        <v>9.3799999999999992E-4</v>
      </c>
      <c r="P679" s="212"/>
      <c r="Q679" s="212"/>
      <c r="R679" s="212"/>
      <c r="S679" s="205"/>
      <c r="T679" s="205"/>
    </row>
    <row r="680" spans="1:20" ht="12.75" customHeight="1" x14ac:dyDescent="0.2">
      <c r="A680" s="193"/>
      <c r="B680" s="364"/>
      <c r="C680" s="350"/>
      <c r="D680" s="193"/>
      <c r="E680" s="204"/>
      <c r="F680" s="208"/>
      <c r="G680" s="363"/>
      <c r="H680" s="212"/>
      <c r="I680" s="225"/>
      <c r="J680" s="212"/>
      <c r="K680" s="46" t="s">
        <v>53</v>
      </c>
      <c r="L680" s="46" t="s">
        <v>30</v>
      </c>
      <c r="M680" s="46">
        <v>2.7E-2</v>
      </c>
      <c r="N680" s="69">
        <v>0.79700000000000004</v>
      </c>
      <c r="O680" s="45">
        <f t="shared" si="1068"/>
        <v>2.1519E-2</v>
      </c>
      <c r="P680" s="212"/>
      <c r="Q680" s="212"/>
      <c r="R680" s="212"/>
      <c r="S680" s="205"/>
      <c r="T680" s="205"/>
    </row>
    <row r="681" spans="1:20" ht="12.75" customHeight="1" x14ac:dyDescent="0.2">
      <c r="A681" s="193"/>
      <c r="B681" s="364"/>
      <c r="C681" s="350"/>
      <c r="D681" s="193"/>
      <c r="E681" s="204"/>
      <c r="F681" s="209"/>
      <c r="G681" s="363"/>
      <c r="H681" s="213"/>
      <c r="I681" s="225"/>
      <c r="J681" s="213"/>
      <c r="K681" s="46"/>
      <c r="L681" s="46"/>
      <c r="M681" s="46"/>
      <c r="N681" s="77"/>
      <c r="O681" s="45">
        <f t="shared" si="1068"/>
        <v>0</v>
      </c>
      <c r="P681" s="213"/>
      <c r="Q681" s="213"/>
      <c r="R681" s="213"/>
      <c r="S681" s="205"/>
      <c r="T681" s="205"/>
    </row>
    <row r="682" spans="1:20" ht="12.75" customHeight="1" x14ac:dyDescent="0.2">
      <c r="A682" s="193">
        <v>22</v>
      </c>
      <c r="B682" s="434" t="s">
        <v>732</v>
      </c>
      <c r="C682" s="217" t="s">
        <v>930</v>
      </c>
      <c r="D682" s="434" t="s">
        <v>792</v>
      </c>
      <c r="E682" s="322">
        <v>280</v>
      </c>
      <c r="F682" s="207">
        <f t="shared" ref="F682" si="1133">H682+J682+R682</f>
        <v>0.126669426</v>
      </c>
      <c r="G682" s="199">
        <v>6.2E-2</v>
      </c>
      <c r="H682" s="211">
        <f t="shared" ref="H682" si="1134">G682*$P$8/1000</f>
        <v>0.1177194</v>
      </c>
      <c r="I682" s="300">
        <v>3.8E-3</v>
      </c>
      <c r="J682" s="211">
        <f t="shared" ref="J682" si="1135">I682*$P$9/1000</f>
        <v>8.9500259999999998E-3</v>
      </c>
      <c r="K682" s="47"/>
      <c r="L682" s="47"/>
      <c r="M682" s="47"/>
      <c r="N682" s="69"/>
      <c r="O682" s="45">
        <f t="shared" si="1068"/>
        <v>0</v>
      </c>
      <c r="P682" s="211">
        <f t="shared" ref="P682" si="1136">E682*F682</f>
        <v>35.467439280000001</v>
      </c>
      <c r="Q682" s="211">
        <f t="shared" ref="Q682" si="1137">SUM(O682:O685)</f>
        <v>0</v>
      </c>
      <c r="R682" s="211">
        <f t="shared" ref="R682" si="1138">Q682*1.02*1.05*$R$14</f>
        <v>0</v>
      </c>
      <c r="S682" s="205">
        <f t="shared" ref="S682" si="1139">F682*$S$17</f>
        <v>0.16082023561105355</v>
      </c>
      <c r="T682" s="205">
        <f t="shared" ref="T682" si="1140">E682*S682</f>
        <v>45.029665971094992</v>
      </c>
    </row>
    <row r="683" spans="1:20" ht="12.75" customHeight="1" x14ac:dyDescent="0.2">
      <c r="A683" s="193"/>
      <c r="B683" s="435"/>
      <c r="C683" s="218"/>
      <c r="D683" s="435"/>
      <c r="E683" s="322"/>
      <c r="F683" s="208"/>
      <c r="G683" s="199"/>
      <c r="H683" s="212"/>
      <c r="I683" s="300"/>
      <c r="J683" s="212"/>
      <c r="K683" s="47"/>
      <c r="L683" s="47"/>
      <c r="M683" s="47"/>
      <c r="N683" s="69"/>
      <c r="O683" s="45">
        <f t="shared" si="1068"/>
        <v>0</v>
      </c>
      <c r="P683" s="212"/>
      <c r="Q683" s="212"/>
      <c r="R683" s="212"/>
      <c r="S683" s="205"/>
      <c r="T683" s="205"/>
    </row>
    <row r="684" spans="1:20" ht="12.75" customHeight="1" x14ac:dyDescent="0.2">
      <c r="A684" s="193"/>
      <c r="B684" s="435"/>
      <c r="C684" s="218"/>
      <c r="D684" s="435"/>
      <c r="E684" s="322"/>
      <c r="F684" s="208"/>
      <c r="G684" s="199"/>
      <c r="H684" s="212"/>
      <c r="I684" s="300"/>
      <c r="J684" s="212"/>
      <c r="K684" s="47"/>
      <c r="L684" s="47"/>
      <c r="M684" s="50"/>
      <c r="N684" s="69"/>
      <c r="O684" s="45">
        <f t="shared" si="1068"/>
        <v>0</v>
      </c>
      <c r="P684" s="212"/>
      <c r="Q684" s="212"/>
      <c r="R684" s="212"/>
      <c r="S684" s="205"/>
      <c r="T684" s="205"/>
    </row>
    <row r="685" spans="1:20" ht="12.75" customHeight="1" x14ac:dyDescent="0.2">
      <c r="A685" s="193"/>
      <c r="B685" s="436"/>
      <c r="C685" s="219"/>
      <c r="D685" s="436"/>
      <c r="E685" s="322"/>
      <c r="F685" s="209"/>
      <c r="G685" s="199"/>
      <c r="H685" s="213"/>
      <c r="I685" s="300"/>
      <c r="J685" s="213"/>
      <c r="K685" s="47"/>
      <c r="L685" s="47"/>
      <c r="M685" s="47"/>
      <c r="N685" s="69"/>
      <c r="O685" s="45">
        <f t="shared" si="1068"/>
        <v>0</v>
      </c>
      <c r="P685" s="213"/>
      <c r="Q685" s="213"/>
      <c r="R685" s="213"/>
      <c r="S685" s="205"/>
      <c r="T685" s="205"/>
    </row>
    <row r="686" spans="1:20" ht="12.75" customHeight="1" x14ac:dyDescent="0.2">
      <c r="A686" s="193">
        <v>23</v>
      </c>
      <c r="B686" s="217" t="s">
        <v>733</v>
      </c>
      <c r="C686" s="217" t="s">
        <v>931</v>
      </c>
      <c r="D686" s="434" t="s">
        <v>809</v>
      </c>
      <c r="E686" s="322">
        <v>140</v>
      </c>
      <c r="F686" s="207">
        <f t="shared" ref="F686" si="1141">H686+J686+R686</f>
        <v>5.8809646727999993</v>
      </c>
      <c r="G686" s="199"/>
      <c r="H686" s="211">
        <f t="shared" ref="H686" si="1142">G686*$P$8/1000</f>
        <v>0</v>
      </c>
      <c r="I686" s="199"/>
      <c r="J686" s="211">
        <f t="shared" ref="J686" si="1143">I686*$P$9/1000</f>
        <v>0</v>
      </c>
      <c r="K686" s="47" t="s">
        <v>734</v>
      </c>
      <c r="L686" s="47" t="s">
        <v>27</v>
      </c>
      <c r="M686" s="47">
        <v>1</v>
      </c>
      <c r="N686" s="69">
        <v>5.194</v>
      </c>
      <c r="O686" s="45">
        <f t="shared" si="1068"/>
        <v>5.194</v>
      </c>
      <c r="P686" s="211">
        <f t="shared" ref="P686" si="1144">E686*F686</f>
        <v>823.33505419199992</v>
      </c>
      <c r="Q686" s="211">
        <f t="shared" ref="Q686" si="1145">SUM(O686:O689)</f>
        <v>5.194</v>
      </c>
      <c r="R686" s="211">
        <f t="shared" ref="R686" si="1146">Q686*1.02*1.05*$R$14</f>
        <v>5.8809646727999993</v>
      </c>
      <c r="S686" s="205">
        <f t="shared" ref="S686" si="1147">F686*$S$17</f>
        <v>7.466506750413302</v>
      </c>
      <c r="T686" s="205">
        <f t="shared" ref="T686" si="1148">E686*S686</f>
        <v>1045.3109450578622</v>
      </c>
    </row>
    <row r="687" spans="1:20" ht="12.75" customHeight="1" x14ac:dyDescent="0.2">
      <c r="A687" s="193"/>
      <c r="B687" s="218"/>
      <c r="C687" s="218"/>
      <c r="D687" s="435"/>
      <c r="E687" s="322"/>
      <c r="F687" s="208"/>
      <c r="G687" s="199"/>
      <c r="H687" s="212"/>
      <c r="I687" s="199"/>
      <c r="J687" s="212"/>
      <c r="K687" s="23"/>
      <c r="L687" s="23"/>
      <c r="M687" s="23"/>
      <c r="N687" s="73"/>
      <c r="O687" s="45">
        <f t="shared" si="1068"/>
        <v>0</v>
      </c>
      <c r="P687" s="212"/>
      <c r="Q687" s="212"/>
      <c r="R687" s="212"/>
      <c r="S687" s="205"/>
      <c r="T687" s="205"/>
    </row>
    <row r="688" spans="1:20" ht="12.75" customHeight="1" x14ac:dyDescent="0.2">
      <c r="A688" s="193"/>
      <c r="B688" s="218"/>
      <c r="C688" s="218"/>
      <c r="D688" s="435"/>
      <c r="E688" s="322"/>
      <c r="F688" s="208"/>
      <c r="G688" s="199"/>
      <c r="H688" s="212"/>
      <c r="I688" s="199"/>
      <c r="J688" s="212"/>
      <c r="K688" s="23"/>
      <c r="L688" s="23"/>
      <c r="M688" s="16"/>
      <c r="N688" s="73"/>
      <c r="O688" s="45">
        <f t="shared" si="1068"/>
        <v>0</v>
      </c>
      <c r="P688" s="212"/>
      <c r="Q688" s="212"/>
      <c r="R688" s="212"/>
      <c r="S688" s="205"/>
      <c r="T688" s="205"/>
    </row>
    <row r="689" spans="1:20" ht="12.75" customHeight="1" x14ac:dyDescent="0.2">
      <c r="A689" s="193"/>
      <c r="B689" s="219"/>
      <c r="C689" s="219"/>
      <c r="D689" s="436"/>
      <c r="E689" s="322"/>
      <c r="F689" s="209"/>
      <c r="G689" s="199"/>
      <c r="H689" s="213"/>
      <c r="I689" s="199"/>
      <c r="J689" s="213"/>
      <c r="K689" s="23"/>
      <c r="L689" s="23"/>
      <c r="M689" s="23"/>
      <c r="N689" s="73"/>
      <c r="O689" s="45">
        <f t="shared" si="1068"/>
        <v>0</v>
      </c>
      <c r="P689" s="213"/>
      <c r="Q689" s="213"/>
      <c r="R689" s="213"/>
      <c r="S689" s="205"/>
      <c r="T689" s="205"/>
    </row>
    <row r="690" spans="1:20" ht="12.75" customHeight="1" x14ac:dyDescent="0.2">
      <c r="A690" s="193">
        <v>24</v>
      </c>
      <c r="B690" s="364" t="s">
        <v>131</v>
      </c>
      <c r="C690" s="364" t="s">
        <v>932</v>
      </c>
      <c r="D690" s="193" t="s">
        <v>787</v>
      </c>
      <c r="E690" s="192">
        <v>402.8</v>
      </c>
      <c r="F690" s="207">
        <f t="shared" ref="F690" si="1149">H690+J690+R690</f>
        <v>3.89696375724</v>
      </c>
      <c r="G690" s="363">
        <v>0.45800000000000002</v>
      </c>
      <c r="H690" s="211">
        <f t="shared" ref="H690" si="1150">G690*$P$8/1000</f>
        <v>0.86960459999999995</v>
      </c>
      <c r="I690" s="550">
        <v>4.1000000000000003E-3</v>
      </c>
      <c r="J690" s="211">
        <f t="shared" ref="J690" si="1151">I690*$P$9/1000</f>
        <v>9.6566070000000011E-3</v>
      </c>
      <c r="K690" s="46" t="s">
        <v>707</v>
      </c>
      <c r="L690" s="46" t="s">
        <v>23</v>
      </c>
      <c r="M690" s="46">
        <v>1.2</v>
      </c>
      <c r="N690" s="82">
        <v>2.2210000000000001</v>
      </c>
      <c r="O690" s="45">
        <f t="shared" si="1068"/>
        <v>2.6652</v>
      </c>
      <c r="P690" s="211">
        <f t="shared" ref="P690" si="1152">E690*F690</f>
        <v>1569.6970014162721</v>
      </c>
      <c r="Q690" s="211">
        <f t="shared" ref="Q690" si="1153">SUM(O690:O693)</f>
        <v>2.6652</v>
      </c>
      <c r="R690" s="211">
        <f t="shared" ref="R690" si="1154">Q690*1.02*1.05*$R$14</f>
        <v>3.0177025502400001</v>
      </c>
      <c r="S690" s="205">
        <f t="shared" ref="S690" si="1155">F690*$S$17</f>
        <v>4.9476077171698343</v>
      </c>
      <c r="T690" s="205">
        <f t="shared" ref="T690" si="1156">E690*S690</f>
        <v>1992.8963884760094</v>
      </c>
    </row>
    <row r="691" spans="1:20" ht="12.75" customHeight="1" x14ac:dyDescent="0.2">
      <c r="A691" s="193"/>
      <c r="B691" s="364"/>
      <c r="C691" s="364"/>
      <c r="D691" s="193"/>
      <c r="E691" s="192"/>
      <c r="F691" s="208"/>
      <c r="G691" s="363"/>
      <c r="H691" s="212"/>
      <c r="I691" s="550"/>
      <c r="J691" s="212"/>
      <c r="K691" s="23"/>
      <c r="L691" s="23"/>
      <c r="M691" s="23"/>
      <c r="N691" s="73"/>
      <c r="O691" s="45">
        <f t="shared" si="1068"/>
        <v>0</v>
      </c>
      <c r="P691" s="212"/>
      <c r="Q691" s="212"/>
      <c r="R691" s="212"/>
      <c r="S691" s="205"/>
      <c r="T691" s="205"/>
    </row>
    <row r="692" spans="1:20" ht="12.75" customHeight="1" x14ac:dyDescent="0.2">
      <c r="A692" s="193"/>
      <c r="B692" s="364"/>
      <c r="C692" s="364"/>
      <c r="D692" s="193"/>
      <c r="E692" s="192"/>
      <c r="F692" s="208"/>
      <c r="G692" s="363"/>
      <c r="H692" s="212"/>
      <c r="I692" s="550"/>
      <c r="J692" s="212"/>
      <c r="K692" s="23"/>
      <c r="L692" s="23"/>
      <c r="M692" s="16"/>
      <c r="N692" s="73"/>
      <c r="O692" s="45">
        <f t="shared" si="1068"/>
        <v>0</v>
      </c>
      <c r="P692" s="212"/>
      <c r="Q692" s="212"/>
      <c r="R692" s="212"/>
      <c r="S692" s="205"/>
      <c r="T692" s="205"/>
    </row>
    <row r="693" spans="1:20" ht="12.75" customHeight="1" x14ac:dyDescent="0.2">
      <c r="A693" s="193"/>
      <c r="B693" s="364"/>
      <c r="C693" s="364"/>
      <c r="D693" s="193"/>
      <c r="E693" s="192"/>
      <c r="F693" s="209"/>
      <c r="G693" s="363"/>
      <c r="H693" s="213"/>
      <c r="I693" s="550"/>
      <c r="J693" s="213"/>
      <c r="K693" s="23"/>
      <c r="L693" s="23"/>
      <c r="M693" s="23"/>
      <c r="N693" s="73"/>
      <c r="O693" s="45">
        <f t="shared" si="1068"/>
        <v>0</v>
      </c>
      <c r="P693" s="213"/>
      <c r="Q693" s="213"/>
      <c r="R693" s="213"/>
      <c r="S693" s="205"/>
      <c r="T693" s="205"/>
    </row>
    <row r="694" spans="1:20" ht="12.75" customHeight="1" x14ac:dyDescent="0.2">
      <c r="A694" s="193">
        <v>25</v>
      </c>
      <c r="B694" s="364" t="s">
        <v>131</v>
      </c>
      <c r="C694" s="364" t="s">
        <v>933</v>
      </c>
      <c r="D694" s="193" t="s">
        <v>787</v>
      </c>
      <c r="E694" s="192">
        <v>38.200000000000003</v>
      </c>
      <c r="F694" s="207">
        <f t="shared" ref="F694" si="1157">H694+J694+R694</f>
        <v>3.89696375724</v>
      </c>
      <c r="G694" s="363">
        <v>0.45800000000000002</v>
      </c>
      <c r="H694" s="211">
        <f t="shared" ref="H694" si="1158">G694*$P$8/1000</f>
        <v>0.86960459999999995</v>
      </c>
      <c r="I694" s="550">
        <v>4.1000000000000003E-3</v>
      </c>
      <c r="J694" s="211">
        <f t="shared" ref="J694" si="1159">I694*$P$9/1000</f>
        <v>9.6566070000000011E-3</v>
      </c>
      <c r="K694" s="46" t="s">
        <v>707</v>
      </c>
      <c r="L694" s="46" t="s">
        <v>23</v>
      </c>
      <c r="M694" s="46">
        <v>1.2</v>
      </c>
      <c r="N694" s="82">
        <v>2.2210000000000001</v>
      </c>
      <c r="O694" s="45">
        <f t="shared" si="1068"/>
        <v>2.6652</v>
      </c>
      <c r="P694" s="211">
        <f t="shared" ref="P694" si="1160">E694*F694</f>
        <v>148.86401552656801</v>
      </c>
      <c r="Q694" s="211">
        <f t="shared" ref="Q694" si="1161">SUM(O694:O697)</f>
        <v>2.6652</v>
      </c>
      <c r="R694" s="211">
        <f t="shared" ref="R694" si="1162">Q694*1.02*1.05*$R$14</f>
        <v>3.0177025502400001</v>
      </c>
      <c r="S694" s="205">
        <f t="shared" ref="S694" si="1163">F694*$S$17</f>
        <v>4.9476077171698343</v>
      </c>
      <c r="T694" s="205">
        <f t="shared" ref="T694" si="1164">E694*S694</f>
        <v>188.99861479588768</v>
      </c>
    </row>
    <row r="695" spans="1:20" ht="12.75" customHeight="1" x14ac:dyDescent="0.2">
      <c r="A695" s="193"/>
      <c r="B695" s="364"/>
      <c r="C695" s="364"/>
      <c r="D695" s="193"/>
      <c r="E695" s="192"/>
      <c r="F695" s="208"/>
      <c r="G695" s="363"/>
      <c r="H695" s="212"/>
      <c r="I695" s="550"/>
      <c r="J695" s="212"/>
      <c r="K695" s="23"/>
      <c r="L695" s="23"/>
      <c r="M695" s="23"/>
      <c r="N695" s="73"/>
      <c r="O695" s="45">
        <f t="shared" si="1068"/>
        <v>0</v>
      </c>
      <c r="P695" s="212"/>
      <c r="Q695" s="212"/>
      <c r="R695" s="212"/>
      <c r="S695" s="205"/>
      <c r="T695" s="205"/>
    </row>
    <row r="696" spans="1:20" ht="12.75" customHeight="1" x14ac:dyDescent="0.2">
      <c r="A696" s="193"/>
      <c r="B696" s="364"/>
      <c r="C696" s="364"/>
      <c r="D696" s="193"/>
      <c r="E696" s="192"/>
      <c r="F696" s="208"/>
      <c r="G696" s="363"/>
      <c r="H696" s="212"/>
      <c r="I696" s="550"/>
      <c r="J696" s="212"/>
      <c r="K696" s="23"/>
      <c r="L696" s="23"/>
      <c r="M696" s="16"/>
      <c r="N696" s="73"/>
      <c r="O696" s="45">
        <f t="shared" si="1068"/>
        <v>0</v>
      </c>
      <c r="P696" s="212"/>
      <c r="Q696" s="212"/>
      <c r="R696" s="212"/>
      <c r="S696" s="205"/>
      <c r="T696" s="205"/>
    </row>
    <row r="697" spans="1:20" ht="12.75" customHeight="1" x14ac:dyDescent="0.2">
      <c r="A697" s="193"/>
      <c r="B697" s="364"/>
      <c r="C697" s="364"/>
      <c r="D697" s="193"/>
      <c r="E697" s="192"/>
      <c r="F697" s="209"/>
      <c r="G697" s="363"/>
      <c r="H697" s="213"/>
      <c r="I697" s="550"/>
      <c r="J697" s="213"/>
      <c r="K697" s="23"/>
      <c r="L697" s="23"/>
      <c r="M697" s="23"/>
      <c r="N697" s="73"/>
      <c r="O697" s="45">
        <f t="shared" si="1068"/>
        <v>0</v>
      </c>
      <c r="P697" s="213"/>
      <c r="Q697" s="213"/>
      <c r="R697" s="213"/>
      <c r="S697" s="205"/>
      <c r="T697" s="205"/>
    </row>
    <row r="698" spans="1:20" ht="12.75" customHeight="1" x14ac:dyDescent="0.2">
      <c r="A698" s="193">
        <v>26</v>
      </c>
      <c r="B698" s="364" t="s">
        <v>131</v>
      </c>
      <c r="C698" s="364" t="s">
        <v>934</v>
      </c>
      <c r="D698" s="193" t="s">
        <v>787</v>
      </c>
      <c r="E698" s="192">
        <v>97.9</v>
      </c>
      <c r="F698" s="207">
        <f t="shared" ref="F698" si="1165">H698+J698+R698</f>
        <v>3.89696375724</v>
      </c>
      <c r="G698" s="363">
        <v>0.45800000000000002</v>
      </c>
      <c r="H698" s="211">
        <f t="shared" ref="H698" si="1166">G698*$P$8/1000</f>
        <v>0.86960459999999995</v>
      </c>
      <c r="I698" s="550">
        <v>4.1000000000000003E-3</v>
      </c>
      <c r="J698" s="211">
        <f t="shared" ref="J698" si="1167">I698*$P$9/1000</f>
        <v>9.6566070000000011E-3</v>
      </c>
      <c r="K698" s="46" t="s">
        <v>707</v>
      </c>
      <c r="L698" s="46" t="s">
        <v>23</v>
      </c>
      <c r="M698" s="46">
        <v>1.2</v>
      </c>
      <c r="N698" s="82">
        <v>2.2210000000000001</v>
      </c>
      <c r="O698" s="45">
        <f t="shared" si="1068"/>
        <v>2.6652</v>
      </c>
      <c r="P698" s="211">
        <f t="shared" ref="P698" si="1168">E698*F698</f>
        <v>381.51275183379602</v>
      </c>
      <c r="Q698" s="211">
        <f t="shared" ref="Q698" si="1169">SUM(O698:O701)</f>
        <v>2.6652</v>
      </c>
      <c r="R698" s="211">
        <f t="shared" ref="R698" si="1170">Q698*1.02*1.05*$R$14</f>
        <v>3.0177025502400001</v>
      </c>
      <c r="S698" s="205">
        <f t="shared" ref="S698" si="1171">F698*$S$17</f>
        <v>4.9476077171698343</v>
      </c>
      <c r="T698" s="205">
        <f t="shared" ref="T698" si="1172">E698*S698</f>
        <v>484.37079551092683</v>
      </c>
    </row>
    <row r="699" spans="1:20" ht="12.75" customHeight="1" x14ac:dyDescent="0.2">
      <c r="A699" s="193"/>
      <c r="B699" s="364"/>
      <c r="C699" s="364"/>
      <c r="D699" s="193"/>
      <c r="E699" s="192"/>
      <c r="F699" s="208"/>
      <c r="G699" s="363"/>
      <c r="H699" s="212"/>
      <c r="I699" s="550"/>
      <c r="J699" s="212"/>
      <c r="K699" s="23"/>
      <c r="L699" s="23"/>
      <c r="M699" s="23"/>
      <c r="N699" s="73"/>
      <c r="O699" s="45">
        <f t="shared" si="1068"/>
        <v>0</v>
      </c>
      <c r="P699" s="212"/>
      <c r="Q699" s="212"/>
      <c r="R699" s="212"/>
      <c r="S699" s="205"/>
      <c r="T699" s="205"/>
    </row>
    <row r="700" spans="1:20" ht="12.75" customHeight="1" x14ac:dyDescent="0.2">
      <c r="A700" s="193"/>
      <c r="B700" s="364"/>
      <c r="C700" s="364"/>
      <c r="D700" s="193"/>
      <c r="E700" s="192"/>
      <c r="F700" s="208"/>
      <c r="G700" s="363"/>
      <c r="H700" s="212"/>
      <c r="I700" s="550"/>
      <c r="J700" s="212"/>
      <c r="K700" s="23"/>
      <c r="L700" s="23"/>
      <c r="M700" s="16"/>
      <c r="N700" s="73"/>
      <c r="O700" s="45">
        <f t="shared" si="1068"/>
        <v>0</v>
      </c>
      <c r="P700" s="212"/>
      <c r="Q700" s="212"/>
      <c r="R700" s="212"/>
      <c r="S700" s="205"/>
      <c r="T700" s="205"/>
    </row>
    <row r="701" spans="1:20" ht="12.75" customHeight="1" x14ac:dyDescent="0.2">
      <c r="A701" s="193"/>
      <c r="B701" s="364"/>
      <c r="C701" s="364"/>
      <c r="D701" s="193"/>
      <c r="E701" s="192"/>
      <c r="F701" s="209"/>
      <c r="G701" s="363"/>
      <c r="H701" s="213"/>
      <c r="I701" s="550"/>
      <c r="J701" s="213"/>
      <c r="K701" s="23"/>
      <c r="L701" s="23"/>
      <c r="M701" s="23"/>
      <c r="N701" s="73"/>
      <c r="O701" s="45">
        <f t="shared" si="1068"/>
        <v>0</v>
      </c>
      <c r="P701" s="213"/>
      <c r="Q701" s="213"/>
      <c r="R701" s="213"/>
      <c r="S701" s="205"/>
      <c r="T701" s="205"/>
    </row>
    <row r="702" spans="1:20" ht="12.75" customHeight="1" x14ac:dyDescent="0.2">
      <c r="A702" s="193">
        <v>27</v>
      </c>
      <c r="B702" s="364" t="s">
        <v>737</v>
      </c>
      <c r="C702" s="364" t="s">
        <v>936</v>
      </c>
      <c r="D702" s="365" t="s">
        <v>935</v>
      </c>
      <c r="E702" s="322">
        <v>22</v>
      </c>
      <c r="F702" s="207">
        <f t="shared" ref="F702" si="1173">H702+J702+R702</f>
        <v>25.785316485408</v>
      </c>
      <c r="G702" s="363">
        <v>2.12</v>
      </c>
      <c r="H702" s="211">
        <f t="shared" ref="H702" si="1174">G702*$P$8/1000</f>
        <v>4.0252439999999998</v>
      </c>
      <c r="I702" s="363">
        <v>0.03</v>
      </c>
      <c r="J702" s="211">
        <f t="shared" ref="J702" si="1175">I702*$P$9/1000</f>
        <v>7.0658099999999988E-2</v>
      </c>
      <c r="K702" s="46" t="s">
        <v>738</v>
      </c>
      <c r="L702" s="46" t="s">
        <v>32</v>
      </c>
      <c r="M702" s="46">
        <v>7.5</v>
      </c>
      <c r="N702" s="77">
        <v>1.82</v>
      </c>
      <c r="O702" s="45">
        <f t="shared" si="1068"/>
        <v>13.65</v>
      </c>
      <c r="P702" s="211">
        <f t="shared" ref="P702" si="1176">E702*F702</f>
        <v>567.27696267897602</v>
      </c>
      <c r="Q702" s="211">
        <f t="shared" ref="Q702" si="1177">SUM(O702:O707)</f>
        <v>19.155840000000001</v>
      </c>
      <c r="R702" s="211">
        <f t="shared" ref="R702" si="1178">Q702*1.02*1.05*$R$14</f>
        <v>21.689414385408</v>
      </c>
      <c r="S702" s="205">
        <f t="shared" ref="S702" si="1179">F702*$S$17</f>
        <v>32.737186892193677</v>
      </c>
      <c r="T702" s="205">
        <f t="shared" ref="T702" si="1180">E702*S702</f>
        <v>720.21811162826089</v>
      </c>
    </row>
    <row r="703" spans="1:20" ht="12.75" customHeight="1" x14ac:dyDescent="0.2">
      <c r="A703" s="193"/>
      <c r="B703" s="364"/>
      <c r="C703" s="364"/>
      <c r="D703" s="365"/>
      <c r="E703" s="322"/>
      <c r="F703" s="208"/>
      <c r="G703" s="363"/>
      <c r="H703" s="212"/>
      <c r="I703" s="363"/>
      <c r="J703" s="212"/>
      <c r="K703" s="46" t="s">
        <v>739</v>
      </c>
      <c r="L703" s="46" t="s">
        <v>27</v>
      </c>
      <c r="M703" s="46">
        <v>1</v>
      </c>
      <c r="N703" s="77">
        <v>1.958</v>
      </c>
      <c r="O703" s="45"/>
      <c r="P703" s="212"/>
      <c r="Q703" s="212"/>
      <c r="R703" s="212"/>
      <c r="S703" s="205"/>
      <c r="T703" s="205"/>
    </row>
    <row r="704" spans="1:20" ht="12.75" customHeight="1" x14ac:dyDescent="0.2">
      <c r="A704" s="193"/>
      <c r="B704" s="364"/>
      <c r="C704" s="364"/>
      <c r="D704" s="365"/>
      <c r="E704" s="322"/>
      <c r="F704" s="208"/>
      <c r="G704" s="363"/>
      <c r="H704" s="212"/>
      <c r="I704" s="363"/>
      <c r="J704" s="212"/>
      <c r="K704" s="46" t="s">
        <v>740</v>
      </c>
      <c r="L704" s="46" t="s">
        <v>27</v>
      </c>
      <c r="M704" s="46">
        <v>2</v>
      </c>
      <c r="N704" s="77">
        <v>0.80600000000000005</v>
      </c>
      <c r="O704" s="45"/>
      <c r="P704" s="212"/>
      <c r="Q704" s="212"/>
      <c r="R704" s="212"/>
      <c r="S704" s="205"/>
      <c r="T704" s="205"/>
    </row>
    <row r="705" spans="1:20" ht="12.75" customHeight="1" x14ac:dyDescent="0.2">
      <c r="A705" s="193"/>
      <c r="B705" s="364"/>
      <c r="C705" s="364"/>
      <c r="D705" s="365"/>
      <c r="E705" s="322"/>
      <c r="F705" s="208"/>
      <c r="G705" s="363"/>
      <c r="H705" s="212"/>
      <c r="I705" s="363"/>
      <c r="J705" s="212"/>
      <c r="K705" s="46" t="s">
        <v>741</v>
      </c>
      <c r="L705" s="46" t="s">
        <v>27</v>
      </c>
      <c r="M705" s="46">
        <v>1</v>
      </c>
      <c r="N705" s="77">
        <v>0.86099999999999999</v>
      </c>
      <c r="O705" s="45">
        <f t="shared" si="1068"/>
        <v>0.86099999999999999</v>
      </c>
      <c r="P705" s="212"/>
      <c r="Q705" s="212"/>
      <c r="R705" s="212"/>
      <c r="S705" s="205"/>
      <c r="T705" s="205"/>
    </row>
    <row r="706" spans="1:20" ht="12.75" customHeight="1" x14ac:dyDescent="0.2">
      <c r="A706" s="193"/>
      <c r="B706" s="364"/>
      <c r="C706" s="364"/>
      <c r="D706" s="365"/>
      <c r="E706" s="322"/>
      <c r="F706" s="208"/>
      <c r="G706" s="363"/>
      <c r="H706" s="212"/>
      <c r="I706" s="363"/>
      <c r="J706" s="212"/>
      <c r="K706" s="46" t="s">
        <v>742</v>
      </c>
      <c r="L706" s="46" t="s">
        <v>30</v>
      </c>
      <c r="M706" s="46">
        <v>5.38</v>
      </c>
      <c r="N706" s="77">
        <v>0.86099999999999999</v>
      </c>
      <c r="O706" s="45">
        <f t="shared" si="1068"/>
        <v>4.63218</v>
      </c>
      <c r="P706" s="212"/>
      <c r="Q706" s="212"/>
      <c r="R706" s="212"/>
      <c r="S706" s="205"/>
      <c r="T706" s="205"/>
    </row>
    <row r="707" spans="1:20" ht="12.75" customHeight="1" x14ac:dyDescent="0.2">
      <c r="A707" s="193"/>
      <c r="B707" s="364"/>
      <c r="C707" s="364"/>
      <c r="D707" s="365"/>
      <c r="E707" s="322"/>
      <c r="F707" s="209"/>
      <c r="G707" s="363"/>
      <c r="H707" s="213"/>
      <c r="I707" s="363"/>
      <c r="J707" s="213"/>
      <c r="K707" s="46" t="s">
        <v>458</v>
      </c>
      <c r="L707" s="46" t="s">
        <v>30</v>
      </c>
      <c r="M707" s="46">
        <v>0.03</v>
      </c>
      <c r="N707" s="77">
        <v>0.42199999999999999</v>
      </c>
      <c r="O707" s="45">
        <f t="shared" si="1068"/>
        <v>1.2659999999999999E-2</v>
      </c>
      <c r="P707" s="213"/>
      <c r="Q707" s="213"/>
      <c r="R707" s="213"/>
      <c r="S707" s="205"/>
      <c r="T707" s="205"/>
    </row>
    <row r="708" spans="1:20" ht="12.75" customHeight="1" x14ac:dyDescent="0.2">
      <c r="A708" s="193">
        <v>28</v>
      </c>
      <c r="B708" s="364" t="s">
        <v>744</v>
      </c>
      <c r="C708" s="194" t="s">
        <v>937</v>
      </c>
      <c r="D708" s="193" t="s">
        <v>787</v>
      </c>
      <c r="E708" s="192">
        <v>115</v>
      </c>
      <c r="F708" s="207">
        <f t="shared" ref="F708" si="1181">H708+J708+R708</f>
        <v>1.8793172571840002</v>
      </c>
      <c r="G708" s="225">
        <v>0.107</v>
      </c>
      <c r="H708" s="211">
        <f t="shared" ref="H708" si="1182">G708*$P$8/1000</f>
        <v>0.20316090000000001</v>
      </c>
      <c r="I708" s="225">
        <v>1.2999999999999999E-2</v>
      </c>
      <c r="J708" s="211">
        <f t="shared" ref="J708" si="1183">I708*$P$9/1000</f>
        <v>3.0618509999999998E-2</v>
      </c>
      <c r="K708" s="47" t="s">
        <v>542</v>
      </c>
      <c r="L708" s="69" t="s">
        <v>23</v>
      </c>
      <c r="M708" s="47">
        <v>1.1100000000000001</v>
      </c>
      <c r="N708" s="69">
        <v>1.167</v>
      </c>
      <c r="O708" s="45">
        <f t="shared" si="1068"/>
        <v>1.2953700000000001</v>
      </c>
      <c r="P708" s="211">
        <f t="shared" ref="P708" si="1184">E708*F708</f>
        <v>216.12148457616001</v>
      </c>
      <c r="Q708" s="211">
        <f t="shared" ref="Q708" si="1185">SUM(O708:O711)</f>
        <v>1.4533200000000002</v>
      </c>
      <c r="R708" s="211">
        <f t="shared" ref="R708" si="1186">Q708*1.02*1.05*$R$14</f>
        <v>1.6455378471840003</v>
      </c>
      <c r="S708" s="205">
        <f t="shared" ref="S708" si="1187">F708*$S$17</f>
        <v>2.3859920553224092</v>
      </c>
      <c r="T708" s="205">
        <f t="shared" ref="T708" si="1188">E708*S708</f>
        <v>274.38908636207708</v>
      </c>
    </row>
    <row r="709" spans="1:20" ht="12.75" customHeight="1" x14ac:dyDescent="0.2">
      <c r="A709" s="193"/>
      <c r="B709" s="364"/>
      <c r="C709" s="194"/>
      <c r="D709" s="193"/>
      <c r="E709" s="192"/>
      <c r="F709" s="208"/>
      <c r="G709" s="225"/>
      <c r="H709" s="212"/>
      <c r="I709" s="225"/>
      <c r="J709" s="212"/>
      <c r="K709" s="23" t="s">
        <v>533</v>
      </c>
      <c r="L709" s="23" t="s">
        <v>28</v>
      </c>
      <c r="M709" s="23">
        <v>1.2999999999999999E-3</v>
      </c>
      <c r="N709" s="73">
        <v>121.5</v>
      </c>
      <c r="O709" s="45">
        <f t="shared" si="1068"/>
        <v>0.15794999999999998</v>
      </c>
      <c r="P709" s="212"/>
      <c r="Q709" s="212"/>
      <c r="R709" s="212"/>
      <c r="S709" s="205"/>
      <c r="T709" s="205"/>
    </row>
    <row r="710" spans="1:20" ht="12.75" customHeight="1" x14ac:dyDescent="0.2">
      <c r="A710" s="193"/>
      <c r="B710" s="364"/>
      <c r="C710" s="194"/>
      <c r="D710" s="193"/>
      <c r="E710" s="192"/>
      <c r="F710" s="208"/>
      <c r="G710" s="225"/>
      <c r="H710" s="212"/>
      <c r="I710" s="225"/>
      <c r="J710" s="212"/>
      <c r="K710" s="23"/>
      <c r="L710" s="23"/>
      <c r="M710" s="16"/>
      <c r="N710" s="73"/>
      <c r="O710" s="45">
        <f t="shared" si="1068"/>
        <v>0</v>
      </c>
      <c r="P710" s="212"/>
      <c r="Q710" s="212"/>
      <c r="R710" s="212"/>
      <c r="S710" s="205"/>
      <c r="T710" s="205"/>
    </row>
    <row r="711" spans="1:20" ht="12.75" customHeight="1" x14ac:dyDescent="0.2">
      <c r="A711" s="193"/>
      <c r="B711" s="364"/>
      <c r="C711" s="194"/>
      <c r="D711" s="193"/>
      <c r="E711" s="192"/>
      <c r="F711" s="209"/>
      <c r="G711" s="225"/>
      <c r="H711" s="213"/>
      <c r="I711" s="225"/>
      <c r="J711" s="213"/>
      <c r="K711" s="23"/>
      <c r="L711" s="23"/>
      <c r="M711" s="23"/>
      <c r="N711" s="73"/>
      <c r="O711" s="45">
        <f t="shared" si="1068"/>
        <v>0</v>
      </c>
      <c r="P711" s="213"/>
      <c r="Q711" s="213"/>
      <c r="R711" s="213"/>
      <c r="S711" s="205"/>
      <c r="T711" s="205"/>
    </row>
    <row r="712" spans="1:20" ht="12.75" customHeight="1" x14ac:dyDescent="0.2">
      <c r="A712" s="193"/>
      <c r="B712" s="194" t="s">
        <v>745</v>
      </c>
      <c r="C712" s="194" t="s">
        <v>938</v>
      </c>
      <c r="D712" s="193" t="s">
        <v>820</v>
      </c>
      <c r="E712" s="221">
        <v>8.56</v>
      </c>
      <c r="F712" s="207">
        <f t="shared" ref="F712" si="1189">H712+J712+R712</f>
        <v>204.67261128913199</v>
      </c>
      <c r="G712" s="199">
        <v>12.6</v>
      </c>
      <c r="H712" s="211">
        <f t="shared" ref="H712" si="1190">G712*$P$8/1000</f>
        <v>23.92362</v>
      </c>
      <c r="I712" s="199">
        <v>2.1</v>
      </c>
      <c r="J712" s="211">
        <f t="shared" ref="J712" si="1191">I712*$P$9/1000</f>
        <v>4.9460670000000002</v>
      </c>
      <c r="K712" s="46" t="s">
        <v>702</v>
      </c>
      <c r="L712" s="46" t="s">
        <v>33</v>
      </c>
      <c r="M712" s="46">
        <v>1.05</v>
      </c>
      <c r="N712" s="77">
        <v>141.667</v>
      </c>
      <c r="O712" s="45">
        <f t="shared" si="1068"/>
        <v>148.75035</v>
      </c>
      <c r="P712" s="211">
        <f t="shared" ref="P712" si="1192">E712*F712</f>
        <v>1751.9975526349699</v>
      </c>
      <c r="Q712" s="211">
        <f t="shared" ref="Q712" si="1193">SUM(O712:O715)</f>
        <v>155.26711</v>
      </c>
      <c r="R712" s="211">
        <f t="shared" ref="R712" si="1194">Q712*1.02*1.05*$R$14</f>
        <v>175.80292428913199</v>
      </c>
      <c r="S712" s="205">
        <f t="shared" ref="S712" si="1195">F712*$S$17</f>
        <v>259.85353064320179</v>
      </c>
      <c r="T712" s="205">
        <f t="shared" ref="T712" si="1196">E712*S712</f>
        <v>2224.3462223058073</v>
      </c>
    </row>
    <row r="713" spans="1:20" ht="12.75" customHeight="1" x14ac:dyDescent="0.2">
      <c r="A713" s="193"/>
      <c r="B713" s="194"/>
      <c r="C713" s="194"/>
      <c r="D713" s="193"/>
      <c r="E713" s="221"/>
      <c r="F713" s="208"/>
      <c r="G713" s="199"/>
      <c r="H713" s="212"/>
      <c r="I713" s="199"/>
      <c r="J713" s="212"/>
      <c r="K713" s="46" t="s">
        <v>703</v>
      </c>
      <c r="L713" s="46" t="s">
        <v>23</v>
      </c>
      <c r="M713" s="46">
        <v>1.96</v>
      </c>
      <c r="N713" s="77">
        <v>0.85</v>
      </c>
      <c r="O713" s="45">
        <f t="shared" si="1068"/>
        <v>1.6659999999999999</v>
      </c>
      <c r="P713" s="212"/>
      <c r="Q713" s="212"/>
      <c r="R713" s="212"/>
      <c r="S713" s="205"/>
      <c r="T713" s="205"/>
    </row>
    <row r="714" spans="1:20" ht="12.75" customHeight="1" x14ac:dyDescent="0.2">
      <c r="A714" s="193"/>
      <c r="B714" s="194"/>
      <c r="C714" s="194"/>
      <c r="D714" s="193"/>
      <c r="E714" s="221"/>
      <c r="F714" s="208"/>
      <c r="G714" s="199"/>
      <c r="H714" s="212"/>
      <c r="I714" s="199"/>
      <c r="J714" s="212"/>
      <c r="K714" s="46" t="s">
        <v>458</v>
      </c>
      <c r="L714" s="46" t="s">
        <v>30</v>
      </c>
      <c r="M714" s="51">
        <v>4.38</v>
      </c>
      <c r="N714" s="77">
        <v>0.42199999999999999</v>
      </c>
      <c r="O714" s="45">
        <f t="shared" si="1068"/>
        <v>1.84836</v>
      </c>
      <c r="P714" s="212"/>
      <c r="Q714" s="212"/>
      <c r="R714" s="212"/>
      <c r="S714" s="205"/>
      <c r="T714" s="205"/>
    </row>
    <row r="715" spans="1:20" ht="12.75" customHeight="1" x14ac:dyDescent="0.2">
      <c r="A715" s="193"/>
      <c r="B715" s="194"/>
      <c r="C715" s="194"/>
      <c r="D715" s="193"/>
      <c r="E715" s="221"/>
      <c r="F715" s="209"/>
      <c r="G715" s="199"/>
      <c r="H715" s="213"/>
      <c r="I715" s="199"/>
      <c r="J715" s="213"/>
      <c r="K715" s="46" t="s">
        <v>705</v>
      </c>
      <c r="L715" s="46" t="s">
        <v>30</v>
      </c>
      <c r="M715" s="46">
        <v>7.2</v>
      </c>
      <c r="N715" s="77">
        <v>0.41699999999999998</v>
      </c>
      <c r="O715" s="45">
        <f t="shared" si="1068"/>
        <v>3.0023999999999997</v>
      </c>
      <c r="P715" s="213"/>
      <c r="Q715" s="213"/>
      <c r="R715" s="213"/>
      <c r="S715" s="205"/>
      <c r="T715" s="205"/>
    </row>
    <row r="716" spans="1:20" ht="12.75" customHeight="1" x14ac:dyDescent="0.2">
      <c r="A716" s="193"/>
      <c r="B716" s="194" t="s">
        <v>46</v>
      </c>
      <c r="C716" s="194" t="s">
        <v>939</v>
      </c>
      <c r="D716" s="364" t="s">
        <v>909</v>
      </c>
      <c r="E716" s="192">
        <v>31.8</v>
      </c>
      <c r="F716" s="207">
        <f t="shared" ref="F716" si="1197">H716+J716+R716</f>
        <v>0.39629142000000001</v>
      </c>
      <c r="G716" s="225"/>
      <c r="H716" s="211">
        <f t="shared" ref="H716" si="1198">G716*$P$8/1000</f>
        <v>0</v>
      </c>
      <c r="I716" s="225"/>
      <c r="J716" s="211">
        <f t="shared" ref="J716" si="1199">I716*$P$9/1000</f>
        <v>0</v>
      </c>
      <c r="K716" s="47" t="s">
        <v>99</v>
      </c>
      <c r="L716" s="47" t="s">
        <v>30</v>
      </c>
      <c r="M716" s="47">
        <v>1</v>
      </c>
      <c r="N716" s="69">
        <v>0.35</v>
      </c>
      <c r="O716" s="45">
        <f t="shared" si="1068"/>
        <v>0.35</v>
      </c>
      <c r="P716" s="211">
        <f t="shared" ref="P716" si="1200">E716*F716</f>
        <v>12.602067156</v>
      </c>
      <c r="Q716" s="211">
        <f t="shared" ref="Q716" si="1201">SUM(O716:O719)</f>
        <v>0.35</v>
      </c>
      <c r="R716" s="211">
        <f t="shared" ref="R716" si="1202">Q716*1.02*1.05*$R$14</f>
        <v>0.39629142000000001</v>
      </c>
      <c r="S716" s="205">
        <f t="shared" ref="S716" si="1203">F716*$S$17</f>
        <v>0.50313387806019561</v>
      </c>
      <c r="T716" s="205">
        <f t="shared" ref="T716" si="1204">E716*S716</f>
        <v>15.999657322314221</v>
      </c>
    </row>
    <row r="717" spans="1:20" ht="12.75" customHeight="1" x14ac:dyDescent="0.2">
      <c r="A717" s="193"/>
      <c r="B717" s="194"/>
      <c r="C717" s="194"/>
      <c r="D717" s="364"/>
      <c r="E717" s="192"/>
      <c r="F717" s="208"/>
      <c r="G717" s="225"/>
      <c r="H717" s="212"/>
      <c r="I717" s="225"/>
      <c r="J717" s="212"/>
      <c r="K717" s="23"/>
      <c r="L717" s="23"/>
      <c r="M717" s="23"/>
      <c r="N717" s="73"/>
      <c r="O717" s="45">
        <f t="shared" si="1068"/>
        <v>0</v>
      </c>
      <c r="P717" s="212"/>
      <c r="Q717" s="212"/>
      <c r="R717" s="212"/>
      <c r="S717" s="205"/>
      <c r="T717" s="205"/>
    </row>
    <row r="718" spans="1:20" ht="12.75" customHeight="1" x14ac:dyDescent="0.2">
      <c r="A718" s="193"/>
      <c r="B718" s="194"/>
      <c r="C718" s="194"/>
      <c r="D718" s="364"/>
      <c r="E718" s="192"/>
      <c r="F718" s="208"/>
      <c r="G718" s="225"/>
      <c r="H718" s="212"/>
      <c r="I718" s="225"/>
      <c r="J718" s="212"/>
      <c r="K718" s="23"/>
      <c r="L718" s="23"/>
      <c r="M718" s="16"/>
      <c r="N718" s="73"/>
      <c r="O718" s="45">
        <f t="shared" si="1068"/>
        <v>0</v>
      </c>
      <c r="P718" s="212"/>
      <c r="Q718" s="212"/>
      <c r="R718" s="212"/>
      <c r="S718" s="205"/>
      <c r="T718" s="205"/>
    </row>
    <row r="719" spans="1:20" ht="12.75" customHeight="1" x14ac:dyDescent="0.2">
      <c r="A719" s="193"/>
      <c r="B719" s="194"/>
      <c r="C719" s="194"/>
      <c r="D719" s="364"/>
      <c r="E719" s="192"/>
      <c r="F719" s="209"/>
      <c r="G719" s="225"/>
      <c r="H719" s="213"/>
      <c r="I719" s="225"/>
      <c r="J719" s="213"/>
      <c r="K719" s="23"/>
      <c r="L719" s="23"/>
      <c r="M719" s="23"/>
      <c r="N719" s="73"/>
      <c r="O719" s="45">
        <f t="shared" si="1068"/>
        <v>0</v>
      </c>
      <c r="P719" s="213"/>
      <c r="Q719" s="213"/>
      <c r="R719" s="213"/>
      <c r="S719" s="205"/>
      <c r="T719" s="205"/>
    </row>
    <row r="720" spans="1:20" ht="12.75" customHeight="1" x14ac:dyDescent="0.2">
      <c r="A720" s="193"/>
      <c r="B720" s="194" t="s">
        <v>46</v>
      </c>
      <c r="C720" s="220" t="s">
        <v>940</v>
      </c>
      <c r="D720" s="193" t="s">
        <v>787</v>
      </c>
      <c r="E720" s="192">
        <v>345</v>
      </c>
      <c r="F720" s="207">
        <f t="shared" ref="F720" si="1205">H720+J720+R720</f>
        <v>0.22645224000000003</v>
      </c>
      <c r="G720" s="225"/>
      <c r="H720" s="205">
        <f t="shared" ref="H720" si="1206">G720*$P$8/1000</f>
        <v>0</v>
      </c>
      <c r="I720" s="268"/>
      <c r="J720" s="211">
        <f t="shared" ref="J720" si="1207">I720*$P$9/1000</f>
        <v>0</v>
      </c>
      <c r="K720" s="77" t="s">
        <v>746</v>
      </c>
      <c r="L720" s="77" t="s">
        <v>30</v>
      </c>
      <c r="M720" s="46">
        <v>0.4</v>
      </c>
      <c r="N720" s="77">
        <v>0.5</v>
      </c>
      <c r="O720" s="45">
        <f t="shared" si="1068"/>
        <v>0.2</v>
      </c>
      <c r="P720" s="211">
        <f t="shared" ref="P720" si="1208">E720*F720</f>
        <v>78.126022800000015</v>
      </c>
      <c r="Q720" s="211">
        <f t="shared" ref="Q720" si="1209">SUM(O720:O723)</f>
        <v>0.2</v>
      </c>
      <c r="R720" s="211">
        <f t="shared" ref="R720" si="1210">Q720*1.02*1.05*$R$14</f>
        <v>0.22645224000000003</v>
      </c>
      <c r="S720" s="205">
        <f t="shared" ref="S720" si="1211">F720*$S$17</f>
        <v>0.28750507317725466</v>
      </c>
      <c r="T720" s="205">
        <f t="shared" ref="T720" si="1212">E720*S720</f>
        <v>99.189250246152852</v>
      </c>
    </row>
    <row r="721" spans="1:20" ht="12.75" customHeight="1" x14ac:dyDescent="0.2">
      <c r="A721" s="193"/>
      <c r="B721" s="194"/>
      <c r="C721" s="220"/>
      <c r="D721" s="193"/>
      <c r="E721" s="192"/>
      <c r="F721" s="208"/>
      <c r="G721" s="225"/>
      <c r="H721" s="205"/>
      <c r="I721" s="268"/>
      <c r="J721" s="212"/>
      <c r="K721" s="23"/>
      <c r="L721" s="23"/>
      <c r="M721" s="23"/>
      <c r="N721" s="73"/>
      <c r="O721" s="45">
        <f t="shared" si="1068"/>
        <v>0</v>
      </c>
      <c r="P721" s="212"/>
      <c r="Q721" s="212"/>
      <c r="R721" s="212"/>
      <c r="S721" s="205"/>
      <c r="T721" s="205"/>
    </row>
    <row r="722" spans="1:20" ht="12.75" customHeight="1" x14ac:dyDescent="0.2">
      <c r="A722" s="193"/>
      <c r="B722" s="194"/>
      <c r="C722" s="220"/>
      <c r="D722" s="193"/>
      <c r="E722" s="192"/>
      <c r="F722" s="208"/>
      <c r="G722" s="225"/>
      <c r="H722" s="205"/>
      <c r="I722" s="268"/>
      <c r="J722" s="212"/>
      <c r="K722" s="23"/>
      <c r="L722" s="23"/>
      <c r="M722" s="24"/>
      <c r="N722" s="17"/>
      <c r="O722" s="45">
        <f t="shared" si="1068"/>
        <v>0</v>
      </c>
      <c r="P722" s="212"/>
      <c r="Q722" s="212"/>
      <c r="R722" s="212"/>
      <c r="S722" s="205"/>
      <c r="T722" s="205"/>
    </row>
    <row r="723" spans="1:20" ht="12.75" customHeight="1" x14ac:dyDescent="0.2">
      <c r="A723" s="193"/>
      <c r="B723" s="194"/>
      <c r="C723" s="220"/>
      <c r="D723" s="193"/>
      <c r="E723" s="192"/>
      <c r="F723" s="209"/>
      <c r="G723" s="225"/>
      <c r="H723" s="205"/>
      <c r="I723" s="268"/>
      <c r="J723" s="213"/>
      <c r="K723" s="23"/>
      <c r="L723" s="23"/>
      <c r="M723" s="23"/>
      <c r="N723" s="73"/>
      <c r="O723" s="45">
        <f t="shared" si="1068"/>
        <v>0</v>
      </c>
      <c r="P723" s="213"/>
      <c r="Q723" s="213"/>
      <c r="R723" s="213"/>
      <c r="S723" s="205"/>
      <c r="T723" s="205"/>
    </row>
    <row r="724" spans="1:20" s="44" customFormat="1" ht="12.75" customHeight="1" x14ac:dyDescent="0.2">
      <c r="A724" s="456"/>
      <c r="B724" s="459"/>
      <c r="C724" s="462" t="s">
        <v>817</v>
      </c>
      <c r="D724" s="459"/>
      <c r="E724" s="530"/>
      <c r="F724" s="477">
        <f>H724+J724+R724</f>
        <v>2.8792230000000001</v>
      </c>
      <c r="G724" s="500">
        <v>0.4</v>
      </c>
      <c r="H724" s="470">
        <f>G724*$P$8/1000</f>
        <v>0.75948000000000004</v>
      </c>
      <c r="I724" s="497">
        <v>0.9</v>
      </c>
      <c r="J724" s="470">
        <f>I724*$P$9/1000</f>
        <v>2.1197430000000002</v>
      </c>
      <c r="K724" s="88"/>
      <c r="L724" s="88"/>
      <c r="M724" s="88"/>
      <c r="N724" s="89"/>
      <c r="O724" s="90">
        <f t="shared" si="1068"/>
        <v>0</v>
      </c>
      <c r="P724" s="470">
        <f>E724*F724</f>
        <v>0</v>
      </c>
      <c r="Q724" s="470">
        <f>SUM(O724:O727)</f>
        <v>0</v>
      </c>
      <c r="R724" s="470">
        <f>Q724*1.02*1.05*$R$14</f>
        <v>0</v>
      </c>
      <c r="S724" s="480"/>
      <c r="T724" s="503">
        <f>SUM(T597:T723)</f>
        <v>28943.872601338124</v>
      </c>
    </row>
    <row r="725" spans="1:20" s="44" customFormat="1" ht="12.75" customHeight="1" x14ac:dyDescent="0.2">
      <c r="A725" s="457"/>
      <c r="B725" s="460"/>
      <c r="C725" s="463"/>
      <c r="D725" s="460"/>
      <c r="E725" s="531"/>
      <c r="F725" s="478"/>
      <c r="G725" s="501"/>
      <c r="H725" s="471"/>
      <c r="I725" s="498"/>
      <c r="J725" s="471"/>
      <c r="K725" s="88"/>
      <c r="L725" s="88"/>
      <c r="M725" s="88"/>
      <c r="N725" s="89"/>
      <c r="O725" s="90">
        <f t="shared" si="1068"/>
        <v>0</v>
      </c>
      <c r="P725" s="471"/>
      <c r="Q725" s="471"/>
      <c r="R725" s="471"/>
      <c r="S725" s="480"/>
      <c r="T725" s="503"/>
    </row>
    <row r="726" spans="1:20" s="44" customFormat="1" ht="12.75" customHeight="1" x14ac:dyDescent="0.2">
      <c r="A726" s="457"/>
      <c r="B726" s="460"/>
      <c r="C726" s="463"/>
      <c r="D726" s="460"/>
      <c r="E726" s="531"/>
      <c r="F726" s="478"/>
      <c r="G726" s="501"/>
      <c r="H726" s="471"/>
      <c r="I726" s="498"/>
      <c r="J726" s="471"/>
      <c r="K726" s="88"/>
      <c r="L726" s="88"/>
      <c r="M726" s="88"/>
      <c r="N726" s="89"/>
      <c r="O726" s="90">
        <f t="shared" si="1068"/>
        <v>0</v>
      </c>
      <c r="P726" s="471"/>
      <c r="Q726" s="471"/>
      <c r="R726" s="471"/>
      <c r="S726" s="480"/>
      <c r="T726" s="503"/>
    </row>
    <row r="727" spans="1:20" s="44" customFormat="1" ht="12.75" customHeight="1" x14ac:dyDescent="0.2">
      <c r="A727" s="458"/>
      <c r="B727" s="461"/>
      <c r="C727" s="464"/>
      <c r="D727" s="461"/>
      <c r="E727" s="532"/>
      <c r="F727" s="479"/>
      <c r="G727" s="502"/>
      <c r="H727" s="472"/>
      <c r="I727" s="499"/>
      <c r="J727" s="472"/>
      <c r="K727" s="88"/>
      <c r="L727" s="88"/>
      <c r="M727" s="88"/>
      <c r="N727" s="89"/>
      <c r="O727" s="90">
        <f t="shared" si="1068"/>
        <v>0</v>
      </c>
      <c r="P727" s="472"/>
      <c r="Q727" s="472"/>
      <c r="R727" s="472"/>
      <c r="S727" s="480"/>
      <c r="T727" s="503"/>
    </row>
    <row r="728" spans="1:20" s="44" customFormat="1" ht="12.75" customHeight="1" x14ac:dyDescent="0.2">
      <c r="A728" s="456"/>
      <c r="B728" s="459"/>
      <c r="C728" s="462" t="s">
        <v>818</v>
      </c>
      <c r="D728" s="459"/>
      <c r="E728" s="530"/>
      <c r="F728" s="477">
        <f>H728+J728+R728</f>
        <v>7.1331929999999995</v>
      </c>
      <c r="G728" s="500">
        <v>1.4</v>
      </c>
      <c r="H728" s="470">
        <f>G728*$P$8/1000</f>
        <v>2.6581799999999998</v>
      </c>
      <c r="I728" s="497">
        <v>1.9</v>
      </c>
      <c r="J728" s="470">
        <f>I728*$P$9/1000</f>
        <v>4.4750129999999997</v>
      </c>
      <c r="K728" s="88"/>
      <c r="L728" s="88"/>
      <c r="M728" s="88"/>
      <c r="N728" s="89"/>
      <c r="O728" s="90">
        <f t="shared" si="1068"/>
        <v>0</v>
      </c>
      <c r="P728" s="470">
        <f>E728*F728</f>
        <v>0</v>
      </c>
      <c r="Q728" s="470">
        <f>SUM(O728:O731)</f>
        <v>0</v>
      </c>
      <c r="R728" s="470">
        <f>Q728*1.02*1.05*$R$14</f>
        <v>0</v>
      </c>
      <c r="S728" s="480"/>
      <c r="T728" s="481" t="e">
        <f>(T724*100%)/$T$2205</f>
        <v>#REF!</v>
      </c>
    </row>
    <row r="729" spans="1:20" s="44" customFormat="1" ht="12.75" customHeight="1" x14ac:dyDescent="0.2">
      <c r="A729" s="457"/>
      <c r="B729" s="460"/>
      <c r="C729" s="463"/>
      <c r="D729" s="460"/>
      <c r="E729" s="531"/>
      <c r="F729" s="478"/>
      <c r="G729" s="501"/>
      <c r="H729" s="471"/>
      <c r="I729" s="498"/>
      <c r="J729" s="471"/>
      <c r="K729" s="88"/>
      <c r="L729" s="88"/>
      <c r="M729" s="88"/>
      <c r="N729" s="89"/>
      <c r="O729" s="90">
        <f t="shared" si="1068"/>
        <v>0</v>
      </c>
      <c r="P729" s="471"/>
      <c r="Q729" s="471"/>
      <c r="R729" s="471"/>
      <c r="S729" s="480"/>
      <c r="T729" s="481"/>
    </row>
    <row r="730" spans="1:20" s="44" customFormat="1" ht="12.75" customHeight="1" x14ac:dyDescent="0.2">
      <c r="A730" s="457"/>
      <c r="B730" s="460"/>
      <c r="C730" s="463"/>
      <c r="D730" s="460"/>
      <c r="E730" s="531"/>
      <c r="F730" s="478"/>
      <c r="G730" s="501"/>
      <c r="H730" s="471"/>
      <c r="I730" s="498"/>
      <c r="J730" s="471"/>
      <c r="K730" s="88"/>
      <c r="L730" s="88"/>
      <c r="M730" s="88"/>
      <c r="N730" s="89"/>
      <c r="O730" s="90">
        <f t="shared" si="1068"/>
        <v>0</v>
      </c>
      <c r="P730" s="471"/>
      <c r="Q730" s="471"/>
      <c r="R730" s="471"/>
      <c r="S730" s="480"/>
      <c r="T730" s="481"/>
    </row>
    <row r="731" spans="1:20" s="44" customFormat="1" ht="12.75" customHeight="1" x14ac:dyDescent="0.2">
      <c r="A731" s="458"/>
      <c r="B731" s="461"/>
      <c r="C731" s="464"/>
      <c r="D731" s="461"/>
      <c r="E731" s="532"/>
      <c r="F731" s="479"/>
      <c r="G731" s="502"/>
      <c r="H731" s="472"/>
      <c r="I731" s="499"/>
      <c r="J731" s="472"/>
      <c r="K731" s="88"/>
      <c r="L731" s="88"/>
      <c r="M731" s="88"/>
      <c r="N731" s="89"/>
      <c r="O731" s="90">
        <f t="shared" si="1068"/>
        <v>0</v>
      </c>
      <c r="P731" s="472"/>
      <c r="Q731" s="472"/>
      <c r="R731" s="472"/>
      <c r="S731" s="480"/>
      <c r="T731" s="481"/>
    </row>
    <row r="732" spans="1:20" ht="12.75" customHeight="1" x14ac:dyDescent="0.2">
      <c r="A732" s="193"/>
      <c r="B732" s="194"/>
      <c r="C732" s="325" t="s">
        <v>941</v>
      </c>
      <c r="D732" s="364"/>
      <c r="E732" s="203"/>
      <c r="F732" s="207">
        <f t="shared" ref="F732" si="1213">H732+J732+R732</f>
        <v>0</v>
      </c>
      <c r="G732" s="311"/>
      <c r="H732" s="211">
        <f t="shared" ref="H732" si="1214">G732*$P$8/1000</f>
        <v>0</v>
      </c>
      <c r="I732" s="545"/>
      <c r="J732" s="211">
        <f t="shared" ref="J732" si="1215">I732*$P$9/1000</f>
        <v>0</v>
      </c>
      <c r="K732" s="23"/>
      <c r="L732" s="23"/>
      <c r="M732" s="23"/>
      <c r="N732" s="73"/>
      <c r="O732" s="45">
        <f t="shared" si="1068"/>
        <v>0</v>
      </c>
      <c r="P732" s="211">
        <f t="shared" ref="P732" si="1216">E732*F732</f>
        <v>0</v>
      </c>
      <c r="Q732" s="211">
        <f t="shared" ref="Q732" si="1217">SUM(O732:O735)</f>
        <v>0</v>
      </c>
      <c r="R732" s="211">
        <f t="shared" ref="R732" si="1218">Q732*1.02*1.05*$R$14</f>
        <v>0</v>
      </c>
      <c r="S732" s="205">
        <f t="shared" ref="S732" si="1219">F732*$S$17</f>
        <v>0</v>
      </c>
      <c r="T732" s="205">
        <f t="shared" ref="T732" si="1220">E732*S732</f>
        <v>0</v>
      </c>
    </row>
    <row r="733" spans="1:20" ht="12.75" customHeight="1" x14ac:dyDescent="0.2">
      <c r="A733" s="193"/>
      <c r="B733" s="194"/>
      <c r="C733" s="326"/>
      <c r="D733" s="364"/>
      <c r="E733" s="203"/>
      <c r="F733" s="208"/>
      <c r="G733" s="311"/>
      <c r="H733" s="212"/>
      <c r="I733" s="545"/>
      <c r="J733" s="212"/>
      <c r="K733" s="54"/>
      <c r="L733" s="54"/>
      <c r="M733" s="54"/>
      <c r="N733" s="78"/>
      <c r="O733" s="45">
        <f t="shared" si="1068"/>
        <v>0</v>
      </c>
      <c r="P733" s="212"/>
      <c r="Q733" s="212"/>
      <c r="R733" s="212"/>
      <c r="S733" s="205"/>
      <c r="T733" s="205"/>
    </row>
    <row r="734" spans="1:20" ht="12.75" customHeight="1" x14ac:dyDescent="0.2">
      <c r="A734" s="193"/>
      <c r="B734" s="194"/>
      <c r="C734" s="326"/>
      <c r="D734" s="364"/>
      <c r="E734" s="203"/>
      <c r="F734" s="208"/>
      <c r="G734" s="311"/>
      <c r="H734" s="212"/>
      <c r="I734" s="545"/>
      <c r="J734" s="212"/>
      <c r="K734" s="54"/>
      <c r="L734" s="54"/>
      <c r="M734" s="58"/>
      <c r="N734" s="78"/>
      <c r="O734" s="45">
        <f t="shared" si="1068"/>
        <v>0</v>
      </c>
      <c r="P734" s="212"/>
      <c r="Q734" s="212"/>
      <c r="R734" s="212"/>
      <c r="S734" s="205"/>
      <c r="T734" s="205"/>
    </row>
    <row r="735" spans="1:20" ht="12.75" customHeight="1" x14ac:dyDescent="0.2">
      <c r="A735" s="193"/>
      <c r="B735" s="194"/>
      <c r="C735" s="327"/>
      <c r="D735" s="364"/>
      <c r="E735" s="203"/>
      <c r="F735" s="209"/>
      <c r="G735" s="311"/>
      <c r="H735" s="213"/>
      <c r="I735" s="545"/>
      <c r="J735" s="213"/>
      <c r="K735" s="54"/>
      <c r="L735" s="54"/>
      <c r="M735" s="54"/>
      <c r="N735" s="78"/>
      <c r="O735" s="45">
        <f t="shared" si="1068"/>
        <v>0</v>
      </c>
      <c r="P735" s="213"/>
      <c r="Q735" s="213"/>
      <c r="R735" s="213"/>
      <c r="S735" s="205"/>
      <c r="T735" s="205"/>
    </row>
    <row r="736" spans="1:20" ht="12.75" customHeight="1" x14ac:dyDescent="0.2">
      <c r="A736" s="328">
        <v>1</v>
      </c>
      <c r="B736" s="350" t="s">
        <v>744</v>
      </c>
      <c r="C736" s="350" t="s">
        <v>942</v>
      </c>
      <c r="D736" s="193" t="s">
        <v>787</v>
      </c>
      <c r="E736" s="359">
        <v>1140</v>
      </c>
      <c r="F736" s="207">
        <f t="shared" ref="F736" si="1221">H736+J736+R736</f>
        <v>0.41978727993600007</v>
      </c>
      <c r="G736" s="352">
        <v>0.107</v>
      </c>
      <c r="H736" s="211">
        <f t="shared" ref="H736" si="1222">G736*$P$8/1000</f>
        <v>0.20316090000000001</v>
      </c>
      <c r="I736" s="352">
        <v>1.3000000000000001E-2</v>
      </c>
      <c r="J736" s="211">
        <f t="shared" ref="J736" si="1223">I736*$P$9/1000</f>
        <v>3.0618510000000005E-2</v>
      </c>
      <c r="K736" s="42" t="s">
        <v>748</v>
      </c>
      <c r="L736" s="79" t="s">
        <v>23</v>
      </c>
      <c r="M736" s="79">
        <v>1.1100000000000001</v>
      </c>
      <c r="N736" s="79">
        <v>0.14799999999999999</v>
      </c>
      <c r="O736" s="45">
        <f t="shared" si="1068"/>
        <v>0.16428000000000001</v>
      </c>
      <c r="P736" s="211">
        <f t="shared" ref="P736" si="1224">E736*F736</f>
        <v>478.5574991270401</v>
      </c>
      <c r="Q736" s="211">
        <f t="shared" ref="Q736" si="1225">SUM(O736:O739)</f>
        <v>0.16428000000000001</v>
      </c>
      <c r="R736" s="211">
        <f t="shared" ref="R736" si="1226">Q736*1.02*1.05*$R$14</f>
        <v>0.18600786993600002</v>
      </c>
      <c r="S736" s="205">
        <f t="shared" ref="S736" si="1227">F736*$S$17</f>
        <v>0.53296435768036732</v>
      </c>
      <c r="T736" s="205">
        <f t="shared" ref="T736" si="1228">E736*S736</f>
        <v>607.5793677556187</v>
      </c>
    </row>
    <row r="737" spans="1:20" ht="12.75" customHeight="1" x14ac:dyDescent="0.2">
      <c r="A737" s="328"/>
      <c r="B737" s="350"/>
      <c r="C737" s="350"/>
      <c r="D737" s="193"/>
      <c r="E737" s="359"/>
      <c r="F737" s="208"/>
      <c r="G737" s="352"/>
      <c r="H737" s="212"/>
      <c r="I737" s="352"/>
      <c r="J737" s="212"/>
      <c r="K737" s="42" t="s">
        <v>749</v>
      </c>
      <c r="L737" s="42"/>
      <c r="M737" s="42"/>
      <c r="N737" s="79"/>
      <c r="O737" s="45">
        <f t="shared" si="1068"/>
        <v>0</v>
      </c>
      <c r="P737" s="212"/>
      <c r="Q737" s="212"/>
      <c r="R737" s="212"/>
      <c r="S737" s="205"/>
      <c r="T737" s="205"/>
    </row>
    <row r="738" spans="1:20" ht="12.75" customHeight="1" x14ac:dyDescent="0.2">
      <c r="A738" s="328"/>
      <c r="B738" s="350"/>
      <c r="C738" s="350"/>
      <c r="D738" s="193"/>
      <c r="E738" s="359"/>
      <c r="F738" s="208"/>
      <c r="G738" s="352"/>
      <c r="H738" s="212"/>
      <c r="I738" s="352"/>
      <c r="J738" s="212"/>
      <c r="K738" s="42"/>
      <c r="L738" s="42"/>
      <c r="M738" s="68"/>
      <c r="N738" s="79"/>
      <c r="O738" s="45">
        <f t="shared" si="1068"/>
        <v>0</v>
      </c>
      <c r="P738" s="212"/>
      <c r="Q738" s="212"/>
      <c r="R738" s="212"/>
      <c r="S738" s="205"/>
      <c r="T738" s="205"/>
    </row>
    <row r="739" spans="1:20" ht="12.75" customHeight="1" x14ac:dyDescent="0.2">
      <c r="A739" s="328"/>
      <c r="B739" s="350"/>
      <c r="C739" s="350"/>
      <c r="D739" s="193"/>
      <c r="E739" s="359"/>
      <c r="F739" s="209"/>
      <c r="G739" s="352"/>
      <c r="H739" s="213"/>
      <c r="I739" s="352"/>
      <c r="J739" s="213"/>
      <c r="K739" s="42"/>
      <c r="L739" s="42"/>
      <c r="M739" s="42"/>
      <c r="N739" s="79"/>
      <c r="O739" s="45">
        <f t="shared" si="1068"/>
        <v>0</v>
      </c>
      <c r="P739" s="213"/>
      <c r="Q739" s="213"/>
      <c r="R739" s="213"/>
      <c r="S739" s="205"/>
      <c r="T739" s="205"/>
    </row>
    <row r="740" spans="1:20" ht="12.75" customHeight="1" x14ac:dyDescent="0.2">
      <c r="A740" s="328">
        <v>2</v>
      </c>
      <c r="B740" s="350" t="s">
        <v>747</v>
      </c>
      <c r="C740" s="350" t="s">
        <v>943</v>
      </c>
      <c r="D740" s="193" t="s">
        <v>787</v>
      </c>
      <c r="E740" s="359">
        <v>1140</v>
      </c>
      <c r="F740" s="207">
        <f t="shared" ref="F740" si="1229">H740+J740+R740</f>
        <v>2.7326538647999996</v>
      </c>
      <c r="G740" s="352">
        <v>0.28399999999999997</v>
      </c>
      <c r="H740" s="211">
        <f t="shared" ref="H740" si="1230">G740*$P$8/1000</f>
        <v>0.5392307999999999</v>
      </c>
      <c r="I740" s="352">
        <v>0.04</v>
      </c>
      <c r="J740" s="211">
        <f t="shared" ref="J740" si="1231">I740*$P$9/1000</f>
        <v>9.4210800000000011E-2</v>
      </c>
      <c r="K740" s="42" t="s">
        <v>474</v>
      </c>
      <c r="L740" s="79" t="s">
        <v>23</v>
      </c>
      <c r="M740" s="79">
        <v>1.03</v>
      </c>
      <c r="N740" s="83">
        <v>1.8</v>
      </c>
      <c r="O740" s="45">
        <f t="shared" si="1068"/>
        <v>1.8540000000000001</v>
      </c>
      <c r="P740" s="211">
        <f t="shared" ref="P740" si="1232">E740*F740</f>
        <v>3115.2254058719996</v>
      </c>
      <c r="Q740" s="211">
        <f t="shared" ref="Q740" si="1233">SUM(O740:O743)</f>
        <v>1.8540000000000001</v>
      </c>
      <c r="R740" s="211">
        <f t="shared" ref="R740" si="1234">Q740*1.02*1.05*$R$14</f>
        <v>2.0992122647999998</v>
      </c>
      <c r="S740" s="205">
        <f t="shared" ref="S740" si="1235">F740*$S$17</f>
        <v>3.4693931460666123</v>
      </c>
      <c r="T740" s="205">
        <f t="shared" ref="T740" si="1236">E740*S740</f>
        <v>3955.1081865159381</v>
      </c>
    </row>
    <row r="741" spans="1:20" ht="12.75" customHeight="1" x14ac:dyDescent="0.2">
      <c r="A741" s="328"/>
      <c r="B741" s="350"/>
      <c r="C741" s="350"/>
      <c r="D741" s="193"/>
      <c r="E741" s="359"/>
      <c r="F741" s="208"/>
      <c r="G741" s="352"/>
      <c r="H741" s="212"/>
      <c r="I741" s="352"/>
      <c r="J741" s="212"/>
      <c r="K741" s="42"/>
      <c r="L741" s="42"/>
      <c r="M741" s="42"/>
      <c r="N741" s="79"/>
      <c r="O741" s="45">
        <f t="shared" si="1068"/>
        <v>0</v>
      </c>
      <c r="P741" s="212"/>
      <c r="Q741" s="212"/>
      <c r="R741" s="212"/>
      <c r="S741" s="205"/>
      <c r="T741" s="205"/>
    </row>
    <row r="742" spans="1:20" ht="12.75" customHeight="1" x14ac:dyDescent="0.2">
      <c r="A742" s="328"/>
      <c r="B742" s="350"/>
      <c r="C742" s="350"/>
      <c r="D742" s="193"/>
      <c r="E742" s="359"/>
      <c r="F742" s="208"/>
      <c r="G742" s="352"/>
      <c r="H742" s="212"/>
      <c r="I742" s="352"/>
      <c r="J742" s="212"/>
      <c r="K742" s="42"/>
      <c r="L742" s="42"/>
      <c r="M742" s="68"/>
      <c r="N742" s="79"/>
      <c r="O742" s="45">
        <f t="shared" si="1068"/>
        <v>0</v>
      </c>
      <c r="P742" s="212"/>
      <c r="Q742" s="212"/>
      <c r="R742" s="212"/>
      <c r="S742" s="205"/>
      <c r="T742" s="205"/>
    </row>
    <row r="743" spans="1:20" ht="12.75" customHeight="1" x14ac:dyDescent="0.2">
      <c r="A743" s="328"/>
      <c r="B743" s="350"/>
      <c r="C743" s="350"/>
      <c r="D743" s="193"/>
      <c r="E743" s="359"/>
      <c r="F743" s="209"/>
      <c r="G743" s="352"/>
      <c r="H743" s="213"/>
      <c r="I743" s="352"/>
      <c r="J743" s="213"/>
      <c r="K743" s="42"/>
      <c r="L743" s="42"/>
      <c r="M743" s="42"/>
      <c r="N743" s="79"/>
      <c r="O743" s="45">
        <f t="shared" si="1068"/>
        <v>0</v>
      </c>
      <c r="P743" s="213"/>
      <c r="Q743" s="213"/>
      <c r="R743" s="213"/>
      <c r="S743" s="205"/>
      <c r="T743" s="205"/>
    </row>
    <row r="744" spans="1:20" ht="12.75" customHeight="1" x14ac:dyDescent="0.2">
      <c r="A744" s="328">
        <v>3</v>
      </c>
      <c r="B744" s="350" t="s">
        <v>744</v>
      </c>
      <c r="C744" s="350" t="s">
        <v>944</v>
      </c>
      <c r="D744" s="193" t="s">
        <v>787</v>
      </c>
      <c r="E744" s="359">
        <v>1140</v>
      </c>
      <c r="F744" s="207">
        <f t="shared" ref="F744" si="1237">H744+J744+R744</f>
        <v>0.54923870293200006</v>
      </c>
      <c r="G744" s="352">
        <v>0.107</v>
      </c>
      <c r="H744" s="211">
        <f t="shared" ref="H744" si="1238">G744*$P$8/1000</f>
        <v>0.20316090000000001</v>
      </c>
      <c r="I744" s="352">
        <v>1.3000000000000001E-2</v>
      </c>
      <c r="J744" s="211">
        <f t="shared" ref="J744" si="1239">I744*$P$9/1000</f>
        <v>3.0618510000000005E-2</v>
      </c>
      <c r="K744" s="42" t="s">
        <v>748</v>
      </c>
      <c r="L744" s="79" t="s">
        <v>23</v>
      </c>
      <c r="M744" s="79">
        <v>1.1100000000000001</v>
      </c>
      <c r="N744" s="79">
        <v>0.251</v>
      </c>
      <c r="O744" s="45">
        <f t="shared" si="1068"/>
        <v>0.27861000000000002</v>
      </c>
      <c r="P744" s="211">
        <f t="shared" ref="P744" si="1240">E744*F744</f>
        <v>626.1321213424801</v>
      </c>
      <c r="Q744" s="211">
        <f t="shared" ref="Q744" si="1241">SUM(O744:O747)</f>
        <v>0.27861000000000002</v>
      </c>
      <c r="R744" s="211">
        <f t="shared" ref="R744" si="1242">Q744*1.02*1.05*$R$14</f>
        <v>0.31545929293200003</v>
      </c>
      <c r="S744" s="205">
        <f t="shared" ref="S744" si="1243">F744*$S$17</f>
        <v>0.69731663276214484</v>
      </c>
      <c r="T744" s="205">
        <f t="shared" ref="T744" si="1244">E744*S744</f>
        <v>794.94096134884512</v>
      </c>
    </row>
    <row r="745" spans="1:20" ht="12.75" customHeight="1" x14ac:dyDescent="0.2">
      <c r="A745" s="328"/>
      <c r="B745" s="350"/>
      <c r="C745" s="350"/>
      <c r="D745" s="193"/>
      <c r="E745" s="359"/>
      <c r="F745" s="208"/>
      <c r="G745" s="352"/>
      <c r="H745" s="212"/>
      <c r="I745" s="352"/>
      <c r="J745" s="212"/>
      <c r="K745" s="42" t="s">
        <v>750</v>
      </c>
      <c r="L745" s="42"/>
      <c r="M745" s="42"/>
      <c r="N745" s="79"/>
      <c r="O745" s="45">
        <f t="shared" si="1068"/>
        <v>0</v>
      </c>
      <c r="P745" s="212"/>
      <c r="Q745" s="212"/>
      <c r="R745" s="212"/>
      <c r="S745" s="205"/>
      <c r="T745" s="205"/>
    </row>
    <row r="746" spans="1:20" ht="12.75" customHeight="1" x14ac:dyDescent="0.2">
      <c r="A746" s="328"/>
      <c r="B746" s="350"/>
      <c r="C746" s="350"/>
      <c r="D746" s="193"/>
      <c r="E746" s="359"/>
      <c r="F746" s="208"/>
      <c r="G746" s="352"/>
      <c r="H746" s="212"/>
      <c r="I746" s="352"/>
      <c r="J746" s="212"/>
      <c r="K746" s="54"/>
      <c r="L746" s="54"/>
      <c r="M746" s="58"/>
      <c r="N746" s="78"/>
      <c r="O746" s="45">
        <f t="shared" si="1068"/>
        <v>0</v>
      </c>
      <c r="P746" s="212"/>
      <c r="Q746" s="212"/>
      <c r="R746" s="212"/>
      <c r="S746" s="205"/>
      <c r="T746" s="205"/>
    </row>
    <row r="747" spans="1:20" ht="12.75" customHeight="1" x14ac:dyDescent="0.2">
      <c r="A747" s="328"/>
      <c r="B747" s="350"/>
      <c r="C747" s="350"/>
      <c r="D747" s="193"/>
      <c r="E747" s="359"/>
      <c r="F747" s="209"/>
      <c r="G747" s="352"/>
      <c r="H747" s="213"/>
      <c r="I747" s="352"/>
      <c r="J747" s="213"/>
      <c r="K747" s="54"/>
      <c r="L747" s="54"/>
      <c r="M747" s="54"/>
      <c r="N747" s="78"/>
      <c r="O747" s="45">
        <f t="shared" si="1068"/>
        <v>0</v>
      </c>
      <c r="P747" s="213"/>
      <c r="Q747" s="213"/>
      <c r="R747" s="213"/>
      <c r="S747" s="205"/>
      <c r="T747" s="205"/>
    </row>
    <row r="748" spans="1:20" s="44" customFormat="1" ht="12.75" customHeight="1" x14ac:dyDescent="0.2">
      <c r="A748" s="456"/>
      <c r="B748" s="459"/>
      <c r="C748" s="462" t="s">
        <v>817</v>
      </c>
      <c r="D748" s="459"/>
      <c r="E748" s="530"/>
      <c r="F748" s="477">
        <f>H748+J748+R748</f>
        <v>2.8792230000000001</v>
      </c>
      <c r="G748" s="500">
        <v>0.4</v>
      </c>
      <c r="H748" s="470">
        <f>G748*$P$8/1000</f>
        <v>0.75948000000000004</v>
      </c>
      <c r="I748" s="497">
        <v>0.9</v>
      </c>
      <c r="J748" s="470">
        <f>I748*$P$9/1000</f>
        <v>2.1197430000000002</v>
      </c>
      <c r="K748" s="88"/>
      <c r="L748" s="88"/>
      <c r="M748" s="88"/>
      <c r="N748" s="89"/>
      <c r="O748" s="90">
        <f t="shared" si="1068"/>
        <v>0</v>
      </c>
      <c r="P748" s="470">
        <f>E748*F748</f>
        <v>0</v>
      </c>
      <c r="Q748" s="470">
        <f>SUM(O748:O751)</f>
        <v>0</v>
      </c>
      <c r="R748" s="470">
        <f>Q748*1.02*1.05*$R$14</f>
        <v>0</v>
      </c>
      <c r="S748" s="480"/>
      <c r="T748" s="503">
        <f>SUM(T736:T747)</f>
        <v>5357.6285156204021</v>
      </c>
    </row>
    <row r="749" spans="1:20" s="44" customFormat="1" ht="12.75" customHeight="1" x14ac:dyDescent="0.2">
      <c r="A749" s="457"/>
      <c r="B749" s="460"/>
      <c r="C749" s="463"/>
      <c r="D749" s="460"/>
      <c r="E749" s="531"/>
      <c r="F749" s="478"/>
      <c r="G749" s="501"/>
      <c r="H749" s="471"/>
      <c r="I749" s="498"/>
      <c r="J749" s="471"/>
      <c r="K749" s="88"/>
      <c r="L749" s="88"/>
      <c r="M749" s="88"/>
      <c r="N749" s="89"/>
      <c r="O749" s="90">
        <f t="shared" si="1068"/>
        <v>0</v>
      </c>
      <c r="P749" s="471"/>
      <c r="Q749" s="471"/>
      <c r="R749" s="471"/>
      <c r="S749" s="480"/>
      <c r="T749" s="503"/>
    </row>
    <row r="750" spans="1:20" s="44" customFormat="1" ht="12.75" customHeight="1" x14ac:dyDescent="0.2">
      <c r="A750" s="457"/>
      <c r="B750" s="460"/>
      <c r="C750" s="463"/>
      <c r="D750" s="460"/>
      <c r="E750" s="531"/>
      <c r="F750" s="478"/>
      <c r="G750" s="501"/>
      <c r="H750" s="471"/>
      <c r="I750" s="498"/>
      <c r="J750" s="471"/>
      <c r="K750" s="88"/>
      <c r="L750" s="88"/>
      <c r="M750" s="88"/>
      <c r="N750" s="89"/>
      <c r="O750" s="90">
        <f t="shared" ref="O750:O813" si="1245">M750*N750</f>
        <v>0</v>
      </c>
      <c r="P750" s="471"/>
      <c r="Q750" s="471"/>
      <c r="R750" s="471"/>
      <c r="S750" s="480"/>
      <c r="T750" s="503"/>
    </row>
    <row r="751" spans="1:20" s="44" customFormat="1" ht="12.75" customHeight="1" x14ac:dyDescent="0.2">
      <c r="A751" s="458"/>
      <c r="B751" s="461"/>
      <c r="C751" s="464"/>
      <c r="D751" s="461"/>
      <c r="E751" s="532"/>
      <c r="F751" s="479"/>
      <c r="G751" s="502"/>
      <c r="H751" s="472"/>
      <c r="I751" s="499"/>
      <c r="J751" s="472"/>
      <c r="K751" s="88"/>
      <c r="L751" s="88"/>
      <c r="M751" s="88"/>
      <c r="N751" s="89"/>
      <c r="O751" s="90">
        <f t="shared" si="1245"/>
        <v>0</v>
      </c>
      <c r="P751" s="472"/>
      <c r="Q751" s="472"/>
      <c r="R751" s="472"/>
      <c r="S751" s="480"/>
      <c r="T751" s="503"/>
    </row>
    <row r="752" spans="1:20" s="44" customFormat="1" ht="12.75" customHeight="1" x14ac:dyDescent="0.2">
      <c r="A752" s="456"/>
      <c r="B752" s="459"/>
      <c r="C752" s="462" t="s">
        <v>818</v>
      </c>
      <c r="D752" s="459"/>
      <c r="E752" s="530"/>
      <c r="F752" s="477">
        <f>H752+J752+R752</f>
        <v>7.1331929999999995</v>
      </c>
      <c r="G752" s="500">
        <v>1.4</v>
      </c>
      <c r="H752" s="470">
        <f>G752*$P$8/1000</f>
        <v>2.6581799999999998</v>
      </c>
      <c r="I752" s="497">
        <v>1.9</v>
      </c>
      <c r="J752" s="470">
        <f>I752*$P$9/1000</f>
        <v>4.4750129999999997</v>
      </c>
      <c r="K752" s="88"/>
      <c r="L752" s="88"/>
      <c r="M752" s="88"/>
      <c r="N752" s="89"/>
      <c r="O752" s="90">
        <f t="shared" si="1245"/>
        <v>0</v>
      </c>
      <c r="P752" s="470">
        <f>E752*F752</f>
        <v>0</v>
      </c>
      <c r="Q752" s="470">
        <f>SUM(O752:O755)</f>
        <v>0</v>
      </c>
      <c r="R752" s="470">
        <f>Q752*1.02*1.05*$R$14</f>
        <v>0</v>
      </c>
      <c r="S752" s="480"/>
      <c r="T752" s="481" t="e">
        <f>(T748*100%)/$T$2205</f>
        <v>#REF!</v>
      </c>
    </row>
    <row r="753" spans="1:20" s="44" customFormat="1" ht="12.75" customHeight="1" x14ac:dyDescent="0.2">
      <c r="A753" s="457"/>
      <c r="B753" s="460"/>
      <c r="C753" s="463"/>
      <c r="D753" s="460"/>
      <c r="E753" s="531"/>
      <c r="F753" s="478"/>
      <c r="G753" s="501"/>
      <c r="H753" s="471"/>
      <c r="I753" s="498"/>
      <c r="J753" s="471"/>
      <c r="K753" s="88"/>
      <c r="L753" s="88"/>
      <c r="M753" s="88"/>
      <c r="N753" s="89"/>
      <c r="O753" s="90">
        <f t="shared" si="1245"/>
        <v>0</v>
      </c>
      <c r="P753" s="471"/>
      <c r="Q753" s="471"/>
      <c r="R753" s="471"/>
      <c r="S753" s="480"/>
      <c r="T753" s="481"/>
    </row>
    <row r="754" spans="1:20" s="44" customFormat="1" ht="12.75" customHeight="1" x14ac:dyDescent="0.2">
      <c r="A754" s="457"/>
      <c r="B754" s="460"/>
      <c r="C754" s="463"/>
      <c r="D754" s="460"/>
      <c r="E754" s="531"/>
      <c r="F754" s="478"/>
      <c r="G754" s="501"/>
      <c r="H754" s="471"/>
      <c r="I754" s="498"/>
      <c r="J754" s="471"/>
      <c r="K754" s="88"/>
      <c r="L754" s="88"/>
      <c r="M754" s="88"/>
      <c r="N754" s="89"/>
      <c r="O754" s="90">
        <f t="shared" si="1245"/>
        <v>0</v>
      </c>
      <c r="P754" s="471"/>
      <c r="Q754" s="471"/>
      <c r="R754" s="471"/>
      <c r="S754" s="480"/>
      <c r="T754" s="481"/>
    </row>
    <row r="755" spans="1:20" s="44" customFormat="1" ht="12.75" customHeight="1" x14ac:dyDescent="0.2">
      <c r="A755" s="458"/>
      <c r="B755" s="461"/>
      <c r="C755" s="464"/>
      <c r="D755" s="461"/>
      <c r="E755" s="532"/>
      <c r="F755" s="479"/>
      <c r="G755" s="502"/>
      <c r="H755" s="472"/>
      <c r="I755" s="499"/>
      <c r="J755" s="472"/>
      <c r="K755" s="88"/>
      <c r="L755" s="88"/>
      <c r="M755" s="88"/>
      <c r="N755" s="89"/>
      <c r="O755" s="90">
        <f t="shared" si="1245"/>
        <v>0</v>
      </c>
      <c r="P755" s="472"/>
      <c r="Q755" s="472"/>
      <c r="R755" s="472"/>
      <c r="S755" s="480"/>
      <c r="T755" s="481"/>
    </row>
    <row r="756" spans="1:20" ht="12.75" customHeight="1" x14ac:dyDescent="0.2">
      <c r="A756" s="324"/>
      <c r="B756" s="220"/>
      <c r="C756" s="366" t="s">
        <v>945</v>
      </c>
      <c r="D756" s="189"/>
      <c r="E756" s="367"/>
      <c r="F756" s="207">
        <f t="shared" ref="F756" si="1246">H756+J756+R756</f>
        <v>0</v>
      </c>
      <c r="G756" s="250"/>
      <c r="H756" s="211">
        <f t="shared" ref="H756" si="1247">G756*$P$8/1000</f>
        <v>0</v>
      </c>
      <c r="I756" s="250"/>
      <c r="J756" s="211">
        <f t="shared" ref="J756" si="1248">I756*$P$9/1000</f>
        <v>0</v>
      </c>
      <c r="K756" s="55"/>
      <c r="L756" s="55"/>
      <c r="M756" s="55"/>
      <c r="N756" s="73"/>
      <c r="O756" s="45">
        <f t="shared" si="1245"/>
        <v>0</v>
      </c>
      <c r="P756" s="211">
        <f t="shared" ref="P756" si="1249">E756*F756</f>
        <v>0</v>
      </c>
      <c r="Q756" s="211">
        <f t="shared" ref="Q756" si="1250">SUM(O756:O759)</f>
        <v>0</v>
      </c>
      <c r="R756" s="211">
        <f t="shared" ref="R756" si="1251">Q756*1.02*1.05*$R$14</f>
        <v>0</v>
      </c>
      <c r="S756" s="205">
        <f t="shared" ref="S756" si="1252">F756*$S$17</f>
        <v>0</v>
      </c>
      <c r="T756" s="205">
        <f t="shared" ref="T756" si="1253">E756*S756</f>
        <v>0</v>
      </c>
    </row>
    <row r="757" spans="1:20" ht="12.75" customHeight="1" x14ac:dyDescent="0.2">
      <c r="A757" s="324"/>
      <c r="B757" s="220"/>
      <c r="C757" s="366"/>
      <c r="D757" s="189"/>
      <c r="E757" s="367"/>
      <c r="F757" s="208"/>
      <c r="G757" s="251"/>
      <c r="H757" s="212"/>
      <c r="I757" s="251"/>
      <c r="J757" s="212"/>
      <c r="K757" s="55"/>
      <c r="L757" s="55"/>
      <c r="M757" s="55"/>
      <c r="N757" s="73"/>
      <c r="O757" s="45">
        <f t="shared" si="1245"/>
        <v>0</v>
      </c>
      <c r="P757" s="212"/>
      <c r="Q757" s="212"/>
      <c r="R757" s="212"/>
      <c r="S757" s="205"/>
      <c r="T757" s="205"/>
    </row>
    <row r="758" spans="1:20" ht="12.75" customHeight="1" x14ac:dyDescent="0.2">
      <c r="A758" s="324"/>
      <c r="B758" s="220"/>
      <c r="C758" s="366"/>
      <c r="D758" s="189"/>
      <c r="E758" s="367"/>
      <c r="F758" s="208"/>
      <c r="G758" s="251"/>
      <c r="H758" s="212"/>
      <c r="I758" s="251"/>
      <c r="J758" s="212"/>
      <c r="K758" s="55"/>
      <c r="L758" s="55"/>
      <c r="M758" s="55"/>
      <c r="N758" s="73"/>
      <c r="O758" s="45">
        <f t="shared" si="1245"/>
        <v>0</v>
      </c>
      <c r="P758" s="212"/>
      <c r="Q758" s="212"/>
      <c r="R758" s="212"/>
      <c r="S758" s="205"/>
      <c r="T758" s="205"/>
    </row>
    <row r="759" spans="1:20" ht="12.75" customHeight="1" x14ac:dyDescent="0.2">
      <c r="A759" s="324"/>
      <c r="B759" s="220"/>
      <c r="C759" s="366"/>
      <c r="D759" s="189"/>
      <c r="E759" s="367"/>
      <c r="F759" s="209"/>
      <c r="G759" s="252"/>
      <c r="H759" s="213"/>
      <c r="I759" s="252"/>
      <c r="J759" s="213"/>
      <c r="K759" s="54"/>
      <c r="L759" s="54"/>
      <c r="M759" s="54"/>
      <c r="N759" s="78"/>
      <c r="O759" s="45">
        <f t="shared" si="1245"/>
        <v>0</v>
      </c>
      <c r="P759" s="213"/>
      <c r="Q759" s="213"/>
      <c r="R759" s="213"/>
      <c r="S759" s="205"/>
      <c r="T759" s="205"/>
    </row>
    <row r="760" spans="1:20" ht="12.75" customHeight="1" x14ac:dyDescent="0.2">
      <c r="A760" s="324">
        <v>1</v>
      </c>
      <c r="B760" s="235" t="s">
        <v>670</v>
      </c>
      <c r="C760" s="220" t="s">
        <v>946</v>
      </c>
      <c r="D760" s="193" t="s">
        <v>787</v>
      </c>
      <c r="E760" s="367">
        <v>980</v>
      </c>
      <c r="F760" s="207">
        <f t="shared" ref="F760" si="1254">H760+J760+R760</f>
        <v>0.17512248599999999</v>
      </c>
      <c r="G760" s="311">
        <v>0.09</v>
      </c>
      <c r="H760" s="211">
        <f t="shared" ref="H760" si="1255">G760*$P$8/1000</f>
        <v>0.17088300000000001</v>
      </c>
      <c r="I760" s="545">
        <v>1.8E-3</v>
      </c>
      <c r="J760" s="211">
        <f t="shared" ref="J760" si="1256">I760*$P$9/1000</f>
        <v>4.2394859999999998E-3</v>
      </c>
      <c r="K760" s="23"/>
      <c r="L760" s="23"/>
      <c r="M760" s="23"/>
      <c r="N760" s="73"/>
      <c r="O760" s="45">
        <f t="shared" si="1245"/>
        <v>0</v>
      </c>
      <c r="P760" s="211">
        <f t="shared" ref="P760" si="1257">E760*F760</f>
        <v>171.62003627999999</v>
      </c>
      <c r="Q760" s="211">
        <f t="shared" ref="Q760" si="1258">SUM(O760:O763)</f>
        <v>0</v>
      </c>
      <c r="R760" s="211">
        <f t="shared" ref="R760" si="1259">Q760*1.02*1.05*$R$14</f>
        <v>0</v>
      </c>
      <c r="S760" s="205">
        <f t="shared" ref="S760" si="1260">F760*$S$17</f>
        <v>0.22233652072689919</v>
      </c>
      <c r="T760" s="205">
        <f t="shared" ref="T760" si="1261">E760*S760</f>
        <v>217.88979031236121</v>
      </c>
    </row>
    <row r="761" spans="1:20" ht="12.75" customHeight="1" x14ac:dyDescent="0.2">
      <c r="A761" s="324"/>
      <c r="B761" s="236"/>
      <c r="C761" s="220"/>
      <c r="D761" s="193"/>
      <c r="E761" s="367"/>
      <c r="F761" s="208"/>
      <c r="G761" s="311"/>
      <c r="H761" s="212"/>
      <c r="I761" s="545"/>
      <c r="J761" s="212"/>
      <c r="K761" s="54"/>
      <c r="L761" s="54"/>
      <c r="M761" s="54"/>
      <c r="N761" s="78"/>
      <c r="O761" s="45">
        <f t="shared" si="1245"/>
        <v>0</v>
      </c>
      <c r="P761" s="212"/>
      <c r="Q761" s="212"/>
      <c r="R761" s="212"/>
      <c r="S761" s="205"/>
      <c r="T761" s="205"/>
    </row>
    <row r="762" spans="1:20" ht="12.75" customHeight="1" x14ac:dyDescent="0.2">
      <c r="A762" s="324"/>
      <c r="B762" s="236"/>
      <c r="C762" s="220"/>
      <c r="D762" s="193"/>
      <c r="E762" s="367"/>
      <c r="F762" s="208"/>
      <c r="G762" s="311"/>
      <c r="H762" s="212"/>
      <c r="I762" s="545"/>
      <c r="J762" s="212"/>
      <c r="K762" s="54"/>
      <c r="L762" s="54"/>
      <c r="M762" s="58"/>
      <c r="N762" s="78"/>
      <c r="O762" s="45">
        <f t="shared" si="1245"/>
        <v>0</v>
      </c>
      <c r="P762" s="212"/>
      <c r="Q762" s="212"/>
      <c r="R762" s="212"/>
      <c r="S762" s="205"/>
      <c r="T762" s="205"/>
    </row>
    <row r="763" spans="1:20" ht="12.75" customHeight="1" x14ac:dyDescent="0.2">
      <c r="A763" s="324"/>
      <c r="B763" s="237"/>
      <c r="C763" s="220"/>
      <c r="D763" s="193"/>
      <c r="E763" s="367"/>
      <c r="F763" s="209"/>
      <c r="G763" s="311"/>
      <c r="H763" s="213"/>
      <c r="I763" s="545"/>
      <c r="J763" s="213"/>
      <c r="K763" s="54"/>
      <c r="L763" s="54"/>
      <c r="M763" s="54"/>
      <c r="N763" s="78"/>
      <c r="O763" s="45">
        <f t="shared" si="1245"/>
        <v>0</v>
      </c>
      <c r="P763" s="213"/>
      <c r="Q763" s="213"/>
      <c r="R763" s="213"/>
      <c r="S763" s="205"/>
      <c r="T763" s="205"/>
    </row>
    <row r="764" spans="1:20" ht="12.75" customHeight="1" x14ac:dyDescent="0.2">
      <c r="A764" s="324">
        <v>2</v>
      </c>
      <c r="B764" s="220" t="s">
        <v>478</v>
      </c>
      <c r="C764" s="220" t="s">
        <v>947</v>
      </c>
      <c r="D764" s="193" t="s">
        <v>820</v>
      </c>
      <c r="E764" s="310">
        <v>3.9</v>
      </c>
      <c r="F764" s="207">
        <f t="shared" ref="F764" si="1262">H764+J764+R764</f>
        <v>55.000262716839131</v>
      </c>
      <c r="G764" s="250">
        <v>3.53</v>
      </c>
      <c r="H764" s="211">
        <f t="shared" ref="H764" si="1263">G764*$P$8/1000</f>
        <v>6.7024109999999997</v>
      </c>
      <c r="I764" s="250">
        <v>0.69</v>
      </c>
      <c r="J764" s="211">
        <f t="shared" ref="J764" si="1264">I764*$P$9/1000</f>
        <v>1.6251362999999999</v>
      </c>
      <c r="K764" s="23" t="s">
        <v>327</v>
      </c>
      <c r="L764" s="23" t="s">
        <v>33</v>
      </c>
      <c r="M764" s="23">
        <v>1.02</v>
      </c>
      <c r="N764" s="73">
        <v>27.946999999999999</v>
      </c>
      <c r="O764" s="45">
        <f t="shared" si="1245"/>
        <v>28.505939999999999</v>
      </c>
      <c r="P764" s="211">
        <f t="shared" ref="P764" si="1265">E764*F764</f>
        <v>214.50102459567262</v>
      </c>
      <c r="Q764" s="211">
        <f t="shared" ref="Q764" si="1266">SUM(O764:O767)</f>
        <v>41.220802600000006</v>
      </c>
      <c r="R764" s="211">
        <f t="shared" ref="R764" si="1267">Q764*1.02*1.05*$R$14</f>
        <v>46.672715416839132</v>
      </c>
      <c r="S764" s="205">
        <f t="shared" ref="S764" si="1268">F764*$S$17</f>
        <v>69.828651538942893</v>
      </c>
      <c r="T764" s="205">
        <f t="shared" ref="T764" si="1269">E764*S764</f>
        <v>272.33174100187728</v>
      </c>
    </row>
    <row r="765" spans="1:20" ht="12.75" customHeight="1" x14ac:dyDescent="0.2">
      <c r="A765" s="324"/>
      <c r="B765" s="220"/>
      <c r="C765" s="220"/>
      <c r="D765" s="193"/>
      <c r="E765" s="310"/>
      <c r="F765" s="208"/>
      <c r="G765" s="251"/>
      <c r="H765" s="212"/>
      <c r="I765" s="251"/>
      <c r="J765" s="212"/>
      <c r="K765" s="23" t="s">
        <v>248</v>
      </c>
      <c r="L765" s="23" t="s">
        <v>23</v>
      </c>
      <c r="M765" s="23">
        <v>1.76</v>
      </c>
      <c r="N765" s="73">
        <v>3.5</v>
      </c>
      <c r="O765" s="45">
        <f t="shared" si="1245"/>
        <v>6.16</v>
      </c>
      <c r="P765" s="212"/>
      <c r="Q765" s="212"/>
      <c r="R765" s="212"/>
      <c r="S765" s="205"/>
      <c r="T765" s="205"/>
    </row>
    <row r="766" spans="1:20" ht="12.75" customHeight="1" x14ac:dyDescent="0.2">
      <c r="A766" s="324"/>
      <c r="B766" s="220"/>
      <c r="C766" s="220"/>
      <c r="D766" s="193"/>
      <c r="E766" s="310"/>
      <c r="F766" s="208"/>
      <c r="G766" s="251"/>
      <c r="H766" s="212"/>
      <c r="I766" s="251"/>
      <c r="J766" s="212"/>
      <c r="K766" s="23" t="s">
        <v>249</v>
      </c>
      <c r="L766" s="23" t="s">
        <v>33</v>
      </c>
      <c r="M766" s="24">
        <v>3.6600000000000001E-2</v>
      </c>
      <c r="N766" s="85">
        <v>123.611</v>
      </c>
      <c r="O766" s="45">
        <f t="shared" si="1245"/>
        <v>4.5241626000000004</v>
      </c>
      <c r="P766" s="212"/>
      <c r="Q766" s="212"/>
      <c r="R766" s="212"/>
      <c r="S766" s="205"/>
      <c r="T766" s="205"/>
    </row>
    <row r="767" spans="1:20" ht="12.75" customHeight="1" x14ac:dyDescent="0.2">
      <c r="A767" s="324"/>
      <c r="B767" s="220"/>
      <c r="C767" s="220"/>
      <c r="D767" s="193"/>
      <c r="E767" s="310"/>
      <c r="F767" s="209"/>
      <c r="G767" s="252"/>
      <c r="H767" s="213"/>
      <c r="I767" s="252"/>
      <c r="J767" s="213"/>
      <c r="K767" s="23" t="s">
        <v>472</v>
      </c>
      <c r="L767" s="23" t="s">
        <v>30</v>
      </c>
      <c r="M767" s="23">
        <v>2.1</v>
      </c>
      <c r="N767" s="73">
        <v>0.96699999999999997</v>
      </c>
      <c r="O767" s="45">
        <f t="shared" si="1245"/>
        <v>2.0306999999999999</v>
      </c>
      <c r="P767" s="213"/>
      <c r="Q767" s="213"/>
      <c r="R767" s="213"/>
      <c r="S767" s="205"/>
      <c r="T767" s="205"/>
    </row>
    <row r="768" spans="1:20" ht="12.75" customHeight="1" x14ac:dyDescent="0.2">
      <c r="A768" s="324">
        <v>3</v>
      </c>
      <c r="B768" s="235" t="s">
        <v>46</v>
      </c>
      <c r="C768" s="194" t="s">
        <v>948</v>
      </c>
      <c r="D768" s="193" t="s">
        <v>787</v>
      </c>
      <c r="E768" s="310">
        <v>75.599999999999994</v>
      </c>
      <c r="F768" s="207">
        <f t="shared" ref="F768" si="1270">H768+J768+R768</f>
        <v>1.0190350800000001</v>
      </c>
      <c r="G768" s="311"/>
      <c r="H768" s="211">
        <f t="shared" ref="H768" si="1271">G768*$P$8/1000</f>
        <v>0</v>
      </c>
      <c r="I768" s="368"/>
      <c r="J768" s="211">
        <f t="shared" ref="J768" si="1272">I768*$P$9/1000</f>
        <v>0</v>
      </c>
      <c r="K768" s="23" t="s">
        <v>113</v>
      </c>
      <c r="L768" s="75" t="s">
        <v>23</v>
      </c>
      <c r="M768" s="23">
        <v>1</v>
      </c>
      <c r="N768" s="73">
        <v>0.9</v>
      </c>
      <c r="O768" s="45">
        <f t="shared" si="1245"/>
        <v>0.9</v>
      </c>
      <c r="P768" s="211">
        <f t="shared" ref="P768" si="1273">E768*F768</f>
        <v>77.039052048000002</v>
      </c>
      <c r="Q768" s="211">
        <f t="shared" ref="Q768" si="1274">SUM(O768:O771)</f>
        <v>0.9</v>
      </c>
      <c r="R768" s="211">
        <f t="shared" ref="R768" si="1275">Q768*1.02*1.05*$R$14</f>
        <v>1.0190350800000001</v>
      </c>
      <c r="S768" s="205">
        <f t="shared" ref="S768" si="1276">F768*$S$17</f>
        <v>1.293772829297646</v>
      </c>
      <c r="T768" s="205">
        <f t="shared" ref="T768" si="1277">E768*S768</f>
        <v>97.809225894902028</v>
      </c>
    </row>
    <row r="769" spans="1:20" ht="12.75" customHeight="1" x14ac:dyDescent="0.2">
      <c r="A769" s="324"/>
      <c r="B769" s="236"/>
      <c r="C769" s="194"/>
      <c r="D769" s="193"/>
      <c r="E769" s="310"/>
      <c r="F769" s="208"/>
      <c r="G769" s="311"/>
      <c r="H769" s="212"/>
      <c r="I769" s="368"/>
      <c r="J769" s="212"/>
      <c r="K769" s="54"/>
      <c r="L769" s="54"/>
      <c r="M769" s="54"/>
      <c r="N769" s="78"/>
      <c r="O769" s="45">
        <f t="shared" si="1245"/>
        <v>0</v>
      </c>
      <c r="P769" s="212"/>
      <c r="Q769" s="212"/>
      <c r="R769" s="212"/>
      <c r="S769" s="205"/>
      <c r="T769" s="205"/>
    </row>
    <row r="770" spans="1:20" ht="12.75" customHeight="1" x14ac:dyDescent="0.2">
      <c r="A770" s="324"/>
      <c r="B770" s="236"/>
      <c r="C770" s="194"/>
      <c r="D770" s="193"/>
      <c r="E770" s="310"/>
      <c r="F770" s="208"/>
      <c r="G770" s="311"/>
      <c r="H770" s="212"/>
      <c r="I770" s="368"/>
      <c r="J770" s="212"/>
      <c r="K770" s="54"/>
      <c r="L770" s="54"/>
      <c r="M770" s="58"/>
      <c r="N770" s="78"/>
      <c r="O770" s="45">
        <f t="shared" si="1245"/>
        <v>0</v>
      </c>
      <c r="P770" s="212"/>
      <c r="Q770" s="212"/>
      <c r="R770" s="212"/>
      <c r="S770" s="205"/>
      <c r="T770" s="205"/>
    </row>
    <row r="771" spans="1:20" ht="12.75" customHeight="1" x14ac:dyDescent="0.2">
      <c r="A771" s="324"/>
      <c r="B771" s="237"/>
      <c r="C771" s="194"/>
      <c r="D771" s="193"/>
      <c r="E771" s="310"/>
      <c r="F771" s="209"/>
      <c r="G771" s="311"/>
      <c r="H771" s="213"/>
      <c r="I771" s="368"/>
      <c r="J771" s="213"/>
      <c r="K771" s="54"/>
      <c r="L771" s="54"/>
      <c r="M771" s="54"/>
      <c r="N771" s="78"/>
      <c r="O771" s="45">
        <f t="shared" si="1245"/>
        <v>0</v>
      </c>
      <c r="P771" s="213"/>
      <c r="Q771" s="213"/>
      <c r="R771" s="213"/>
      <c r="S771" s="205"/>
      <c r="T771" s="205"/>
    </row>
    <row r="772" spans="1:20" ht="12.75" customHeight="1" x14ac:dyDescent="0.2">
      <c r="A772" s="324">
        <v>4</v>
      </c>
      <c r="B772" s="235" t="s">
        <v>482</v>
      </c>
      <c r="C772" s="350" t="s">
        <v>949</v>
      </c>
      <c r="D772" s="193" t="s">
        <v>820</v>
      </c>
      <c r="E772" s="310">
        <v>4.5999999999999996</v>
      </c>
      <c r="F772" s="207">
        <f t="shared" ref="F772" si="1278">H772+J772+R772</f>
        <v>28.398254699999999</v>
      </c>
      <c r="G772" s="311">
        <v>14.2</v>
      </c>
      <c r="H772" s="211">
        <f t="shared" ref="H772" si="1279">G772*$P$8/1000</f>
        <v>26.961539999999999</v>
      </c>
      <c r="I772" s="368">
        <v>0.61</v>
      </c>
      <c r="J772" s="211">
        <f t="shared" ref="J772" si="1280">I772*$P$9/1000</f>
        <v>1.4367147</v>
      </c>
      <c r="K772" s="54"/>
      <c r="L772" s="54"/>
      <c r="M772" s="60"/>
      <c r="N772" s="78"/>
      <c r="O772" s="45">
        <f t="shared" si="1245"/>
        <v>0</v>
      </c>
      <c r="P772" s="211">
        <f t="shared" ref="P772" si="1281">E772*F772</f>
        <v>130.63197161999997</v>
      </c>
      <c r="Q772" s="211">
        <f t="shared" ref="Q772" si="1282">SUM(O772:O775)</f>
        <v>0</v>
      </c>
      <c r="R772" s="211">
        <f t="shared" ref="R772" si="1283">Q772*1.02*1.05*$R$14</f>
        <v>0</v>
      </c>
      <c r="S772" s="205">
        <f t="shared" ref="S772" si="1284">F772*$S$17</f>
        <v>36.054588356599233</v>
      </c>
      <c r="T772" s="205">
        <f t="shared" ref="T772" si="1285">E772*S772</f>
        <v>165.85110644035646</v>
      </c>
    </row>
    <row r="773" spans="1:20" ht="12.75" customHeight="1" x14ac:dyDescent="0.2">
      <c r="A773" s="324"/>
      <c r="B773" s="236"/>
      <c r="C773" s="350"/>
      <c r="D773" s="193"/>
      <c r="E773" s="310"/>
      <c r="F773" s="208"/>
      <c r="G773" s="311"/>
      <c r="H773" s="212"/>
      <c r="I773" s="368"/>
      <c r="J773" s="212"/>
      <c r="K773" s="54"/>
      <c r="L773" s="54"/>
      <c r="M773" s="54"/>
      <c r="N773" s="78"/>
      <c r="O773" s="45">
        <f t="shared" si="1245"/>
        <v>0</v>
      </c>
      <c r="P773" s="212"/>
      <c r="Q773" s="212"/>
      <c r="R773" s="212"/>
      <c r="S773" s="205"/>
      <c r="T773" s="205"/>
    </row>
    <row r="774" spans="1:20" ht="12.75" customHeight="1" x14ac:dyDescent="0.2">
      <c r="A774" s="324"/>
      <c r="B774" s="236"/>
      <c r="C774" s="350"/>
      <c r="D774" s="193"/>
      <c r="E774" s="310"/>
      <c r="F774" s="208"/>
      <c r="G774" s="311"/>
      <c r="H774" s="212"/>
      <c r="I774" s="368"/>
      <c r="J774" s="212"/>
      <c r="K774" s="54"/>
      <c r="L774" s="54"/>
      <c r="M774" s="58"/>
      <c r="N774" s="78"/>
      <c r="O774" s="45">
        <f t="shared" si="1245"/>
        <v>0</v>
      </c>
      <c r="P774" s="212"/>
      <c r="Q774" s="212"/>
      <c r="R774" s="212"/>
      <c r="S774" s="205"/>
      <c r="T774" s="205"/>
    </row>
    <row r="775" spans="1:20" ht="12.75" customHeight="1" x14ac:dyDescent="0.2">
      <c r="A775" s="324"/>
      <c r="B775" s="237"/>
      <c r="C775" s="350"/>
      <c r="D775" s="193"/>
      <c r="E775" s="310"/>
      <c r="F775" s="209"/>
      <c r="G775" s="311"/>
      <c r="H775" s="213"/>
      <c r="I775" s="368"/>
      <c r="J775" s="213"/>
      <c r="K775" s="54"/>
      <c r="L775" s="54"/>
      <c r="M775" s="54"/>
      <c r="N775" s="78"/>
      <c r="O775" s="45">
        <f t="shared" si="1245"/>
        <v>0</v>
      </c>
      <c r="P775" s="213"/>
      <c r="Q775" s="213"/>
      <c r="R775" s="213"/>
      <c r="S775" s="205"/>
      <c r="T775" s="205"/>
    </row>
    <row r="776" spans="1:20" ht="12.75" customHeight="1" x14ac:dyDescent="0.2">
      <c r="A776" s="324">
        <v>5</v>
      </c>
      <c r="B776" s="235" t="s">
        <v>46</v>
      </c>
      <c r="C776" s="194" t="s">
        <v>950</v>
      </c>
      <c r="D776" s="193" t="s">
        <v>787</v>
      </c>
      <c r="E776" s="243">
        <v>46</v>
      </c>
      <c r="F776" s="207">
        <f t="shared" ref="F776" si="1286">H776+J776+R776</f>
        <v>7.5861500400000006</v>
      </c>
      <c r="G776" s="273"/>
      <c r="H776" s="211">
        <f t="shared" ref="H776" si="1287">G776*$P$8/1000</f>
        <v>0</v>
      </c>
      <c r="I776" s="268"/>
      <c r="J776" s="211">
        <f t="shared" ref="J776" si="1288">I776*$P$9/1000</f>
        <v>0</v>
      </c>
      <c r="K776" s="23" t="s">
        <v>474</v>
      </c>
      <c r="L776" s="75" t="s">
        <v>39</v>
      </c>
      <c r="M776" s="23">
        <v>1</v>
      </c>
      <c r="N776" s="17">
        <v>6.7</v>
      </c>
      <c r="O776" s="45">
        <f t="shared" si="1245"/>
        <v>6.7</v>
      </c>
      <c r="P776" s="211">
        <f t="shared" ref="P776" si="1289">E776*F776</f>
        <v>348.96290184000003</v>
      </c>
      <c r="Q776" s="211">
        <f t="shared" ref="Q776" si="1290">SUM(O776:O779)</f>
        <v>6.7</v>
      </c>
      <c r="R776" s="211">
        <f t="shared" ref="R776" si="1291">Q776*1.02*1.05*$R$14</f>
        <v>7.5861500400000006</v>
      </c>
      <c r="S776" s="205">
        <f t="shared" ref="S776" si="1292">F776*$S$17</f>
        <v>9.6314199514380316</v>
      </c>
      <c r="T776" s="205">
        <f t="shared" ref="T776" si="1293">E776*S776</f>
        <v>443.04531776614948</v>
      </c>
    </row>
    <row r="777" spans="1:20" ht="12.75" customHeight="1" x14ac:dyDescent="0.2">
      <c r="A777" s="324"/>
      <c r="B777" s="236"/>
      <c r="C777" s="194"/>
      <c r="D777" s="193"/>
      <c r="E777" s="244"/>
      <c r="F777" s="208"/>
      <c r="G777" s="274"/>
      <c r="H777" s="212"/>
      <c r="I777" s="268"/>
      <c r="J777" s="212"/>
      <c r="K777" s="23" t="s">
        <v>484</v>
      </c>
      <c r="L777" s="23"/>
      <c r="M777" s="23"/>
      <c r="N777" s="17">
        <v>0</v>
      </c>
      <c r="O777" s="45">
        <f t="shared" si="1245"/>
        <v>0</v>
      </c>
      <c r="P777" s="212"/>
      <c r="Q777" s="212"/>
      <c r="R777" s="212"/>
      <c r="S777" s="205"/>
      <c r="T777" s="205"/>
    </row>
    <row r="778" spans="1:20" ht="12.75" customHeight="1" x14ac:dyDescent="0.2">
      <c r="A778" s="324"/>
      <c r="B778" s="236"/>
      <c r="C778" s="194"/>
      <c r="D778" s="193"/>
      <c r="E778" s="244"/>
      <c r="F778" s="208"/>
      <c r="G778" s="274"/>
      <c r="H778" s="212"/>
      <c r="I778" s="268"/>
      <c r="J778" s="212"/>
      <c r="K778" s="23"/>
      <c r="L778" s="23"/>
      <c r="M778" s="23"/>
      <c r="N778" s="73"/>
      <c r="O778" s="45">
        <f t="shared" si="1245"/>
        <v>0</v>
      </c>
      <c r="P778" s="212"/>
      <c r="Q778" s="212"/>
      <c r="R778" s="212"/>
      <c r="S778" s="205"/>
      <c r="T778" s="205"/>
    </row>
    <row r="779" spans="1:20" ht="12.75" customHeight="1" x14ac:dyDescent="0.2">
      <c r="A779" s="324"/>
      <c r="B779" s="237"/>
      <c r="C779" s="194"/>
      <c r="D779" s="193"/>
      <c r="E779" s="245"/>
      <c r="F779" s="209"/>
      <c r="G779" s="275"/>
      <c r="H779" s="213"/>
      <c r="I779" s="268"/>
      <c r="J779" s="213"/>
      <c r="K779" s="23"/>
      <c r="L779" s="23"/>
      <c r="M779" s="23"/>
      <c r="N779" s="73"/>
      <c r="O779" s="45">
        <f t="shared" si="1245"/>
        <v>0</v>
      </c>
      <c r="P779" s="213"/>
      <c r="Q779" s="213"/>
      <c r="R779" s="213"/>
      <c r="S779" s="205"/>
      <c r="T779" s="205"/>
    </row>
    <row r="780" spans="1:20" ht="12.75" customHeight="1" x14ac:dyDescent="0.2">
      <c r="A780" s="324">
        <v>6</v>
      </c>
      <c r="B780" s="262" t="s">
        <v>482</v>
      </c>
      <c r="C780" s="350" t="s">
        <v>951</v>
      </c>
      <c r="D780" s="193" t="s">
        <v>820</v>
      </c>
      <c r="E780" s="207">
        <v>1.1200000000000001</v>
      </c>
      <c r="F780" s="207">
        <f t="shared" ref="F780" si="1294">H780+J780+R780</f>
        <v>28.398254699999999</v>
      </c>
      <c r="G780" s="250">
        <v>14.2</v>
      </c>
      <c r="H780" s="211">
        <f t="shared" ref="H780" si="1295">G780*$P$8/1000</f>
        <v>26.961539999999999</v>
      </c>
      <c r="I780" s="368">
        <v>0.61</v>
      </c>
      <c r="J780" s="211">
        <f t="shared" ref="J780" si="1296">I780*$P$9/1000</f>
        <v>1.4367147</v>
      </c>
      <c r="K780" s="23"/>
      <c r="L780" s="23"/>
      <c r="M780" s="23"/>
      <c r="N780" s="75"/>
      <c r="O780" s="45">
        <f t="shared" si="1245"/>
        <v>0</v>
      </c>
      <c r="P780" s="211">
        <f t="shared" ref="P780" si="1297">E780*F780</f>
        <v>31.806045264000002</v>
      </c>
      <c r="Q780" s="211">
        <f t="shared" ref="Q780" si="1298">SUM(O780:O783)</f>
        <v>0</v>
      </c>
      <c r="R780" s="211">
        <f t="shared" ref="R780" si="1299">Q780*1.02*1.05*$R$14</f>
        <v>0</v>
      </c>
      <c r="S780" s="205">
        <f t="shared" ref="S780" si="1300">F780*$S$17</f>
        <v>36.054588356599233</v>
      </c>
      <c r="T780" s="205">
        <f t="shared" ref="T780" si="1301">E780*S780</f>
        <v>40.381138959391144</v>
      </c>
    </row>
    <row r="781" spans="1:20" ht="12.75" customHeight="1" x14ac:dyDescent="0.2">
      <c r="A781" s="324"/>
      <c r="B781" s="263"/>
      <c r="C781" s="350"/>
      <c r="D781" s="193"/>
      <c r="E781" s="208"/>
      <c r="F781" s="208"/>
      <c r="G781" s="251"/>
      <c r="H781" s="212"/>
      <c r="I781" s="368"/>
      <c r="J781" s="212"/>
      <c r="K781" s="23"/>
      <c r="L781" s="23"/>
      <c r="M781" s="23"/>
      <c r="N781" s="75"/>
      <c r="O781" s="45">
        <f t="shared" si="1245"/>
        <v>0</v>
      </c>
      <c r="P781" s="212"/>
      <c r="Q781" s="212"/>
      <c r="R781" s="212"/>
      <c r="S781" s="205"/>
      <c r="T781" s="205"/>
    </row>
    <row r="782" spans="1:20" ht="12.75" customHeight="1" x14ac:dyDescent="0.2">
      <c r="A782" s="324"/>
      <c r="B782" s="263"/>
      <c r="C782" s="350"/>
      <c r="D782" s="193"/>
      <c r="E782" s="208"/>
      <c r="F782" s="208"/>
      <c r="G782" s="251"/>
      <c r="H782" s="212"/>
      <c r="I782" s="368"/>
      <c r="J782" s="212"/>
      <c r="K782" s="23"/>
      <c r="L782" s="23"/>
      <c r="M782" s="23"/>
      <c r="N782" s="75"/>
      <c r="O782" s="45">
        <f t="shared" si="1245"/>
        <v>0</v>
      </c>
      <c r="P782" s="212"/>
      <c r="Q782" s="212"/>
      <c r="R782" s="212"/>
      <c r="S782" s="205"/>
      <c r="T782" s="205"/>
    </row>
    <row r="783" spans="1:20" ht="12.75" customHeight="1" x14ac:dyDescent="0.2">
      <c r="A783" s="324"/>
      <c r="B783" s="264"/>
      <c r="C783" s="350"/>
      <c r="D783" s="193"/>
      <c r="E783" s="209"/>
      <c r="F783" s="209"/>
      <c r="G783" s="252"/>
      <c r="H783" s="213"/>
      <c r="I783" s="368"/>
      <c r="J783" s="213"/>
      <c r="K783" s="23"/>
      <c r="L783" s="23"/>
      <c r="M783" s="23"/>
      <c r="N783" s="73"/>
      <c r="O783" s="45">
        <f t="shared" si="1245"/>
        <v>0</v>
      </c>
      <c r="P783" s="213"/>
      <c r="Q783" s="213"/>
      <c r="R783" s="213"/>
      <c r="S783" s="205"/>
      <c r="T783" s="205"/>
    </row>
    <row r="784" spans="1:20" ht="12.75" customHeight="1" x14ac:dyDescent="0.2">
      <c r="A784" s="324">
        <v>7</v>
      </c>
      <c r="B784" s="235" t="s">
        <v>46</v>
      </c>
      <c r="C784" s="194" t="s">
        <v>952</v>
      </c>
      <c r="D784" s="193" t="s">
        <v>787</v>
      </c>
      <c r="E784" s="207">
        <v>56</v>
      </c>
      <c r="F784" s="207">
        <f t="shared" ref="F784" si="1302">H784+J784+R784</f>
        <v>1.5172300080000001</v>
      </c>
      <c r="G784" s="250"/>
      <c r="H784" s="211">
        <f t="shared" ref="H784" si="1303">G784*$P$8/1000</f>
        <v>0</v>
      </c>
      <c r="I784" s="269"/>
      <c r="J784" s="211">
        <f t="shared" ref="J784" si="1304">I784*$P$9/1000</f>
        <v>0</v>
      </c>
      <c r="K784" s="23" t="s">
        <v>474</v>
      </c>
      <c r="L784" s="75" t="s">
        <v>39</v>
      </c>
      <c r="M784" s="23">
        <v>1</v>
      </c>
      <c r="N784" s="17">
        <v>1.34</v>
      </c>
      <c r="O784" s="45">
        <f t="shared" si="1245"/>
        <v>1.34</v>
      </c>
      <c r="P784" s="211">
        <f t="shared" ref="P784" si="1305">E784*F784</f>
        <v>84.964880448000002</v>
      </c>
      <c r="Q784" s="211">
        <f t="shared" ref="Q784" si="1306">SUM(O784:O787)</f>
        <v>1.34</v>
      </c>
      <c r="R784" s="211">
        <f t="shared" ref="R784" si="1307">Q784*1.02*1.05*$R$14</f>
        <v>1.5172300080000001</v>
      </c>
      <c r="S784" s="205">
        <f t="shared" ref="S784" si="1308">F784*$S$17</f>
        <v>1.9262839902876061</v>
      </c>
      <c r="T784" s="205">
        <f t="shared" ref="T784" si="1309">E784*S784</f>
        <v>107.87190345610594</v>
      </c>
    </row>
    <row r="785" spans="1:20" ht="12.75" customHeight="1" x14ac:dyDescent="0.2">
      <c r="A785" s="324"/>
      <c r="B785" s="236"/>
      <c r="C785" s="194"/>
      <c r="D785" s="193"/>
      <c r="E785" s="208"/>
      <c r="F785" s="208"/>
      <c r="G785" s="251"/>
      <c r="H785" s="212"/>
      <c r="I785" s="269"/>
      <c r="J785" s="212"/>
      <c r="K785" s="23" t="s">
        <v>487</v>
      </c>
      <c r="L785" s="23"/>
      <c r="M785" s="23"/>
      <c r="N785" s="17">
        <v>0</v>
      </c>
      <c r="O785" s="45">
        <f t="shared" si="1245"/>
        <v>0</v>
      </c>
      <c r="P785" s="212"/>
      <c r="Q785" s="212"/>
      <c r="R785" s="212"/>
      <c r="S785" s="205"/>
      <c r="T785" s="205"/>
    </row>
    <row r="786" spans="1:20" ht="12.75" customHeight="1" x14ac:dyDescent="0.2">
      <c r="A786" s="324"/>
      <c r="B786" s="236"/>
      <c r="C786" s="194"/>
      <c r="D786" s="193"/>
      <c r="E786" s="208"/>
      <c r="F786" s="208"/>
      <c r="G786" s="251"/>
      <c r="H786" s="212"/>
      <c r="I786" s="269"/>
      <c r="J786" s="212"/>
      <c r="K786" s="23"/>
      <c r="L786" s="23"/>
      <c r="M786" s="23"/>
      <c r="N786" s="75"/>
      <c r="O786" s="45">
        <f t="shared" si="1245"/>
        <v>0</v>
      </c>
      <c r="P786" s="212"/>
      <c r="Q786" s="212"/>
      <c r="R786" s="212"/>
      <c r="S786" s="205"/>
      <c r="T786" s="205"/>
    </row>
    <row r="787" spans="1:20" ht="12.75" customHeight="1" x14ac:dyDescent="0.2">
      <c r="A787" s="324"/>
      <c r="B787" s="237"/>
      <c r="C787" s="194"/>
      <c r="D787" s="193"/>
      <c r="E787" s="209"/>
      <c r="F787" s="209"/>
      <c r="G787" s="252"/>
      <c r="H787" s="213"/>
      <c r="I787" s="269"/>
      <c r="J787" s="213"/>
      <c r="K787" s="23"/>
      <c r="L787" s="23"/>
      <c r="M787" s="23"/>
      <c r="N787" s="73"/>
      <c r="O787" s="45">
        <f t="shared" si="1245"/>
        <v>0</v>
      </c>
      <c r="P787" s="213"/>
      <c r="Q787" s="213"/>
      <c r="R787" s="213"/>
      <c r="S787" s="205"/>
      <c r="T787" s="205"/>
    </row>
    <row r="788" spans="1:20" ht="12.75" customHeight="1" x14ac:dyDescent="0.2">
      <c r="A788" s="324">
        <v>8</v>
      </c>
      <c r="B788" s="262" t="s">
        <v>46</v>
      </c>
      <c r="C788" s="194" t="s">
        <v>953</v>
      </c>
      <c r="D788" s="193" t="s">
        <v>787</v>
      </c>
      <c r="E788" s="243">
        <v>59</v>
      </c>
      <c r="F788" s="207">
        <f t="shared" ref="F788" si="1310">H788+J788+R788</f>
        <v>12.4548732</v>
      </c>
      <c r="G788" s="250"/>
      <c r="H788" s="211">
        <f t="shared" ref="H788" si="1311">G788*$P$8/1000</f>
        <v>0</v>
      </c>
      <c r="I788" s="225"/>
      <c r="J788" s="211">
        <f t="shared" ref="J788" si="1312">I788*$P$9/1000</f>
        <v>0</v>
      </c>
      <c r="K788" s="23" t="s">
        <v>489</v>
      </c>
      <c r="L788" s="75" t="s">
        <v>39</v>
      </c>
      <c r="M788" s="23">
        <v>1</v>
      </c>
      <c r="N788" s="17">
        <v>11</v>
      </c>
      <c r="O788" s="45">
        <f t="shared" si="1245"/>
        <v>11</v>
      </c>
      <c r="P788" s="211">
        <f t="shared" ref="P788" si="1313">E788*F788</f>
        <v>734.8375188</v>
      </c>
      <c r="Q788" s="211">
        <f t="shared" ref="Q788" si="1314">SUM(O788:O791)</f>
        <v>11</v>
      </c>
      <c r="R788" s="211">
        <f t="shared" ref="R788" si="1315">Q788*1.02*1.05*$R$14</f>
        <v>12.4548732</v>
      </c>
      <c r="S788" s="205">
        <f t="shared" ref="S788" si="1316">F788*$S$17</f>
        <v>15.812779024749005</v>
      </c>
      <c r="T788" s="205">
        <f t="shared" ref="T788" si="1317">E788*S788</f>
        <v>932.95396246019129</v>
      </c>
    </row>
    <row r="789" spans="1:20" ht="12.75" customHeight="1" x14ac:dyDescent="0.2">
      <c r="A789" s="324"/>
      <c r="B789" s="263"/>
      <c r="C789" s="194"/>
      <c r="D789" s="193"/>
      <c r="E789" s="244"/>
      <c r="F789" s="208"/>
      <c r="G789" s="251"/>
      <c r="H789" s="212"/>
      <c r="I789" s="225"/>
      <c r="J789" s="212"/>
      <c r="K789" s="23" t="s">
        <v>484</v>
      </c>
      <c r="L789" s="23"/>
      <c r="M789" s="23"/>
      <c r="N789" s="17">
        <v>0</v>
      </c>
      <c r="O789" s="45">
        <f t="shared" si="1245"/>
        <v>0</v>
      </c>
      <c r="P789" s="212"/>
      <c r="Q789" s="212"/>
      <c r="R789" s="212"/>
      <c r="S789" s="205"/>
      <c r="T789" s="205"/>
    </row>
    <row r="790" spans="1:20" ht="12.75" customHeight="1" x14ac:dyDescent="0.2">
      <c r="A790" s="324"/>
      <c r="B790" s="263"/>
      <c r="C790" s="194"/>
      <c r="D790" s="193"/>
      <c r="E790" s="244"/>
      <c r="F790" s="208"/>
      <c r="G790" s="251"/>
      <c r="H790" s="212"/>
      <c r="I790" s="225"/>
      <c r="J790" s="212"/>
      <c r="K790" s="23"/>
      <c r="L790" s="23"/>
      <c r="M790" s="23"/>
      <c r="N790" s="75"/>
      <c r="O790" s="45">
        <f t="shared" si="1245"/>
        <v>0</v>
      </c>
      <c r="P790" s="212"/>
      <c r="Q790" s="212"/>
      <c r="R790" s="212"/>
      <c r="S790" s="205"/>
      <c r="T790" s="205"/>
    </row>
    <row r="791" spans="1:20" ht="12.75" customHeight="1" x14ac:dyDescent="0.2">
      <c r="A791" s="324"/>
      <c r="B791" s="264"/>
      <c r="C791" s="194"/>
      <c r="D791" s="193"/>
      <c r="E791" s="245"/>
      <c r="F791" s="209"/>
      <c r="G791" s="252"/>
      <c r="H791" s="213"/>
      <c r="I791" s="225"/>
      <c r="J791" s="213"/>
      <c r="K791" s="23"/>
      <c r="L791" s="23"/>
      <c r="M791" s="23"/>
      <c r="N791" s="73"/>
      <c r="O791" s="45">
        <f t="shared" si="1245"/>
        <v>0</v>
      </c>
      <c r="P791" s="213"/>
      <c r="Q791" s="213"/>
      <c r="R791" s="213"/>
      <c r="S791" s="205"/>
      <c r="T791" s="205"/>
    </row>
    <row r="792" spans="1:20" ht="12.75" customHeight="1" x14ac:dyDescent="0.2">
      <c r="A792" s="324">
        <v>9</v>
      </c>
      <c r="B792" s="235" t="s">
        <v>46</v>
      </c>
      <c r="C792" s="194" t="s">
        <v>954</v>
      </c>
      <c r="D792" s="193" t="s">
        <v>787</v>
      </c>
      <c r="E792" s="367">
        <v>1010</v>
      </c>
      <c r="F792" s="207">
        <f t="shared" ref="F792" si="1318">H792+J792+R792</f>
        <v>8.71841124</v>
      </c>
      <c r="G792" s="311"/>
      <c r="H792" s="211">
        <f t="shared" ref="H792" si="1319">G792*$P$8/1000</f>
        <v>0</v>
      </c>
      <c r="I792" s="368"/>
      <c r="J792" s="211">
        <f t="shared" ref="J792" si="1320">I792*$P$9/1000</f>
        <v>0</v>
      </c>
      <c r="K792" s="23" t="s">
        <v>489</v>
      </c>
      <c r="L792" s="75" t="s">
        <v>39</v>
      </c>
      <c r="M792" s="23">
        <v>1</v>
      </c>
      <c r="N792" s="17">
        <v>7.7</v>
      </c>
      <c r="O792" s="45">
        <f t="shared" si="1245"/>
        <v>7.7</v>
      </c>
      <c r="P792" s="211">
        <f t="shared" ref="P792" si="1321">E792*F792</f>
        <v>8805.5953523999997</v>
      </c>
      <c r="Q792" s="211">
        <f t="shared" ref="Q792" si="1322">SUM(O792:O795)</f>
        <v>7.7</v>
      </c>
      <c r="R792" s="211">
        <f t="shared" ref="R792" si="1323">Q792*1.02*1.05*$R$14</f>
        <v>8.71841124</v>
      </c>
      <c r="S792" s="205">
        <f t="shared" ref="S792" si="1324">F792*$S$17</f>
        <v>11.068945317324303</v>
      </c>
      <c r="T792" s="205">
        <f t="shared" ref="T792" si="1325">E792*S792</f>
        <v>11179.634770497547</v>
      </c>
    </row>
    <row r="793" spans="1:20" ht="12.75" customHeight="1" x14ac:dyDescent="0.2">
      <c r="A793" s="324"/>
      <c r="B793" s="236"/>
      <c r="C793" s="194"/>
      <c r="D793" s="193"/>
      <c r="E793" s="367"/>
      <c r="F793" s="208"/>
      <c r="G793" s="311"/>
      <c r="H793" s="212"/>
      <c r="I793" s="368"/>
      <c r="J793" s="212"/>
      <c r="K793" s="23" t="s">
        <v>491</v>
      </c>
      <c r="L793" s="23"/>
      <c r="M793" s="23"/>
      <c r="N793" s="17">
        <v>0</v>
      </c>
      <c r="O793" s="45">
        <f t="shared" si="1245"/>
        <v>0</v>
      </c>
      <c r="P793" s="212"/>
      <c r="Q793" s="212"/>
      <c r="R793" s="212"/>
      <c r="S793" s="205"/>
      <c r="T793" s="205"/>
    </row>
    <row r="794" spans="1:20" ht="12.75" customHeight="1" x14ac:dyDescent="0.2">
      <c r="A794" s="324"/>
      <c r="B794" s="236"/>
      <c r="C794" s="194"/>
      <c r="D794" s="193"/>
      <c r="E794" s="367"/>
      <c r="F794" s="208"/>
      <c r="G794" s="311"/>
      <c r="H794" s="212"/>
      <c r="I794" s="368"/>
      <c r="J794" s="212"/>
      <c r="K794" s="54"/>
      <c r="L794" s="54"/>
      <c r="M794" s="58"/>
      <c r="N794" s="78"/>
      <c r="O794" s="45">
        <f t="shared" si="1245"/>
        <v>0</v>
      </c>
      <c r="P794" s="212"/>
      <c r="Q794" s="212"/>
      <c r="R794" s="212"/>
      <c r="S794" s="205"/>
      <c r="T794" s="205"/>
    </row>
    <row r="795" spans="1:20" ht="12.75" customHeight="1" x14ac:dyDescent="0.2">
      <c r="A795" s="324"/>
      <c r="B795" s="237"/>
      <c r="C795" s="194"/>
      <c r="D795" s="193"/>
      <c r="E795" s="367"/>
      <c r="F795" s="209"/>
      <c r="G795" s="311"/>
      <c r="H795" s="213"/>
      <c r="I795" s="368"/>
      <c r="J795" s="213"/>
      <c r="K795" s="54"/>
      <c r="L795" s="54"/>
      <c r="M795" s="54"/>
      <c r="N795" s="78"/>
      <c r="O795" s="45">
        <f t="shared" si="1245"/>
        <v>0</v>
      </c>
      <c r="P795" s="213"/>
      <c r="Q795" s="213"/>
      <c r="R795" s="213"/>
      <c r="S795" s="205"/>
      <c r="T795" s="205"/>
    </row>
    <row r="796" spans="1:20" ht="12.75" customHeight="1" x14ac:dyDescent="0.2">
      <c r="A796" s="324">
        <v>10</v>
      </c>
      <c r="B796" s="220" t="s">
        <v>476</v>
      </c>
      <c r="C796" s="194" t="s">
        <v>955</v>
      </c>
      <c r="D796" s="193" t="s">
        <v>787</v>
      </c>
      <c r="E796" s="367">
        <v>1010</v>
      </c>
      <c r="F796" s="207">
        <f t="shared" ref="F796" si="1326">H796+J796+R796</f>
        <v>2.5414688160000001</v>
      </c>
      <c r="G796" s="225">
        <v>0.79400000000000004</v>
      </c>
      <c r="H796" s="205">
        <f t="shared" ref="H796" si="1327">G796*$P$8/1000</f>
        <v>1.5075678000000001</v>
      </c>
      <c r="I796" s="225">
        <v>6.4000000000000001E-2</v>
      </c>
      <c r="J796" s="211">
        <f t="shared" ref="J796" si="1328">I796*$P$9/1000</f>
        <v>0.15073728</v>
      </c>
      <c r="K796" s="23" t="s">
        <v>47</v>
      </c>
      <c r="L796" s="23" t="s">
        <v>33</v>
      </c>
      <c r="M796" s="23">
        <v>2.5000000000000001E-2</v>
      </c>
      <c r="N796" s="74">
        <v>26.4</v>
      </c>
      <c r="O796" s="45">
        <f t="shared" si="1245"/>
        <v>0.66</v>
      </c>
      <c r="P796" s="211">
        <f t="shared" ref="P796" si="1329">E796*F796</f>
        <v>2566.88350416</v>
      </c>
      <c r="Q796" s="211">
        <f t="shared" ref="Q796" si="1330">SUM(O796:O799)</f>
        <v>0.78</v>
      </c>
      <c r="R796" s="211">
        <f t="shared" ref="R796" si="1331">Q796*1.02*1.05*$R$14</f>
        <v>0.88316373600000009</v>
      </c>
      <c r="S796" s="205">
        <f t="shared" ref="S796" si="1332">F796*$S$17</f>
        <v>3.2266635027403163</v>
      </c>
      <c r="T796" s="205">
        <f t="shared" ref="T796" si="1333">E796*S796</f>
        <v>3258.9301377677193</v>
      </c>
    </row>
    <row r="797" spans="1:20" ht="12.75" customHeight="1" x14ac:dyDescent="0.2">
      <c r="A797" s="324"/>
      <c r="B797" s="220"/>
      <c r="C797" s="194"/>
      <c r="D797" s="193"/>
      <c r="E797" s="367"/>
      <c r="F797" s="208"/>
      <c r="G797" s="225"/>
      <c r="H797" s="205"/>
      <c r="I797" s="225"/>
      <c r="J797" s="212"/>
      <c r="K797" s="23" t="s">
        <v>477</v>
      </c>
      <c r="L797" s="23" t="s">
        <v>30</v>
      </c>
      <c r="M797" s="23">
        <v>0.12</v>
      </c>
      <c r="N797" s="73">
        <v>1</v>
      </c>
      <c r="O797" s="45">
        <f t="shared" si="1245"/>
        <v>0.12</v>
      </c>
      <c r="P797" s="212"/>
      <c r="Q797" s="212"/>
      <c r="R797" s="212"/>
      <c r="S797" s="205"/>
      <c r="T797" s="205"/>
    </row>
    <row r="798" spans="1:20" ht="12.75" customHeight="1" x14ac:dyDescent="0.2">
      <c r="A798" s="324"/>
      <c r="B798" s="220"/>
      <c r="C798" s="194"/>
      <c r="D798" s="193"/>
      <c r="E798" s="367"/>
      <c r="F798" s="208"/>
      <c r="G798" s="225"/>
      <c r="H798" s="205"/>
      <c r="I798" s="225"/>
      <c r="J798" s="212"/>
      <c r="K798" s="23"/>
      <c r="L798" s="23"/>
      <c r="M798" s="23"/>
      <c r="N798" s="73"/>
      <c r="O798" s="45">
        <f t="shared" si="1245"/>
        <v>0</v>
      </c>
      <c r="P798" s="212"/>
      <c r="Q798" s="212"/>
      <c r="R798" s="212"/>
      <c r="S798" s="205"/>
      <c r="T798" s="205"/>
    </row>
    <row r="799" spans="1:20" ht="12.75" customHeight="1" x14ac:dyDescent="0.2">
      <c r="A799" s="324"/>
      <c r="B799" s="220"/>
      <c r="C799" s="194"/>
      <c r="D799" s="193"/>
      <c r="E799" s="367"/>
      <c r="F799" s="209"/>
      <c r="G799" s="225"/>
      <c r="H799" s="205"/>
      <c r="I799" s="225"/>
      <c r="J799" s="213"/>
      <c r="K799" s="23"/>
      <c r="L799" s="23"/>
      <c r="M799" s="23"/>
      <c r="N799" s="73"/>
      <c r="O799" s="45">
        <f t="shared" si="1245"/>
        <v>0</v>
      </c>
      <c r="P799" s="213"/>
      <c r="Q799" s="213"/>
      <c r="R799" s="213"/>
      <c r="S799" s="205"/>
      <c r="T799" s="205"/>
    </row>
    <row r="800" spans="1:20" ht="12.75" customHeight="1" x14ac:dyDescent="0.2">
      <c r="A800" s="324">
        <v>11</v>
      </c>
      <c r="B800" s="220" t="s">
        <v>476</v>
      </c>
      <c r="C800" s="194" t="s">
        <v>956</v>
      </c>
      <c r="D800" s="214" t="s">
        <v>787</v>
      </c>
      <c r="E800" s="192">
        <v>60.3</v>
      </c>
      <c r="F800" s="207">
        <f t="shared" ref="F800" si="1334">H800+J800+R800</f>
        <v>2.2425518592000002</v>
      </c>
      <c r="G800" s="225">
        <v>0.79400000000000004</v>
      </c>
      <c r="H800" s="205">
        <f t="shared" ref="H800" si="1335">G800*$P$8/1000</f>
        <v>1.5075678000000001</v>
      </c>
      <c r="I800" s="225">
        <v>6.4000000000000001E-2</v>
      </c>
      <c r="J800" s="211">
        <f t="shared" ref="J800" si="1336">I800*$P$9/1000</f>
        <v>0.15073728</v>
      </c>
      <c r="K800" s="23" t="s">
        <v>47</v>
      </c>
      <c r="L800" s="23" t="s">
        <v>33</v>
      </c>
      <c r="M800" s="23">
        <v>1.4999999999999999E-2</v>
      </c>
      <c r="N800" s="74">
        <v>26.4</v>
      </c>
      <c r="O800" s="45">
        <f t="shared" si="1245"/>
        <v>0.39599999999999996</v>
      </c>
      <c r="P800" s="211">
        <f t="shared" ref="P800" si="1337">E800*F800</f>
        <v>135.22587710976001</v>
      </c>
      <c r="Q800" s="211">
        <f t="shared" ref="Q800" si="1338">SUM(O800:O803)</f>
        <v>0.51600000000000001</v>
      </c>
      <c r="R800" s="211">
        <f t="shared" ref="R800" si="1339">Q800*1.02*1.05*$R$14</f>
        <v>0.58424677920000001</v>
      </c>
      <c r="S800" s="205">
        <f t="shared" ref="S800" si="1340">F800*$S$17</f>
        <v>2.8471568061463404</v>
      </c>
      <c r="T800" s="205">
        <f t="shared" ref="T800" si="1341">E800*S800</f>
        <v>171.68355541062431</v>
      </c>
    </row>
    <row r="801" spans="1:20" ht="12.75" customHeight="1" x14ac:dyDescent="0.2">
      <c r="A801" s="324"/>
      <c r="B801" s="220"/>
      <c r="C801" s="194"/>
      <c r="D801" s="215"/>
      <c r="E801" s="192"/>
      <c r="F801" s="208"/>
      <c r="G801" s="225"/>
      <c r="H801" s="205"/>
      <c r="I801" s="225"/>
      <c r="J801" s="212"/>
      <c r="K801" s="23" t="s">
        <v>477</v>
      </c>
      <c r="L801" s="23" t="s">
        <v>30</v>
      </c>
      <c r="M801" s="23">
        <v>0.12</v>
      </c>
      <c r="N801" s="73">
        <v>1</v>
      </c>
      <c r="O801" s="45">
        <f t="shared" si="1245"/>
        <v>0.12</v>
      </c>
      <c r="P801" s="212"/>
      <c r="Q801" s="212"/>
      <c r="R801" s="212"/>
      <c r="S801" s="205"/>
      <c r="T801" s="205"/>
    </row>
    <row r="802" spans="1:20" ht="12.75" customHeight="1" x14ac:dyDescent="0.2">
      <c r="A802" s="324"/>
      <c r="B802" s="220"/>
      <c r="C802" s="194"/>
      <c r="D802" s="215"/>
      <c r="E802" s="192"/>
      <c r="F802" s="208"/>
      <c r="G802" s="225"/>
      <c r="H802" s="205"/>
      <c r="I802" s="225"/>
      <c r="J802" s="212"/>
      <c r="K802" s="23"/>
      <c r="L802" s="23"/>
      <c r="M802" s="24"/>
      <c r="N802" s="73"/>
      <c r="O802" s="45">
        <f t="shared" si="1245"/>
        <v>0</v>
      </c>
      <c r="P802" s="212"/>
      <c r="Q802" s="212"/>
      <c r="R802" s="212"/>
      <c r="S802" s="205"/>
      <c r="T802" s="205"/>
    </row>
    <row r="803" spans="1:20" ht="12.75" customHeight="1" x14ac:dyDescent="0.2">
      <c r="A803" s="324"/>
      <c r="B803" s="220"/>
      <c r="C803" s="194"/>
      <c r="D803" s="216"/>
      <c r="E803" s="192"/>
      <c r="F803" s="209"/>
      <c r="G803" s="225"/>
      <c r="H803" s="205"/>
      <c r="I803" s="225"/>
      <c r="J803" s="213"/>
      <c r="K803" s="23"/>
      <c r="L803" s="23"/>
      <c r="M803" s="23"/>
      <c r="N803" s="73"/>
      <c r="O803" s="45">
        <f t="shared" si="1245"/>
        <v>0</v>
      </c>
      <c r="P803" s="213"/>
      <c r="Q803" s="213"/>
      <c r="R803" s="213"/>
      <c r="S803" s="205"/>
      <c r="T803" s="205"/>
    </row>
    <row r="804" spans="1:20" ht="12.75" customHeight="1" x14ac:dyDescent="0.2">
      <c r="A804" s="324">
        <v>12</v>
      </c>
      <c r="B804" s="220" t="s">
        <v>46</v>
      </c>
      <c r="C804" s="194" t="s">
        <v>957</v>
      </c>
      <c r="D804" s="214" t="s">
        <v>787</v>
      </c>
      <c r="E804" s="192">
        <v>1070.3</v>
      </c>
      <c r="F804" s="207">
        <f t="shared" ref="F804" si="1342">H804+J804+R804</f>
        <v>1.0190350800000001</v>
      </c>
      <c r="G804" s="268"/>
      <c r="H804" s="205">
        <f t="shared" ref="H804" si="1343">G804*$P$8/1000</f>
        <v>0</v>
      </c>
      <c r="I804" s="268"/>
      <c r="J804" s="211">
        <f t="shared" ref="J804" si="1344">I804*$P$9/1000</f>
        <v>0</v>
      </c>
      <c r="K804" s="23" t="s">
        <v>113</v>
      </c>
      <c r="L804" s="73" t="s">
        <v>23</v>
      </c>
      <c r="M804" s="23">
        <v>1</v>
      </c>
      <c r="N804" s="73">
        <v>0.9</v>
      </c>
      <c r="O804" s="45">
        <f t="shared" si="1245"/>
        <v>0.9</v>
      </c>
      <c r="P804" s="211">
        <f t="shared" ref="P804" si="1345">E804*F804</f>
        <v>1090.6732461240001</v>
      </c>
      <c r="Q804" s="211">
        <f t="shared" ref="Q804" si="1346">SUM(O804:O807)</f>
        <v>0.9</v>
      </c>
      <c r="R804" s="211">
        <f t="shared" ref="R804" si="1347">Q804*1.02*1.05*$R$14</f>
        <v>1.0190350800000001</v>
      </c>
      <c r="S804" s="205">
        <f t="shared" ref="S804" si="1348">F804*$S$17</f>
        <v>1.293772829297646</v>
      </c>
      <c r="T804" s="205">
        <f t="shared" ref="T804" si="1349">E804*S804</f>
        <v>1384.7250591972704</v>
      </c>
    </row>
    <row r="805" spans="1:20" ht="12.75" customHeight="1" x14ac:dyDescent="0.2">
      <c r="A805" s="324"/>
      <c r="B805" s="220"/>
      <c r="C805" s="194"/>
      <c r="D805" s="215"/>
      <c r="E805" s="192"/>
      <c r="F805" s="208"/>
      <c r="G805" s="268"/>
      <c r="H805" s="205"/>
      <c r="I805" s="268"/>
      <c r="J805" s="212"/>
      <c r="K805" s="23"/>
      <c r="L805" s="23"/>
      <c r="M805" s="23"/>
      <c r="N805" s="73"/>
      <c r="O805" s="45">
        <f t="shared" si="1245"/>
        <v>0</v>
      </c>
      <c r="P805" s="212"/>
      <c r="Q805" s="212"/>
      <c r="R805" s="212"/>
      <c r="S805" s="205"/>
      <c r="T805" s="205"/>
    </row>
    <row r="806" spans="1:20" ht="12.75" customHeight="1" x14ac:dyDescent="0.2">
      <c r="A806" s="324"/>
      <c r="B806" s="220"/>
      <c r="C806" s="194"/>
      <c r="D806" s="215"/>
      <c r="E806" s="192"/>
      <c r="F806" s="208"/>
      <c r="G806" s="268"/>
      <c r="H806" s="205"/>
      <c r="I806" s="268"/>
      <c r="J806" s="212"/>
      <c r="K806" s="23"/>
      <c r="L806" s="23"/>
      <c r="M806" s="23"/>
      <c r="N806" s="73"/>
      <c r="O806" s="45">
        <f t="shared" si="1245"/>
        <v>0</v>
      </c>
      <c r="P806" s="212"/>
      <c r="Q806" s="212"/>
      <c r="R806" s="212"/>
      <c r="S806" s="205"/>
      <c r="T806" s="205"/>
    </row>
    <row r="807" spans="1:20" ht="12.75" customHeight="1" x14ac:dyDescent="0.2">
      <c r="A807" s="324"/>
      <c r="B807" s="220"/>
      <c r="C807" s="194"/>
      <c r="D807" s="216"/>
      <c r="E807" s="192"/>
      <c r="F807" s="209"/>
      <c r="G807" s="268"/>
      <c r="H807" s="205"/>
      <c r="I807" s="268"/>
      <c r="J807" s="213"/>
      <c r="K807" s="23"/>
      <c r="L807" s="23"/>
      <c r="M807" s="23"/>
      <c r="N807" s="73"/>
      <c r="O807" s="45">
        <f t="shared" si="1245"/>
        <v>0</v>
      </c>
      <c r="P807" s="213"/>
      <c r="Q807" s="213"/>
      <c r="R807" s="213"/>
      <c r="S807" s="205"/>
      <c r="T807" s="205"/>
    </row>
    <row r="808" spans="1:20" ht="12.75" customHeight="1" x14ac:dyDescent="0.2">
      <c r="A808" s="324">
        <v>13</v>
      </c>
      <c r="B808" s="220" t="s">
        <v>496</v>
      </c>
      <c r="C808" s="194" t="s">
        <v>958</v>
      </c>
      <c r="D808" s="214" t="s">
        <v>787</v>
      </c>
      <c r="E808" s="192">
        <v>1070.3</v>
      </c>
      <c r="F808" s="207">
        <f t="shared" ref="F808" si="1350">H808+J808+R808</f>
        <v>0.848881347324</v>
      </c>
      <c r="G808" s="225">
        <v>8.6999999999999994E-2</v>
      </c>
      <c r="H808" s="205">
        <f t="shared" ref="H808" si="1351">G808*$P$8/1000</f>
        <v>0.16518689999999997</v>
      </c>
      <c r="I808" s="225">
        <v>7.0000000000000001E-3</v>
      </c>
      <c r="J808" s="211">
        <f t="shared" ref="J808" si="1352">I808*$P$9/1000</f>
        <v>1.6486890000000001E-2</v>
      </c>
      <c r="K808" s="23" t="s">
        <v>498</v>
      </c>
      <c r="L808" s="23" t="s">
        <v>30</v>
      </c>
      <c r="M808" s="16">
        <v>0.59</v>
      </c>
      <c r="N808" s="73">
        <v>0.72199999999999998</v>
      </c>
      <c r="O808" s="45">
        <f t="shared" si="1245"/>
        <v>0.42597999999999997</v>
      </c>
      <c r="P808" s="211">
        <f t="shared" ref="P808" si="1353">E808*F808</f>
        <v>908.55770604087718</v>
      </c>
      <c r="Q808" s="211">
        <f t="shared" ref="Q808" si="1354">SUM(O808:O811)</f>
        <v>0.58926999999999996</v>
      </c>
      <c r="R808" s="211">
        <f t="shared" ref="R808" si="1355">Q808*1.02*1.05*$R$14</f>
        <v>0.66720755732400006</v>
      </c>
      <c r="S808" s="205">
        <f t="shared" ref="S808" si="1356">F808*$S$17</f>
        <v>1.0777446665186139</v>
      </c>
      <c r="T808" s="205">
        <f t="shared" ref="T808" si="1357">E808*S808</f>
        <v>1153.5101165748724</v>
      </c>
    </row>
    <row r="809" spans="1:20" ht="12.75" customHeight="1" x14ac:dyDescent="0.2">
      <c r="A809" s="324"/>
      <c r="B809" s="220"/>
      <c r="C809" s="194"/>
      <c r="D809" s="215"/>
      <c r="E809" s="192"/>
      <c r="F809" s="208"/>
      <c r="G809" s="225"/>
      <c r="H809" s="205"/>
      <c r="I809" s="225"/>
      <c r="J809" s="212"/>
      <c r="K809" s="23" t="s">
        <v>499</v>
      </c>
      <c r="L809" s="23" t="s">
        <v>30</v>
      </c>
      <c r="M809" s="23">
        <v>0.15</v>
      </c>
      <c r="N809" s="73">
        <v>0.23300000000000001</v>
      </c>
      <c r="O809" s="45">
        <f t="shared" si="1245"/>
        <v>3.4950000000000002E-2</v>
      </c>
      <c r="P809" s="212"/>
      <c r="Q809" s="212"/>
      <c r="R809" s="212"/>
      <c r="S809" s="205"/>
      <c r="T809" s="205"/>
    </row>
    <row r="810" spans="1:20" ht="12.75" customHeight="1" x14ac:dyDescent="0.2">
      <c r="A810" s="324"/>
      <c r="B810" s="220"/>
      <c r="C810" s="194"/>
      <c r="D810" s="215"/>
      <c r="E810" s="192"/>
      <c r="F810" s="208"/>
      <c r="G810" s="225"/>
      <c r="H810" s="205"/>
      <c r="I810" s="225"/>
      <c r="J810" s="212"/>
      <c r="K810" s="23" t="s">
        <v>63</v>
      </c>
      <c r="L810" s="23" t="s">
        <v>30</v>
      </c>
      <c r="M810" s="23">
        <v>0.12</v>
      </c>
      <c r="N810" s="73">
        <v>0.16700000000000001</v>
      </c>
      <c r="O810" s="45">
        <f t="shared" si="1245"/>
        <v>2.0039999999999999E-2</v>
      </c>
      <c r="P810" s="212"/>
      <c r="Q810" s="212"/>
      <c r="R810" s="212"/>
      <c r="S810" s="205"/>
      <c r="T810" s="205"/>
    </row>
    <row r="811" spans="1:20" ht="12.75" customHeight="1" x14ac:dyDescent="0.2">
      <c r="A811" s="324"/>
      <c r="B811" s="220"/>
      <c r="C811" s="194"/>
      <c r="D811" s="216"/>
      <c r="E811" s="192"/>
      <c r="F811" s="209"/>
      <c r="G811" s="225"/>
      <c r="H811" s="205"/>
      <c r="I811" s="225"/>
      <c r="J811" s="213"/>
      <c r="K811" s="23" t="s">
        <v>500</v>
      </c>
      <c r="L811" s="23" t="s">
        <v>30</v>
      </c>
      <c r="M811" s="23">
        <v>0.1</v>
      </c>
      <c r="N811" s="73">
        <v>1.083</v>
      </c>
      <c r="O811" s="45">
        <f t="shared" si="1245"/>
        <v>0.10830000000000001</v>
      </c>
      <c r="P811" s="213"/>
      <c r="Q811" s="213"/>
      <c r="R811" s="213"/>
      <c r="S811" s="205"/>
      <c r="T811" s="205"/>
    </row>
    <row r="812" spans="1:20" ht="12.75" customHeight="1" x14ac:dyDescent="0.2">
      <c r="A812" s="324">
        <v>14</v>
      </c>
      <c r="B812" s="235" t="s">
        <v>46</v>
      </c>
      <c r="C812" s="235" t="s">
        <v>959</v>
      </c>
      <c r="D812" s="232" t="s">
        <v>809</v>
      </c>
      <c r="E812" s="279">
        <v>7280</v>
      </c>
      <c r="F812" s="207">
        <f t="shared" ref="F812" si="1358">H812+J812+R812</f>
        <v>1.1322611999999999E-2</v>
      </c>
      <c r="G812" s="250"/>
      <c r="H812" s="211">
        <f t="shared" ref="H812" si="1359">G812*$P$8/1000</f>
        <v>0</v>
      </c>
      <c r="I812" s="246"/>
      <c r="J812" s="211">
        <f t="shared" ref="J812" si="1360">I812*$P$9/1000</f>
        <v>0</v>
      </c>
      <c r="K812" s="23" t="s">
        <v>493</v>
      </c>
      <c r="L812" s="73" t="s">
        <v>27</v>
      </c>
      <c r="M812" s="23">
        <v>1</v>
      </c>
      <c r="N812" s="73">
        <v>0.01</v>
      </c>
      <c r="O812" s="45">
        <f t="shared" si="1245"/>
        <v>0.01</v>
      </c>
      <c r="P812" s="211">
        <f t="shared" ref="P812" si="1361">E812*F812</f>
        <v>82.428615359999995</v>
      </c>
      <c r="Q812" s="211">
        <f t="shared" ref="Q812" si="1362">SUM(O812:O815)</f>
        <v>0.01</v>
      </c>
      <c r="R812" s="211">
        <f t="shared" ref="R812" si="1363">Q812*1.02*1.05*$R$14</f>
        <v>1.1322611999999999E-2</v>
      </c>
      <c r="S812" s="205">
        <f t="shared" ref="S812" si="1364">F812*$S$17</f>
        <v>1.4375253658862731E-2</v>
      </c>
      <c r="T812" s="205">
        <f t="shared" ref="T812" si="1365">E812*S812</f>
        <v>104.65184663652069</v>
      </c>
    </row>
    <row r="813" spans="1:20" ht="12.75" customHeight="1" x14ac:dyDescent="0.2">
      <c r="A813" s="324"/>
      <c r="B813" s="236"/>
      <c r="C813" s="236"/>
      <c r="D813" s="233"/>
      <c r="E813" s="280"/>
      <c r="F813" s="208"/>
      <c r="G813" s="251"/>
      <c r="H813" s="212"/>
      <c r="I813" s="247"/>
      <c r="J813" s="212"/>
      <c r="K813" s="23"/>
      <c r="L813" s="23"/>
      <c r="M813" s="73"/>
      <c r="N813" s="73"/>
      <c r="O813" s="45">
        <f t="shared" si="1245"/>
        <v>0</v>
      </c>
      <c r="P813" s="212"/>
      <c r="Q813" s="212"/>
      <c r="R813" s="212"/>
      <c r="S813" s="205"/>
      <c r="T813" s="205"/>
    </row>
    <row r="814" spans="1:20" ht="12.75" customHeight="1" x14ac:dyDescent="0.2">
      <c r="A814" s="324"/>
      <c r="B814" s="236"/>
      <c r="C814" s="236"/>
      <c r="D814" s="233"/>
      <c r="E814" s="280"/>
      <c r="F814" s="208"/>
      <c r="G814" s="251"/>
      <c r="H814" s="212"/>
      <c r="I814" s="247"/>
      <c r="J814" s="212"/>
      <c r="K814" s="23"/>
      <c r="L814" s="23"/>
      <c r="M814" s="73"/>
      <c r="N814" s="73"/>
      <c r="O814" s="45">
        <f t="shared" ref="O814:O836" si="1366">M814*N814</f>
        <v>0</v>
      </c>
      <c r="P814" s="212"/>
      <c r="Q814" s="212"/>
      <c r="R814" s="212"/>
      <c r="S814" s="205"/>
      <c r="T814" s="205"/>
    </row>
    <row r="815" spans="1:20" ht="12.75" customHeight="1" x14ac:dyDescent="0.2">
      <c r="A815" s="324"/>
      <c r="B815" s="237"/>
      <c r="C815" s="237"/>
      <c r="D815" s="234"/>
      <c r="E815" s="281"/>
      <c r="F815" s="209"/>
      <c r="G815" s="252"/>
      <c r="H815" s="213"/>
      <c r="I815" s="248"/>
      <c r="J815" s="213"/>
      <c r="K815" s="23"/>
      <c r="L815" s="23"/>
      <c r="M815" s="23"/>
      <c r="N815" s="73"/>
      <c r="O815" s="45">
        <f t="shared" si="1366"/>
        <v>0</v>
      </c>
      <c r="P815" s="213"/>
      <c r="Q815" s="213"/>
      <c r="R815" s="213"/>
      <c r="S815" s="205"/>
      <c r="T815" s="205"/>
    </row>
    <row r="816" spans="1:20" ht="12.75" customHeight="1" x14ac:dyDescent="0.2">
      <c r="A816" s="324">
        <v>15</v>
      </c>
      <c r="B816" s="220" t="s">
        <v>502</v>
      </c>
      <c r="C816" s="220" t="s">
        <v>960</v>
      </c>
      <c r="D816" s="193" t="s">
        <v>820</v>
      </c>
      <c r="E816" s="310">
        <v>5.3</v>
      </c>
      <c r="F816" s="207">
        <f t="shared" ref="F816" si="1367">H816+J816+R816</f>
        <v>55.000262716839131</v>
      </c>
      <c r="G816" s="250">
        <v>3.53</v>
      </c>
      <c r="H816" s="211">
        <f t="shared" ref="H816" si="1368">G816*$P$8/1000</f>
        <v>6.7024109999999997</v>
      </c>
      <c r="I816" s="250">
        <v>0.69</v>
      </c>
      <c r="J816" s="211">
        <f t="shared" ref="J816" si="1369">I816*$P$9/1000</f>
        <v>1.6251362999999999</v>
      </c>
      <c r="K816" s="30" t="s">
        <v>327</v>
      </c>
      <c r="L816" s="30" t="s">
        <v>33</v>
      </c>
      <c r="M816" s="30">
        <v>1.02</v>
      </c>
      <c r="N816" s="75">
        <v>27.946999999999999</v>
      </c>
      <c r="O816" s="45">
        <f t="shared" si="1366"/>
        <v>28.505939999999999</v>
      </c>
      <c r="P816" s="211">
        <f t="shared" ref="P816" si="1370">E816*F816</f>
        <v>291.50139239924738</v>
      </c>
      <c r="Q816" s="211">
        <f t="shared" ref="Q816" si="1371">SUM(O816:O819)</f>
        <v>41.220802600000006</v>
      </c>
      <c r="R816" s="211">
        <f t="shared" ref="R816" si="1372">Q816*1.02*1.05*$R$14</f>
        <v>46.672715416839132</v>
      </c>
      <c r="S816" s="205">
        <f t="shared" ref="S816" si="1373">F816*$S$17</f>
        <v>69.828651538942893</v>
      </c>
      <c r="T816" s="205">
        <f t="shared" ref="T816" si="1374">E816*S816</f>
        <v>370.09185315639729</v>
      </c>
    </row>
    <row r="817" spans="1:20" ht="12.75" customHeight="1" x14ac:dyDescent="0.2">
      <c r="A817" s="324"/>
      <c r="B817" s="220"/>
      <c r="C817" s="220"/>
      <c r="D817" s="193"/>
      <c r="E817" s="310"/>
      <c r="F817" s="208"/>
      <c r="G817" s="251"/>
      <c r="H817" s="212"/>
      <c r="I817" s="251"/>
      <c r="J817" s="212"/>
      <c r="K817" s="30" t="s">
        <v>248</v>
      </c>
      <c r="L817" s="30" t="s">
        <v>23</v>
      </c>
      <c r="M817" s="30">
        <v>1.76</v>
      </c>
      <c r="N817" s="35">
        <v>3.5</v>
      </c>
      <c r="O817" s="45">
        <f t="shared" si="1366"/>
        <v>6.16</v>
      </c>
      <c r="P817" s="212"/>
      <c r="Q817" s="212"/>
      <c r="R817" s="212"/>
      <c r="S817" s="205"/>
      <c r="T817" s="205"/>
    </row>
    <row r="818" spans="1:20" ht="12.75" customHeight="1" x14ac:dyDescent="0.2">
      <c r="A818" s="324"/>
      <c r="B818" s="220"/>
      <c r="C818" s="220"/>
      <c r="D818" s="193"/>
      <c r="E818" s="310"/>
      <c r="F818" s="208"/>
      <c r="G818" s="251"/>
      <c r="H818" s="212"/>
      <c r="I818" s="251"/>
      <c r="J818" s="212"/>
      <c r="K818" s="30" t="s">
        <v>249</v>
      </c>
      <c r="L818" s="30" t="s">
        <v>31</v>
      </c>
      <c r="M818" s="32">
        <v>3.6600000000000001E-2</v>
      </c>
      <c r="N818" s="85">
        <v>123.611</v>
      </c>
      <c r="O818" s="45">
        <f t="shared" si="1366"/>
        <v>4.5241626000000004</v>
      </c>
      <c r="P818" s="212"/>
      <c r="Q818" s="212"/>
      <c r="R818" s="212"/>
      <c r="S818" s="205"/>
      <c r="T818" s="205"/>
    </row>
    <row r="819" spans="1:20" ht="12.75" customHeight="1" x14ac:dyDescent="0.2">
      <c r="A819" s="324"/>
      <c r="B819" s="220"/>
      <c r="C819" s="220"/>
      <c r="D819" s="193"/>
      <c r="E819" s="310"/>
      <c r="F819" s="209"/>
      <c r="G819" s="252"/>
      <c r="H819" s="213"/>
      <c r="I819" s="252"/>
      <c r="J819" s="213"/>
      <c r="K819" s="30" t="s">
        <v>472</v>
      </c>
      <c r="L819" s="30" t="s">
        <v>30</v>
      </c>
      <c r="M819" s="30">
        <v>2.1</v>
      </c>
      <c r="N819" s="61">
        <v>0.96699999999999997</v>
      </c>
      <c r="O819" s="45">
        <f t="shared" si="1366"/>
        <v>2.0306999999999999</v>
      </c>
      <c r="P819" s="213"/>
      <c r="Q819" s="213"/>
      <c r="R819" s="213"/>
      <c r="S819" s="205"/>
      <c r="T819" s="205"/>
    </row>
    <row r="820" spans="1:20" ht="12.75" customHeight="1" x14ac:dyDescent="0.2">
      <c r="A820" s="324">
        <v>16</v>
      </c>
      <c r="B820" s="533" t="s">
        <v>664</v>
      </c>
      <c r="C820" s="220" t="s">
        <v>961</v>
      </c>
      <c r="D820" s="214" t="s">
        <v>787</v>
      </c>
      <c r="E820" s="310">
        <v>92</v>
      </c>
      <c r="F820" s="207">
        <f t="shared" ref="F820" si="1375">H820+J820+R820</f>
        <v>20.756888045267999</v>
      </c>
      <c r="G820" s="225">
        <v>7.14</v>
      </c>
      <c r="H820" s="211">
        <f t="shared" ref="H820" si="1376">G820*$P$8/1000</f>
        <v>13.556717999999998</v>
      </c>
      <c r="I820" s="225">
        <v>0.115</v>
      </c>
      <c r="J820" s="211">
        <f t="shared" ref="J820" si="1377">I820*$P$9/1000</f>
        <v>0.27085604999999996</v>
      </c>
      <c r="K820" s="23" t="s">
        <v>535</v>
      </c>
      <c r="L820" s="23" t="s">
        <v>23</v>
      </c>
      <c r="M820" s="23">
        <v>0.97</v>
      </c>
      <c r="N820" s="78">
        <v>4.9169999999999998</v>
      </c>
      <c r="O820" s="45">
        <f t="shared" si="1366"/>
        <v>4.7694899999999993</v>
      </c>
      <c r="P820" s="211">
        <f t="shared" ref="P820" si="1378">E820*F820</f>
        <v>1909.6337001646559</v>
      </c>
      <c r="Q820" s="211">
        <f t="shared" ref="Q820" si="1379">SUM(O820:O823)</f>
        <v>6.1198899999999998</v>
      </c>
      <c r="R820" s="211">
        <f t="shared" ref="R820" si="1380">Q820*1.02*1.05*$R$14</f>
        <v>6.9293139952680001</v>
      </c>
      <c r="S820" s="205">
        <f t="shared" ref="S820" si="1381">F820*$S$17</f>
        <v>26.353065071852935</v>
      </c>
      <c r="T820" s="205">
        <f t="shared" ref="T820" si="1382">E820*S820</f>
        <v>2424.4819866104699</v>
      </c>
    </row>
    <row r="821" spans="1:20" ht="12.75" customHeight="1" x14ac:dyDescent="0.2">
      <c r="A821" s="324"/>
      <c r="B821" s="533"/>
      <c r="C821" s="220"/>
      <c r="D821" s="215"/>
      <c r="E821" s="310"/>
      <c r="F821" s="208"/>
      <c r="G821" s="225"/>
      <c r="H821" s="212"/>
      <c r="I821" s="225"/>
      <c r="J821" s="212"/>
      <c r="K821" s="23" t="s">
        <v>113</v>
      </c>
      <c r="L821" s="23" t="s">
        <v>23</v>
      </c>
      <c r="M821" s="23">
        <v>1</v>
      </c>
      <c r="N821" s="73">
        <v>0.4</v>
      </c>
      <c r="O821" s="45">
        <f t="shared" si="1366"/>
        <v>0.4</v>
      </c>
      <c r="P821" s="212"/>
      <c r="Q821" s="212"/>
      <c r="R821" s="212"/>
      <c r="S821" s="205"/>
      <c r="T821" s="205"/>
    </row>
    <row r="822" spans="1:20" ht="12.75" customHeight="1" x14ac:dyDescent="0.2">
      <c r="A822" s="324"/>
      <c r="B822" s="533"/>
      <c r="C822" s="220"/>
      <c r="D822" s="215"/>
      <c r="E822" s="310"/>
      <c r="F822" s="208"/>
      <c r="G822" s="225"/>
      <c r="H822" s="212"/>
      <c r="I822" s="225"/>
      <c r="J822" s="212"/>
      <c r="K822" s="23" t="s">
        <v>47</v>
      </c>
      <c r="L822" s="23" t="s">
        <v>31</v>
      </c>
      <c r="M822" s="17">
        <v>3.5999999999999997E-2</v>
      </c>
      <c r="N822" s="37">
        <v>26.4</v>
      </c>
      <c r="O822" s="45">
        <f t="shared" si="1366"/>
        <v>0.95039999999999991</v>
      </c>
      <c r="P822" s="212"/>
      <c r="Q822" s="212"/>
      <c r="R822" s="212"/>
      <c r="S822" s="205"/>
      <c r="T822" s="205"/>
    </row>
    <row r="823" spans="1:20" ht="12.75" customHeight="1" x14ac:dyDescent="0.2">
      <c r="A823" s="324"/>
      <c r="B823" s="533"/>
      <c r="C823" s="220"/>
      <c r="D823" s="216"/>
      <c r="E823" s="310"/>
      <c r="F823" s="209"/>
      <c r="G823" s="225"/>
      <c r="H823" s="213"/>
      <c r="I823" s="225"/>
      <c r="J823" s="213"/>
      <c r="K823" s="23"/>
      <c r="L823" s="55"/>
      <c r="M823" s="23"/>
      <c r="N823" s="23"/>
      <c r="O823" s="45">
        <f t="shared" si="1366"/>
        <v>0</v>
      </c>
      <c r="P823" s="213"/>
      <c r="Q823" s="213"/>
      <c r="R823" s="213"/>
      <c r="S823" s="205"/>
      <c r="T823" s="205"/>
    </row>
    <row r="824" spans="1:20" ht="12.75" customHeight="1" x14ac:dyDescent="0.2">
      <c r="A824" s="324">
        <v>17</v>
      </c>
      <c r="B824" s="190" t="s">
        <v>515</v>
      </c>
      <c r="C824" s="350" t="s">
        <v>871</v>
      </c>
      <c r="D824" s="190" t="s">
        <v>962</v>
      </c>
      <c r="E824" s="369">
        <v>23.5</v>
      </c>
      <c r="F824" s="207">
        <f t="shared" ref="F824" si="1383">H824+J824+R824</f>
        <v>70.635485392738801</v>
      </c>
      <c r="G824" s="187">
        <v>25.4</v>
      </c>
      <c r="H824" s="211">
        <f t="shared" ref="H824" si="1384">G824*$P$8/1000</f>
        <v>48.226979999999998</v>
      </c>
      <c r="I824" s="187">
        <v>0.23</v>
      </c>
      <c r="J824" s="211">
        <f t="shared" ref="J824" si="1385">I824*$P$9/1000</f>
        <v>0.54171209999999992</v>
      </c>
      <c r="K824" s="30" t="s">
        <v>518</v>
      </c>
      <c r="L824" s="30" t="s">
        <v>28</v>
      </c>
      <c r="M824" s="30">
        <v>3.5000000000000003E-2</v>
      </c>
      <c r="N824" s="73">
        <v>400</v>
      </c>
      <c r="O824" s="45">
        <f t="shared" si="1366"/>
        <v>14.000000000000002</v>
      </c>
      <c r="P824" s="211">
        <f t="shared" ref="P824" si="1386">E824*F824</f>
        <v>1659.9339067293618</v>
      </c>
      <c r="Q824" s="211">
        <f t="shared" ref="Q824" si="1387">SUM(O824:O827)</f>
        <v>19.312499000000003</v>
      </c>
      <c r="R824" s="211">
        <f t="shared" ref="R824" si="1388">Q824*1.02*1.05*$R$14</f>
        <v>21.866793292738802</v>
      </c>
      <c r="S824" s="205">
        <f t="shared" ref="S824" si="1389">F824*$S$17</f>
        <v>89.679220646041173</v>
      </c>
      <c r="T824" s="205">
        <f t="shared" ref="T824" si="1390">E824*S824</f>
        <v>2107.4616851819674</v>
      </c>
    </row>
    <row r="825" spans="1:20" ht="12.75" customHeight="1" x14ac:dyDescent="0.2">
      <c r="A825" s="324"/>
      <c r="B825" s="190"/>
      <c r="C825" s="350"/>
      <c r="D825" s="191"/>
      <c r="E825" s="369"/>
      <c r="F825" s="208"/>
      <c r="G825" s="187"/>
      <c r="H825" s="212"/>
      <c r="I825" s="187"/>
      <c r="J825" s="212"/>
      <c r="K825" s="30" t="s">
        <v>519</v>
      </c>
      <c r="L825" s="30" t="s">
        <v>33</v>
      </c>
      <c r="M825" s="30">
        <v>8.9999999999999993E-3</v>
      </c>
      <c r="N825" s="85">
        <v>123.611</v>
      </c>
      <c r="O825" s="45">
        <f t="shared" si="1366"/>
        <v>1.1124989999999999</v>
      </c>
      <c r="P825" s="212"/>
      <c r="Q825" s="212"/>
      <c r="R825" s="212"/>
      <c r="S825" s="205"/>
      <c r="T825" s="205"/>
    </row>
    <row r="826" spans="1:20" ht="12.75" customHeight="1" x14ac:dyDescent="0.2">
      <c r="A826" s="324"/>
      <c r="B826" s="190"/>
      <c r="C826" s="350"/>
      <c r="D826" s="191"/>
      <c r="E826" s="369"/>
      <c r="F826" s="208"/>
      <c r="G826" s="187"/>
      <c r="H826" s="212"/>
      <c r="I826" s="187"/>
      <c r="J826" s="212"/>
      <c r="K826" s="30" t="s">
        <v>520</v>
      </c>
      <c r="L826" s="30" t="s">
        <v>23</v>
      </c>
      <c r="M826" s="35">
        <v>1.2</v>
      </c>
      <c r="N826" s="75">
        <v>3.5</v>
      </c>
      <c r="O826" s="45">
        <f t="shared" si="1366"/>
        <v>4.2</v>
      </c>
      <c r="P826" s="212"/>
      <c r="Q826" s="212"/>
      <c r="R826" s="212"/>
      <c r="S826" s="205"/>
      <c r="T826" s="205"/>
    </row>
    <row r="827" spans="1:20" ht="12.75" customHeight="1" x14ac:dyDescent="0.2">
      <c r="A827" s="324"/>
      <c r="B827" s="190"/>
      <c r="C827" s="350"/>
      <c r="D827" s="191"/>
      <c r="E827" s="369"/>
      <c r="F827" s="209"/>
      <c r="G827" s="187"/>
      <c r="H827" s="213"/>
      <c r="I827" s="187"/>
      <c r="J827" s="213"/>
      <c r="K827" s="30"/>
      <c r="L827" s="30"/>
      <c r="M827" s="30"/>
      <c r="N827" s="75"/>
      <c r="O827" s="62">
        <f t="shared" si="1366"/>
        <v>0</v>
      </c>
      <c r="P827" s="213"/>
      <c r="Q827" s="213"/>
      <c r="R827" s="213"/>
      <c r="S827" s="205"/>
      <c r="T827" s="205"/>
    </row>
    <row r="828" spans="1:20" s="44" customFormat="1" ht="12.75" customHeight="1" x14ac:dyDescent="0.2">
      <c r="A828" s="456"/>
      <c r="B828" s="459"/>
      <c r="C828" s="462" t="s">
        <v>817</v>
      </c>
      <c r="D828" s="459"/>
      <c r="E828" s="530"/>
      <c r="F828" s="477">
        <f>H828+J828+R828</f>
        <v>2.8792230000000001</v>
      </c>
      <c r="G828" s="500">
        <v>0.4</v>
      </c>
      <c r="H828" s="470">
        <f>G828*$P$8/1000</f>
        <v>0.75948000000000004</v>
      </c>
      <c r="I828" s="497">
        <v>0.9</v>
      </c>
      <c r="J828" s="470">
        <f>I828*$P$9/1000</f>
        <v>2.1197430000000002</v>
      </c>
      <c r="K828" s="88"/>
      <c r="L828" s="88"/>
      <c r="M828" s="88"/>
      <c r="N828" s="89"/>
      <c r="O828" s="90">
        <f t="shared" si="1366"/>
        <v>0</v>
      </c>
      <c r="P828" s="470">
        <f>E828*F828</f>
        <v>0</v>
      </c>
      <c r="Q828" s="470">
        <f>SUM(O828:O831)</f>
        <v>0</v>
      </c>
      <c r="R828" s="470">
        <f>Q828*1.02*1.05*$R$14</f>
        <v>0</v>
      </c>
      <c r="S828" s="480"/>
      <c r="T828" s="503">
        <f>SUM(T760:T827)</f>
        <v>24433.30519732472</v>
      </c>
    </row>
    <row r="829" spans="1:20" s="44" customFormat="1" ht="12.75" customHeight="1" x14ac:dyDescent="0.2">
      <c r="A829" s="457"/>
      <c r="B829" s="460"/>
      <c r="C829" s="463"/>
      <c r="D829" s="460"/>
      <c r="E829" s="531"/>
      <c r="F829" s="478"/>
      <c r="G829" s="501"/>
      <c r="H829" s="471"/>
      <c r="I829" s="498"/>
      <c r="J829" s="471"/>
      <c r="K829" s="88"/>
      <c r="L829" s="88"/>
      <c r="M829" s="88"/>
      <c r="N829" s="89"/>
      <c r="O829" s="90">
        <f t="shared" si="1366"/>
        <v>0</v>
      </c>
      <c r="P829" s="471"/>
      <c r="Q829" s="471"/>
      <c r="R829" s="471"/>
      <c r="S829" s="480"/>
      <c r="T829" s="503"/>
    </row>
    <row r="830" spans="1:20" s="44" customFormat="1" ht="12.75" customHeight="1" x14ac:dyDescent="0.2">
      <c r="A830" s="457"/>
      <c r="B830" s="460"/>
      <c r="C830" s="463"/>
      <c r="D830" s="460"/>
      <c r="E830" s="531"/>
      <c r="F830" s="478"/>
      <c r="G830" s="501"/>
      <c r="H830" s="471"/>
      <c r="I830" s="498"/>
      <c r="J830" s="471"/>
      <c r="K830" s="88"/>
      <c r="L830" s="88"/>
      <c r="M830" s="88"/>
      <c r="N830" s="89"/>
      <c r="O830" s="90">
        <f t="shared" si="1366"/>
        <v>0</v>
      </c>
      <c r="P830" s="471"/>
      <c r="Q830" s="471"/>
      <c r="R830" s="471"/>
      <c r="S830" s="480"/>
      <c r="T830" s="503"/>
    </row>
    <row r="831" spans="1:20" s="44" customFormat="1" ht="12.75" customHeight="1" x14ac:dyDescent="0.2">
      <c r="A831" s="458"/>
      <c r="B831" s="461"/>
      <c r="C831" s="464"/>
      <c r="D831" s="461"/>
      <c r="E831" s="532"/>
      <c r="F831" s="479"/>
      <c r="G831" s="502"/>
      <c r="H831" s="472"/>
      <c r="I831" s="499"/>
      <c r="J831" s="472"/>
      <c r="K831" s="88"/>
      <c r="L831" s="88"/>
      <c r="M831" s="88"/>
      <c r="N831" s="89"/>
      <c r="O831" s="90">
        <f t="shared" si="1366"/>
        <v>0</v>
      </c>
      <c r="P831" s="472"/>
      <c r="Q831" s="472"/>
      <c r="R831" s="472"/>
      <c r="S831" s="480"/>
      <c r="T831" s="503"/>
    </row>
    <row r="832" spans="1:20" s="44" customFormat="1" ht="12.75" customHeight="1" x14ac:dyDescent="0.2">
      <c r="A832" s="456"/>
      <c r="B832" s="459"/>
      <c r="C832" s="462" t="s">
        <v>818</v>
      </c>
      <c r="D832" s="459"/>
      <c r="E832" s="530"/>
      <c r="F832" s="477">
        <f>H832+J832+R832</f>
        <v>7.1331929999999995</v>
      </c>
      <c r="G832" s="500">
        <v>1.4</v>
      </c>
      <c r="H832" s="470">
        <f>G832*$P$8/1000</f>
        <v>2.6581799999999998</v>
      </c>
      <c r="I832" s="497">
        <v>1.9</v>
      </c>
      <c r="J832" s="470">
        <f>I832*$P$9/1000</f>
        <v>4.4750129999999997</v>
      </c>
      <c r="K832" s="88"/>
      <c r="L832" s="88"/>
      <c r="M832" s="88"/>
      <c r="N832" s="89"/>
      <c r="O832" s="90">
        <f t="shared" si="1366"/>
        <v>0</v>
      </c>
      <c r="P832" s="470">
        <f>E832*F832</f>
        <v>0</v>
      </c>
      <c r="Q832" s="470">
        <f>SUM(O832:O835)</f>
        <v>0</v>
      </c>
      <c r="R832" s="470">
        <f>Q832*1.02*1.05*$R$14</f>
        <v>0</v>
      </c>
      <c r="S832" s="480"/>
      <c r="T832" s="481" t="e">
        <f>(T828*100%)/$T$2205</f>
        <v>#REF!</v>
      </c>
    </row>
    <row r="833" spans="1:20" s="44" customFormat="1" ht="12.75" customHeight="1" x14ac:dyDescent="0.2">
      <c r="A833" s="457"/>
      <c r="B833" s="460"/>
      <c r="C833" s="463"/>
      <c r="D833" s="460"/>
      <c r="E833" s="531"/>
      <c r="F833" s="478"/>
      <c r="G833" s="501"/>
      <c r="H833" s="471"/>
      <c r="I833" s="498"/>
      <c r="J833" s="471"/>
      <c r="K833" s="88"/>
      <c r="L833" s="88"/>
      <c r="M833" s="88"/>
      <c r="N833" s="89"/>
      <c r="O833" s="90">
        <f t="shared" si="1366"/>
        <v>0</v>
      </c>
      <c r="P833" s="471"/>
      <c r="Q833" s="471"/>
      <c r="R833" s="471"/>
      <c r="S833" s="480"/>
      <c r="T833" s="481"/>
    </row>
    <row r="834" spans="1:20" s="44" customFormat="1" ht="12.75" customHeight="1" x14ac:dyDescent="0.2">
      <c r="A834" s="457"/>
      <c r="B834" s="460"/>
      <c r="C834" s="463"/>
      <c r="D834" s="460"/>
      <c r="E834" s="531"/>
      <c r="F834" s="478"/>
      <c r="G834" s="501"/>
      <c r="H834" s="471"/>
      <c r="I834" s="498"/>
      <c r="J834" s="471"/>
      <c r="K834" s="88"/>
      <c r="L834" s="88"/>
      <c r="M834" s="88"/>
      <c r="N834" s="89"/>
      <c r="O834" s="90">
        <f t="shared" si="1366"/>
        <v>0</v>
      </c>
      <c r="P834" s="471"/>
      <c r="Q834" s="471"/>
      <c r="R834" s="471"/>
      <c r="S834" s="480"/>
      <c r="T834" s="481"/>
    </row>
    <row r="835" spans="1:20" s="44" customFormat="1" ht="12.75" customHeight="1" x14ac:dyDescent="0.2">
      <c r="A835" s="458"/>
      <c r="B835" s="461"/>
      <c r="C835" s="464"/>
      <c r="D835" s="461"/>
      <c r="E835" s="532"/>
      <c r="F835" s="479"/>
      <c r="G835" s="502"/>
      <c r="H835" s="472"/>
      <c r="I835" s="499"/>
      <c r="J835" s="472"/>
      <c r="K835" s="88"/>
      <c r="L835" s="88"/>
      <c r="M835" s="88"/>
      <c r="N835" s="89"/>
      <c r="O835" s="90">
        <f t="shared" si="1366"/>
        <v>0</v>
      </c>
      <c r="P835" s="472"/>
      <c r="Q835" s="472"/>
      <c r="R835" s="472"/>
      <c r="S835" s="480"/>
      <c r="T835" s="481"/>
    </row>
    <row r="836" spans="1:20" ht="12.75" customHeight="1" x14ac:dyDescent="0.2">
      <c r="A836" s="189"/>
      <c r="B836" s="194"/>
      <c r="C836" s="548" t="s">
        <v>963</v>
      </c>
      <c r="D836" s="193"/>
      <c r="E836" s="195"/>
      <c r="F836" s="207">
        <f t="shared" ref="F836" si="1391">H836+J836+R836</f>
        <v>0</v>
      </c>
      <c r="G836" s="199"/>
      <c r="H836" s="211">
        <f t="shared" ref="H836" si="1392">G836*$P$8/1000</f>
        <v>0</v>
      </c>
      <c r="I836" s="199"/>
      <c r="J836" s="211">
        <f t="shared" ref="J836" si="1393">I836*$P$9/1000</f>
        <v>0</v>
      </c>
      <c r="K836" s="47"/>
      <c r="L836" s="47"/>
      <c r="M836" s="47"/>
      <c r="N836" s="69"/>
      <c r="O836" s="45">
        <f t="shared" si="1366"/>
        <v>0</v>
      </c>
      <c r="P836" s="211">
        <f t="shared" ref="P836" si="1394">E836*F836</f>
        <v>0</v>
      </c>
      <c r="Q836" s="211">
        <f t="shared" ref="Q836" si="1395">SUM(O836:O839)</f>
        <v>0</v>
      </c>
      <c r="R836" s="211">
        <f t="shared" ref="R836" si="1396">Q836*1.02*1.05*$R$14</f>
        <v>0</v>
      </c>
      <c r="S836" s="205">
        <f t="shared" ref="S836" si="1397">F836*$S$17</f>
        <v>0</v>
      </c>
      <c r="T836" s="205">
        <f t="shared" ref="T836" si="1398">E836*S836</f>
        <v>0</v>
      </c>
    </row>
    <row r="837" spans="1:20" ht="12.75" customHeight="1" x14ac:dyDescent="0.2">
      <c r="A837" s="189"/>
      <c r="B837" s="194"/>
      <c r="C837" s="548"/>
      <c r="D837" s="193"/>
      <c r="E837" s="195"/>
      <c r="F837" s="208"/>
      <c r="G837" s="199"/>
      <c r="H837" s="212"/>
      <c r="I837" s="199"/>
      <c r="J837" s="212"/>
      <c r="K837" s="47"/>
      <c r="L837" s="47"/>
      <c r="M837" s="47"/>
      <c r="N837" s="69"/>
      <c r="O837" s="45">
        <v>0</v>
      </c>
      <c r="P837" s="212"/>
      <c r="Q837" s="212"/>
      <c r="R837" s="212"/>
      <c r="S837" s="205"/>
      <c r="T837" s="205"/>
    </row>
    <row r="838" spans="1:20" ht="12.75" customHeight="1" x14ac:dyDescent="0.2">
      <c r="A838" s="189"/>
      <c r="B838" s="194"/>
      <c r="C838" s="548"/>
      <c r="D838" s="193"/>
      <c r="E838" s="195"/>
      <c r="F838" s="208"/>
      <c r="G838" s="199"/>
      <c r="H838" s="212"/>
      <c r="I838" s="199"/>
      <c r="J838" s="212"/>
      <c r="K838" s="47"/>
      <c r="L838" s="47"/>
      <c r="M838" s="50"/>
      <c r="N838" s="69"/>
      <c r="O838" s="45">
        <v>0</v>
      </c>
      <c r="P838" s="212"/>
      <c r="Q838" s="212"/>
      <c r="R838" s="212"/>
      <c r="S838" s="205"/>
      <c r="T838" s="205"/>
    </row>
    <row r="839" spans="1:20" ht="12.75" customHeight="1" x14ac:dyDescent="0.2">
      <c r="A839" s="189"/>
      <c r="B839" s="194"/>
      <c r="C839" s="548"/>
      <c r="D839" s="193"/>
      <c r="E839" s="195"/>
      <c r="F839" s="209"/>
      <c r="G839" s="199"/>
      <c r="H839" s="213"/>
      <c r="I839" s="199"/>
      <c r="J839" s="213"/>
      <c r="K839" s="47"/>
      <c r="L839" s="47"/>
      <c r="M839" s="47"/>
      <c r="N839" s="69"/>
      <c r="O839" s="45">
        <v>0</v>
      </c>
      <c r="P839" s="213"/>
      <c r="Q839" s="213"/>
      <c r="R839" s="213"/>
      <c r="S839" s="205"/>
      <c r="T839" s="205"/>
    </row>
    <row r="840" spans="1:20" ht="12.75" customHeight="1" x14ac:dyDescent="0.2">
      <c r="A840" s="370" t="s">
        <v>768</v>
      </c>
      <c r="B840" s="194" t="s">
        <v>167</v>
      </c>
      <c r="C840" s="194" t="s">
        <v>964</v>
      </c>
      <c r="D840" s="214" t="s">
        <v>966</v>
      </c>
      <c r="E840" s="203">
        <v>2</v>
      </c>
      <c r="F840" s="207">
        <f t="shared" ref="F840" si="1399">H840+J840+R840</f>
        <v>653.52938459999996</v>
      </c>
      <c r="G840" s="372">
        <v>4.0999999999999996</v>
      </c>
      <c r="H840" s="211">
        <f t="shared" ref="H840" si="1400">G840*$P$8/1000</f>
        <v>7.7846699999999993</v>
      </c>
      <c r="I840" s="199">
        <v>0.38</v>
      </c>
      <c r="J840" s="211">
        <f t="shared" ref="J840" si="1401">I840*$P$9/1000</f>
        <v>0.89500259999999998</v>
      </c>
      <c r="K840" s="47" t="s">
        <v>169</v>
      </c>
      <c r="L840" s="47" t="s">
        <v>27</v>
      </c>
      <c r="M840" s="47">
        <v>1</v>
      </c>
      <c r="N840" s="69">
        <v>598</v>
      </c>
      <c r="O840" s="45">
        <f t="shared" ref="O840:O903" si="1402">M840*N840</f>
        <v>598</v>
      </c>
      <c r="P840" s="211">
        <f t="shared" ref="P840" si="1403">E840*F840</f>
        <v>1307.0587691999999</v>
      </c>
      <c r="Q840" s="211">
        <f t="shared" ref="Q840" si="1404">SUM(O840:O843)</f>
        <v>598</v>
      </c>
      <c r="R840" s="211">
        <f>Q840*1.02*$R$14</f>
        <v>644.84971199999995</v>
      </c>
      <c r="S840" s="205" t="e">
        <f>(F840-S2137)*$S$17</f>
        <v>#REF!</v>
      </c>
      <c r="T840" s="205" t="e">
        <f t="shared" ref="T840" si="1405">E840*S840</f>
        <v>#REF!</v>
      </c>
    </row>
    <row r="841" spans="1:20" ht="12.75" customHeight="1" x14ac:dyDescent="0.2">
      <c r="A841" s="370"/>
      <c r="B841" s="194"/>
      <c r="C841" s="194"/>
      <c r="D841" s="215"/>
      <c r="E841" s="203"/>
      <c r="F841" s="208"/>
      <c r="G841" s="372"/>
      <c r="H841" s="212"/>
      <c r="I841" s="199"/>
      <c r="J841" s="212"/>
      <c r="K841" s="47"/>
      <c r="L841" s="47"/>
      <c r="M841" s="47"/>
      <c r="N841" s="69"/>
      <c r="O841" s="45">
        <f t="shared" si="1402"/>
        <v>0</v>
      </c>
      <c r="P841" s="212"/>
      <c r="Q841" s="212"/>
      <c r="R841" s="212"/>
      <c r="S841" s="205"/>
      <c r="T841" s="205"/>
    </row>
    <row r="842" spans="1:20" ht="12.75" customHeight="1" x14ac:dyDescent="0.2">
      <c r="A842" s="370"/>
      <c r="B842" s="194"/>
      <c r="C842" s="194"/>
      <c r="D842" s="215"/>
      <c r="E842" s="203"/>
      <c r="F842" s="208"/>
      <c r="G842" s="372"/>
      <c r="H842" s="212"/>
      <c r="I842" s="199"/>
      <c r="J842" s="212"/>
      <c r="K842" s="47"/>
      <c r="L842" s="47"/>
      <c r="M842" s="50"/>
      <c r="N842" s="69"/>
      <c r="O842" s="45">
        <f t="shared" si="1402"/>
        <v>0</v>
      </c>
      <c r="P842" s="212"/>
      <c r="Q842" s="212"/>
      <c r="R842" s="212"/>
      <c r="S842" s="205"/>
      <c r="T842" s="205"/>
    </row>
    <row r="843" spans="1:20" ht="12.75" customHeight="1" x14ac:dyDescent="0.2">
      <c r="A843" s="370"/>
      <c r="B843" s="194"/>
      <c r="C843" s="194"/>
      <c r="D843" s="216"/>
      <c r="E843" s="203"/>
      <c r="F843" s="209"/>
      <c r="G843" s="372"/>
      <c r="H843" s="213"/>
      <c r="I843" s="199"/>
      <c r="J843" s="213"/>
      <c r="K843" s="47"/>
      <c r="L843" s="47"/>
      <c r="M843" s="47"/>
      <c r="N843" s="69"/>
      <c r="O843" s="45">
        <f t="shared" si="1402"/>
        <v>0</v>
      </c>
      <c r="P843" s="213"/>
      <c r="Q843" s="213"/>
      <c r="R843" s="213"/>
      <c r="S843" s="205"/>
      <c r="T843" s="205"/>
    </row>
    <row r="844" spans="1:20" ht="12.75" customHeight="1" x14ac:dyDescent="0.2">
      <c r="A844" s="370" t="s">
        <v>769</v>
      </c>
      <c r="B844" s="194" t="s">
        <v>46</v>
      </c>
      <c r="C844" s="194" t="s">
        <v>965</v>
      </c>
      <c r="D844" s="214" t="s">
        <v>966</v>
      </c>
      <c r="E844" s="203">
        <v>2</v>
      </c>
      <c r="F844" s="207">
        <f t="shared" ref="F844" si="1406">H844+J844+R844</f>
        <v>10.459936799999999</v>
      </c>
      <c r="G844" s="371"/>
      <c r="H844" s="211">
        <f t="shared" ref="H844" si="1407">G844*$P$8/1000</f>
        <v>0</v>
      </c>
      <c r="I844" s="199"/>
      <c r="J844" s="211">
        <f t="shared" ref="J844" si="1408">I844*$P$9/1000</f>
        <v>0</v>
      </c>
      <c r="K844" s="47" t="s">
        <v>170</v>
      </c>
      <c r="L844" s="47" t="s">
        <v>27</v>
      </c>
      <c r="M844" s="47">
        <v>1</v>
      </c>
      <c r="N844" s="69">
        <v>9.6999999999999993</v>
      </c>
      <c r="O844" s="45">
        <f t="shared" si="1402"/>
        <v>9.6999999999999993</v>
      </c>
      <c r="P844" s="211">
        <f t="shared" ref="P844" si="1409">E844*F844</f>
        <v>20.919873599999999</v>
      </c>
      <c r="Q844" s="211">
        <f t="shared" ref="Q844" si="1410">SUM(O844:O847)</f>
        <v>9.6999999999999993</v>
      </c>
      <c r="R844" s="211">
        <f t="shared" ref="R844" si="1411">Q844*1.02*$R$14</f>
        <v>10.459936799999999</v>
      </c>
      <c r="S844" s="205" t="e">
        <f>(F844-S2141)*$S$17</f>
        <v>#REF!</v>
      </c>
      <c r="T844" s="205" t="e">
        <f t="shared" ref="T844" si="1412">E844*S844</f>
        <v>#REF!</v>
      </c>
    </row>
    <row r="845" spans="1:20" ht="12.75" customHeight="1" x14ac:dyDescent="0.2">
      <c r="A845" s="370"/>
      <c r="B845" s="194"/>
      <c r="C845" s="194"/>
      <c r="D845" s="215"/>
      <c r="E845" s="203"/>
      <c r="F845" s="208"/>
      <c r="G845" s="371"/>
      <c r="H845" s="212"/>
      <c r="I845" s="199"/>
      <c r="J845" s="212"/>
      <c r="K845" s="18"/>
      <c r="L845" s="18"/>
      <c r="M845" s="18"/>
      <c r="N845" s="84"/>
      <c r="O845" s="45">
        <f t="shared" si="1402"/>
        <v>0</v>
      </c>
      <c r="P845" s="212"/>
      <c r="Q845" s="212"/>
      <c r="R845" s="212"/>
      <c r="S845" s="205"/>
      <c r="T845" s="205"/>
    </row>
    <row r="846" spans="1:20" ht="12.75" customHeight="1" x14ac:dyDescent="0.2">
      <c r="A846" s="370"/>
      <c r="B846" s="194"/>
      <c r="C846" s="194"/>
      <c r="D846" s="215"/>
      <c r="E846" s="203"/>
      <c r="F846" s="208"/>
      <c r="G846" s="371"/>
      <c r="H846" s="212"/>
      <c r="I846" s="199"/>
      <c r="J846" s="212"/>
      <c r="K846" s="18"/>
      <c r="L846" s="18"/>
      <c r="M846" s="19"/>
      <c r="N846" s="84"/>
      <c r="O846" s="45">
        <f t="shared" si="1402"/>
        <v>0</v>
      </c>
      <c r="P846" s="212"/>
      <c r="Q846" s="212"/>
      <c r="R846" s="212"/>
      <c r="S846" s="205"/>
      <c r="T846" s="205"/>
    </row>
    <row r="847" spans="1:20" ht="12.75" customHeight="1" x14ac:dyDescent="0.2">
      <c r="A847" s="370"/>
      <c r="B847" s="194"/>
      <c r="C847" s="194"/>
      <c r="D847" s="216"/>
      <c r="E847" s="203"/>
      <c r="F847" s="209"/>
      <c r="G847" s="371"/>
      <c r="H847" s="213"/>
      <c r="I847" s="199"/>
      <c r="J847" s="213"/>
      <c r="K847" s="18"/>
      <c r="L847" s="18"/>
      <c r="M847" s="18"/>
      <c r="N847" s="84"/>
      <c r="O847" s="45">
        <f t="shared" si="1402"/>
        <v>0</v>
      </c>
      <c r="P847" s="213"/>
      <c r="Q847" s="213"/>
      <c r="R847" s="213"/>
      <c r="S847" s="205"/>
      <c r="T847" s="205"/>
    </row>
    <row r="848" spans="1:20" ht="12.75" customHeight="1" x14ac:dyDescent="0.2">
      <c r="A848" s="370" t="s">
        <v>770</v>
      </c>
      <c r="B848" s="422" t="s">
        <v>144</v>
      </c>
      <c r="C848" s="194" t="s">
        <v>967</v>
      </c>
      <c r="D848" s="214" t="s">
        <v>966</v>
      </c>
      <c r="E848" s="203">
        <v>2</v>
      </c>
      <c r="F848" s="207">
        <f t="shared" ref="F848" si="1413">H848+J848+R848</f>
        <v>224.08007756399999</v>
      </c>
      <c r="G848" s="371">
        <v>7.89</v>
      </c>
      <c r="H848" s="211">
        <f t="shared" ref="H848" si="1414">G848*$P$8/1000</f>
        <v>14.980743</v>
      </c>
      <c r="I848" s="199">
        <v>0.39</v>
      </c>
      <c r="J848" s="211">
        <f t="shared" ref="J848" si="1415">I848*$P$9/1000</f>
        <v>0.91855529999999996</v>
      </c>
      <c r="K848" s="47" t="s">
        <v>145</v>
      </c>
      <c r="L848" s="47" t="s">
        <v>27</v>
      </c>
      <c r="M848" s="47">
        <v>1</v>
      </c>
      <c r="N848" s="29">
        <v>193.05600000000001</v>
      </c>
      <c r="O848" s="45">
        <f t="shared" si="1402"/>
        <v>193.05600000000001</v>
      </c>
      <c r="P848" s="211">
        <f t="shared" ref="P848" si="1416">E848*F848</f>
        <v>448.16015512799999</v>
      </c>
      <c r="Q848" s="211">
        <f t="shared" ref="Q848" si="1417">SUM(O848:O851)</f>
        <v>193.05600000000001</v>
      </c>
      <c r="R848" s="211">
        <f t="shared" ref="R848" si="1418">Q848*1.02*$R$14</f>
        <v>208.18077926399999</v>
      </c>
      <c r="S848" s="205" t="e">
        <f>(F848-S2145)*$S$17</f>
        <v>#REF!</v>
      </c>
      <c r="T848" s="205" t="e">
        <f t="shared" ref="T848" si="1419">E848*S848</f>
        <v>#REF!</v>
      </c>
    </row>
    <row r="849" spans="1:20" ht="12.75" customHeight="1" x14ac:dyDescent="0.2">
      <c r="A849" s="370"/>
      <c r="B849" s="422"/>
      <c r="C849" s="194"/>
      <c r="D849" s="215"/>
      <c r="E849" s="203"/>
      <c r="F849" s="208"/>
      <c r="G849" s="371"/>
      <c r="H849" s="212"/>
      <c r="I849" s="199"/>
      <c r="J849" s="212"/>
      <c r="K849" s="18"/>
      <c r="L849" s="18"/>
      <c r="M849" s="18"/>
      <c r="N849" s="84"/>
      <c r="O849" s="45">
        <f t="shared" si="1402"/>
        <v>0</v>
      </c>
      <c r="P849" s="212"/>
      <c r="Q849" s="212"/>
      <c r="R849" s="212"/>
      <c r="S849" s="205"/>
      <c r="T849" s="205"/>
    </row>
    <row r="850" spans="1:20" ht="12.75" customHeight="1" x14ac:dyDescent="0.2">
      <c r="A850" s="370"/>
      <c r="B850" s="422"/>
      <c r="C850" s="194"/>
      <c r="D850" s="215"/>
      <c r="E850" s="203"/>
      <c r="F850" s="208"/>
      <c r="G850" s="371"/>
      <c r="H850" s="212"/>
      <c r="I850" s="199"/>
      <c r="J850" s="212"/>
      <c r="K850" s="18"/>
      <c r="L850" s="18"/>
      <c r="M850" s="19"/>
      <c r="N850" s="84"/>
      <c r="O850" s="45">
        <f t="shared" si="1402"/>
        <v>0</v>
      </c>
      <c r="P850" s="212"/>
      <c r="Q850" s="212"/>
      <c r="R850" s="212"/>
      <c r="S850" s="205"/>
      <c r="T850" s="205"/>
    </row>
    <row r="851" spans="1:20" ht="12.75" customHeight="1" x14ac:dyDescent="0.2">
      <c r="A851" s="370"/>
      <c r="B851" s="422"/>
      <c r="C851" s="194"/>
      <c r="D851" s="216"/>
      <c r="E851" s="203"/>
      <c r="F851" s="209"/>
      <c r="G851" s="371"/>
      <c r="H851" s="213"/>
      <c r="I851" s="199"/>
      <c r="J851" s="213"/>
      <c r="K851" s="18"/>
      <c r="L851" s="18"/>
      <c r="M851" s="18"/>
      <c r="N851" s="84"/>
      <c r="O851" s="45">
        <f t="shared" si="1402"/>
        <v>0</v>
      </c>
      <c r="P851" s="213"/>
      <c r="Q851" s="213"/>
      <c r="R851" s="213"/>
      <c r="S851" s="205"/>
      <c r="T851" s="205"/>
    </row>
    <row r="852" spans="1:20" ht="12.75" customHeight="1" x14ac:dyDescent="0.2">
      <c r="A852" s="370" t="s">
        <v>771</v>
      </c>
      <c r="B852" s="422" t="s">
        <v>430</v>
      </c>
      <c r="C852" s="194" t="s">
        <v>968</v>
      </c>
      <c r="D852" s="214" t="s">
        <v>966</v>
      </c>
      <c r="E852" s="203">
        <v>2</v>
      </c>
      <c r="F852" s="207">
        <f t="shared" ref="F852" si="1420">H852+J852+R852</f>
        <v>107.3088624</v>
      </c>
      <c r="G852" s="371">
        <v>2.29</v>
      </c>
      <c r="H852" s="211">
        <f t="shared" ref="H852" si="1421">G852*$P$8/1000</f>
        <v>4.3480230000000004</v>
      </c>
      <c r="I852" s="199">
        <v>0.22</v>
      </c>
      <c r="J852" s="211">
        <f t="shared" ref="J852" si="1422">I852*$P$9/1000</f>
        <v>0.51815940000000005</v>
      </c>
      <c r="K852" s="47" t="s">
        <v>431</v>
      </c>
      <c r="L852" s="47" t="s">
        <v>27</v>
      </c>
      <c r="M852" s="47">
        <v>1</v>
      </c>
      <c r="N852" s="41">
        <v>95</v>
      </c>
      <c r="O852" s="45">
        <f t="shared" si="1402"/>
        <v>95</v>
      </c>
      <c r="P852" s="211">
        <f t="shared" ref="P852" si="1423">E852*F852</f>
        <v>214.61772479999999</v>
      </c>
      <c r="Q852" s="211">
        <f t="shared" ref="Q852" si="1424">SUM(O852:O855)</f>
        <v>95</v>
      </c>
      <c r="R852" s="211">
        <f t="shared" ref="R852" si="1425">Q852*1.02*$R$14</f>
        <v>102.44268</v>
      </c>
      <c r="S852" s="205" t="e">
        <f>(F852-S2149)*$S$17</f>
        <v>#REF!</v>
      </c>
      <c r="T852" s="205" t="e">
        <f t="shared" ref="T852" si="1426">E852*S852</f>
        <v>#REF!</v>
      </c>
    </row>
    <row r="853" spans="1:20" ht="12.75" customHeight="1" x14ac:dyDescent="0.2">
      <c r="A853" s="370"/>
      <c r="B853" s="422"/>
      <c r="C853" s="194"/>
      <c r="D853" s="215"/>
      <c r="E853" s="203"/>
      <c r="F853" s="208"/>
      <c r="G853" s="371"/>
      <c r="H853" s="212"/>
      <c r="I853" s="199"/>
      <c r="J853" s="212"/>
      <c r="K853" s="18"/>
      <c r="L853" s="18"/>
      <c r="M853" s="18"/>
      <c r="N853" s="84"/>
      <c r="O853" s="45">
        <f t="shared" si="1402"/>
        <v>0</v>
      </c>
      <c r="P853" s="212"/>
      <c r="Q853" s="212"/>
      <c r="R853" s="212"/>
      <c r="S853" s="205"/>
      <c r="T853" s="205"/>
    </row>
    <row r="854" spans="1:20" ht="12.75" customHeight="1" x14ac:dyDescent="0.2">
      <c r="A854" s="370"/>
      <c r="B854" s="422"/>
      <c r="C854" s="194"/>
      <c r="D854" s="215"/>
      <c r="E854" s="203"/>
      <c r="F854" s="208"/>
      <c r="G854" s="371"/>
      <c r="H854" s="212"/>
      <c r="I854" s="199"/>
      <c r="J854" s="212"/>
      <c r="K854" s="18"/>
      <c r="L854" s="18"/>
      <c r="M854" s="19"/>
      <c r="N854" s="84"/>
      <c r="O854" s="45">
        <f t="shared" si="1402"/>
        <v>0</v>
      </c>
      <c r="P854" s="212"/>
      <c r="Q854" s="212"/>
      <c r="R854" s="212"/>
      <c r="S854" s="205"/>
      <c r="T854" s="205"/>
    </row>
    <row r="855" spans="1:20" ht="12.75" customHeight="1" x14ac:dyDescent="0.2">
      <c r="A855" s="370"/>
      <c r="B855" s="422"/>
      <c r="C855" s="194"/>
      <c r="D855" s="216"/>
      <c r="E855" s="203"/>
      <c r="F855" s="209"/>
      <c r="G855" s="371"/>
      <c r="H855" s="213"/>
      <c r="I855" s="199"/>
      <c r="J855" s="213"/>
      <c r="K855" s="18"/>
      <c r="L855" s="18"/>
      <c r="M855" s="18"/>
      <c r="N855" s="84"/>
      <c r="O855" s="45">
        <f t="shared" si="1402"/>
        <v>0</v>
      </c>
      <c r="P855" s="213"/>
      <c r="Q855" s="213"/>
      <c r="R855" s="213"/>
      <c r="S855" s="205"/>
      <c r="T855" s="205"/>
    </row>
    <row r="856" spans="1:20" ht="12.75" customHeight="1" x14ac:dyDescent="0.2">
      <c r="A856" s="189">
        <v>5</v>
      </c>
      <c r="B856" s="533" t="s">
        <v>681</v>
      </c>
      <c r="C856" s="194" t="s">
        <v>969</v>
      </c>
      <c r="D856" s="214" t="s">
        <v>966</v>
      </c>
      <c r="E856" s="203">
        <v>4</v>
      </c>
      <c r="F856" s="207">
        <f t="shared" ref="F856" si="1427">H856+J856+R856</f>
        <v>5.4281662068000003</v>
      </c>
      <c r="G856" s="371">
        <v>1.1000000000000001</v>
      </c>
      <c r="H856" s="211">
        <f t="shared" ref="H856" si="1428">G856*$P$8/1000</f>
        <v>2.0885700000000003</v>
      </c>
      <c r="I856" s="199">
        <v>0.63</v>
      </c>
      <c r="J856" s="211">
        <f t="shared" ref="J856" si="1429">I856*$P$9/1000</f>
        <v>1.4838201</v>
      </c>
      <c r="K856" s="47" t="s">
        <v>60</v>
      </c>
      <c r="L856" s="47" t="s">
        <v>27</v>
      </c>
      <c r="M856" s="47">
        <v>1</v>
      </c>
      <c r="N856" s="69">
        <v>1.639</v>
      </c>
      <c r="O856" s="45">
        <f t="shared" si="1402"/>
        <v>1.639</v>
      </c>
      <c r="P856" s="211">
        <f t="shared" ref="P856" si="1430">E856*F856</f>
        <v>21.712664827200001</v>
      </c>
      <c r="Q856" s="211">
        <f t="shared" ref="Q856" si="1431">SUM(O856:O859)</f>
        <v>1.639</v>
      </c>
      <c r="R856" s="211">
        <f>Q856*1.02*1.05*$R$14</f>
        <v>1.8557761068</v>
      </c>
      <c r="S856" s="205">
        <f t="shared" ref="S856" si="1432">F856*$S$17</f>
        <v>6.8916312000461328</v>
      </c>
      <c r="T856" s="205">
        <f t="shared" ref="T856" si="1433">E856*S856</f>
        <v>27.566524800184531</v>
      </c>
    </row>
    <row r="857" spans="1:20" ht="12.75" customHeight="1" x14ac:dyDescent="0.2">
      <c r="A857" s="189"/>
      <c r="B857" s="533"/>
      <c r="C857" s="194"/>
      <c r="D857" s="215"/>
      <c r="E857" s="203"/>
      <c r="F857" s="208"/>
      <c r="G857" s="371"/>
      <c r="H857" s="212"/>
      <c r="I857" s="199"/>
      <c r="J857" s="212"/>
      <c r="K857" s="47"/>
      <c r="L857" s="47"/>
      <c r="M857" s="47"/>
      <c r="N857" s="69"/>
      <c r="O857" s="45">
        <f t="shared" si="1402"/>
        <v>0</v>
      </c>
      <c r="P857" s="212"/>
      <c r="Q857" s="212"/>
      <c r="R857" s="212"/>
      <c r="S857" s="205"/>
      <c r="T857" s="205"/>
    </row>
    <row r="858" spans="1:20" ht="12.75" customHeight="1" x14ac:dyDescent="0.2">
      <c r="A858" s="189"/>
      <c r="B858" s="533"/>
      <c r="C858" s="194"/>
      <c r="D858" s="215"/>
      <c r="E858" s="203"/>
      <c r="F858" s="208"/>
      <c r="G858" s="371"/>
      <c r="H858" s="212"/>
      <c r="I858" s="199"/>
      <c r="J858" s="212"/>
      <c r="K858" s="18"/>
      <c r="L858" s="18"/>
      <c r="M858" s="19"/>
      <c r="N858" s="84"/>
      <c r="O858" s="45">
        <f t="shared" si="1402"/>
        <v>0</v>
      </c>
      <c r="P858" s="212"/>
      <c r="Q858" s="212"/>
      <c r="R858" s="212"/>
      <c r="S858" s="205"/>
      <c r="T858" s="205"/>
    </row>
    <row r="859" spans="1:20" ht="12.75" customHeight="1" x14ac:dyDescent="0.2">
      <c r="A859" s="189"/>
      <c r="B859" s="533"/>
      <c r="C859" s="194"/>
      <c r="D859" s="216"/>
      <c r="E859" s="203"/>
      <c r="F859" s="209"/>
      <c r="G859" s="371"/>
      <c r="H859" s="213"/>
      <c r="I859" s="199"/>
      <c r="J859" s="213"/>
      <c r="K859" s="18"/>
      <c r="L859" s="18"/>
      <c r="M859" s="18"/>
      <c r="N859" s="84"/>
      <c r="O859" s="45">
        <f t="shared" si="1402"/>
        <v>0</v>
      </c>
      <c r="P859" s="213"/>
      <c r="Q859" s="213"/>
      <c r="R859" s="213"/>
      <c r="S859" s="205"/>
      <c r="T859" s="205"/>
    </row>
    <row r="860" spans="1:20" ht="12.75" customHeight="1" x14ac:dyDescent="0.2">
      <c r="A860" s="189">
        <v>6</v>
      </c>
      <c r="B860" s="422" t="s">
        <v>435</v>
      </c>
      <c r="C860" s="194" t="s">
        <v>970</v>
      </c>
      <c r="D860" s="214" t="s">
        <v>966</v>
      </c>
      <c r="E860" s="203">
        <v>2</v>
      </c>
      <c r="F860" s="207">
        <f t="shared" ref="F860" si="1434">H860+J860+R860</f>
        <v>2.6297718396</v>
      </c>
      <c r="G860" s="373">
        <v>0.66</v>
      </c>
      <c r="H860" s="211">
        <f t="shared" ref="H860" si="1435">G860*$P$8/1000</f>
        <v>1.253142</v>
      </c>
      <c r="I860" s="373">
        <v>0.16</v>
      </c>
      <c r="J860" s="211">
        <f t="shared" ref="J860" si="1436">I860*$P$9/1000</f>
        <v>0.37684320000000004</v>
      </c>
      <c r="K860" s="47" t="s">
        <v>162</v>
      </c>
      <c r="L860" s="47" t="s">
        <v>27</v>
      </c>
      <c r="M860" s="47">
        <v>1</v>
      </c>
      <c r="N860" s="84">
        <v>0.88300000000000001</v>
      </c>
      <c r="O860" s="45">
        <f t="shared" si="1402"/>
        <v>0.88300000000000001</v>
      </c>
      <c r="P860" s="211">
        <f t="shared" ref="P860" si="1437">E860*F860</f>
        <v>5.2595436792000001</v>
      </c>
      <c r="Q860" s="211">
        <f t="shared" ref="Q860" si="1438">SUM(O860:O863)</f>
        <v>0.88300000000000001</v>
      </c>
      <c r="R860" s="211">
        <f t="shared" ref="R860" si="1439">Q860*1.02*1.05*$R$14</f>
        <v>0.99978663959999992</v>
      </c>
      <c r="S860" s="205">
        <f t="shared" ref="S860" si="1440">F860*$S$17</f>
        <v>3.3387735320422602</v>
      </c>
      <c r="T860" s="205">
        <f t="shared" ref="T860" si="1441">E860*S860</f>
        <v>6.6775470640845205</v>
      </c>
    </row>
    <row r="861" spans="1:20" ht="12.75" customHeight="1" x14ac:dyDescent="0.2">
      <c r="A861" s="189"/>
      <c r="B861" s="422"/>
      <c r="C861" s="194"/>
      <c r="D861" s="215"/>
      <c r="E861" s="203"/>
      <c r="F861" s="208"/>
      <c r="G861" s="373"/>
      <c r="H861" s="212"/>
      <c r="I861" s="373"/>
      <c r="J861" s="212"/>
      <c r="K861" s="47"/>
      <c r="L861" s="47"/>
      <c r="M861" s="47"/>
      <c r="N861" s="69"/>
      <c r="O861" s="45">
        <f t="shared" si="1402"/>
        <v>0</v>
      </c>
      <c r="P861" s="212"/>
      <c r="Q861" s="212"/>
      <c r="R861" s="212"/>
      <c r="S861" s="205"/>
      <c r="T861" s="205"/>
    </row>
    <row r="862" spans="1:20" ht="12.75" customHeight="1" x14ac:dyDescent="0.2">
      <c r="A862" s="189"/>
      <c r="B862" s="422"/>
      <c r="C862" s="194"/>
      <c r="D862" s="215"/>
      <c r="E862" s="203"/>
      <c r="F862" s="208"/>
      <c r="G862" s="373"/>
      <c r="H862" s="212"/>
      <c r="I862" s="373"/>
      <c r="J862" s="212"/>
      <c r="K862" s="18"/>
      <c r="L862" s="18"/>
      <c r="M862" s="19"/>
      <c r="N862" s="84"/>
      <c r="O862" s="45">
        <f t="shared" si="1402"/>
        <v>0</v>
      </c>
      <c r="P862" s="212"/>
      <c r="Q862" s="212"/>
      <c r="R862" s="212"/>
      <c r="S862" s="205"/>
      <c r="T862" s="205"/>
    </row>
    <row r="863" spans="1:20" ht="12.75" customHeight="1" x14ac:dyDescent="0.2">
      <c r="A863" s="189"/>
      <c r="B863" s="422"/>
      <c r="C863" s="194"/>
      <c r="D863" s="216"/>
      <c r="E863" s="203"/>
      <c r="F863" s="209"/>
      <c r="G863" s="373"/>
      <c r="H863" s="213"/>
      <c r="I863" s="373"/>
      <c r="J863" s="213"/>
      <c r="K863" s="18"/>
      <c r="L863" s="18"/>
      <c r="M863" s="18"/>
      <c r="N863" s="84"/>
      <c r="O863" s="45">
        <f t="shared" si="1402"/>
        <v>0</v>
      </c>
      <c r="P863" s="213"/>
      <c r="Q863" s="213"/>
      <c r="R863" s="213"/>
      <c r="S863" s="205"/>
      <c r="T863" s="205"/>
    </row>
    <row r="864" spans="1:20" ht="12.75" customHeight="1" x14ac:dyDescent="0.2">
      <c r="A864" s="189">
        <v>7</v>
      </c>
      <c r="B864" s="422" t="s">
        <v>435</v>
      </c>
      <c r="C864" s="194" t="s">
        <v>971</v>
      </c>
      <c r="D864" s="214" t="s">
        <v>966</v>
      </c>
      <c r="E864" s="203">
        <v>2</v>
      </c>
      <c r="F864" s="207">
        <f t="shared" ref="F864" si="1442">H864+J864+R864</f>
        <v>2.5233392868000002</v>
      </c>
      <c r="G864" s="373">
        <v>0.66</v>
      </c>
      <c r="H864" s="211">
        <f t="shared" ref="H864" si="1443">G864*$P$8/1000</f>
        <v>1.253142</v>
      </c>
      <c r="I864" s="373">
        <v>0.16</v>
      </c>
      <c r="J864" s="211">
        <f t="shared" ref="J864" si="1444">I864*$P$9/1000</f>
        <v>0.37684320000000004</v>
      </c>
      <c r="K864" s="47" t="s">
        <v>162</v>
      </c>
      <c r="L864" s="47" t="s">
        <v>27</v>
      </c>
      <c r="M864" s="47">
        <v>1</v>
      </c>
      <c r="N864" s="84">
        <v>0.78900000000000003</v>
      </c>
      <c r="O864" s="45">
        <f t="shared" si="1402"/>
        <v>0.78900000000000003</v>
      </c>
      <c r="P864" s="211">
        <f t="shared" ref="P864" si="1445">E864*F864</f>
        <v>5.0466785736000004</v>
      </c>
      <c r="Q864" s="211">
        <f t="shared" ref="Q864" si="1446">SUM(O864:O867)</f>
        <v>0.78900000000000003</v>
      </c>
      <c r="R864" s="211">
        <f t="shared" ref="R864" si="1447">Q864*1.02*1.05*$R$14</f>
        <v>0.89335408680000006</v>
      </c>
      <c r="S864" s="205">
        <f t="shared" ref="S864" si="1448">F864*$S$17</f>
        <v>3.2036461476489504</v>
      </c>
      <c r="T864" s="205">
        <f t="shared" ref="T864" si="1449">E864*S864</f>
        <v>6.4072922952979008</v>
      </c>
    </row>
    <row r="865" spans="1:20" ht="12.75" customHeight="1" x14ac:dyDescent="0.2">
      <c r="A865" s="189"/>
      <c r="B865" s="422"/>
      <c r="C865" s="194"/>
      <c r="D865" s="215"/>
      <c r="E865" s="203"/>
      <c r="F865" s="208"/>
      <c r="G865" s="373"/>
      <c r="H865" s="212"/>
      <c r="I865" s="373"/>
      <c r="J865" s="212"/>
      <c r="K865" s="47"/>
      <c r="L865" s="47"/>
      <c r="M865" s="47"/>
      <c r="N865" s="69"/>
      <c r="O865" s="45">
        <f t="shared" si="1402"/>
        <v>0</v>
      </c>
      <c r="P865" s="212"/>
      <c r="Q865" s="212"/>
      <c r="R865" s="212"/>
      <c r="S865" s="205"/>
      <c r="T865" s="205"/>
    </row>
    <row r="866" spans="1:20" ht="12.75" customHeight="1" x14ac:dyDescent="0.2">
      <c r="A866" s="189"/>
      <c r="B866" s="422"/>
      <c r="C866" s="194"/>
      <c r="D866" s="215"/>
      <c r="E866" s="203"/>
      <c r="F866" s="208"/>
      <c r="G866" s="373"/>
      <c r="H866" s="212"/>
      <c r="I866" s="373"/>
      <c r="J866" s="212"/>
      <c r="K866" s="18"/>
      <c r="L866" s="18"/>
      <c r="M866" s="19"/>
      <c r="N866" s="84"/>
      <c r="O866" s="45">
        <f t="shared" si="1402"/>
        <v>0</v>
      </c>
      <c r="P866" s="212"/>
      <c r="Q866" s="212"/>
      <c r="R866" s="212"/>
      <c r="S866" s="205"/>
      <c r="T866" s="205"/>
    </row>
    <row r="867" spans="1:20" ht="12.75" customHeight="1" x14ac:dyDescent="0.2">
      <c r="A867" s="189"/>
      <c r="B867" s="422"/>
      <c r="C867" s="194"/>
      <c r="D867" s="216"/>
      <c r="E867" s="203"/>
      <c r="F867" s="209"/>
      <c r="G867" s="373"/>
      <c r="H867" s="213"/>
      <c r="I867" s="373"/>
      <c r="J867" s="213"/>
      <c r="K867" s="18"/>
      <c r="L867" s="18"/>
      <c r="M867" s="18"/>
      <c r="N867" s="84"/>
      <c r="O867" s="45">
        <f t="shared" si="1402"/>
        <v>0</v>
      </c>
      <c r="P867" s="213"/>
      <c r="Q867" s="213"/>
      <c r="R867" s="213"/>
      <c r="S867" s="205"/>
      <c r="T867" s="205"/>
    </row>
    <row r="868" spans="1:20" ht="12.75" customHeight="1" x14ac:dyDescent="0.2">
      <c r="A868" s="189">
        <v>8</v>
      </c>
      <c r="B868" s="422" t="s">
        <v>146</v>
      </c>
      <c r="C868" s="194" t="s">
        <v>972</v>
      </c>
      <c r="D868" s="193" t="s">
        <v>811</v>
      </c>
      <c r="E868" s="549">
        <v>56</v>
      </c>
      <c r="F868" s="207">
        <f t="shared" ref="F868" si="1450">H868+J868+R868</f>
        <v>0.61599119999999996</v>
      </c>
      <c r="G868" s="371">
        <v>0.25</v>
      </c>
      <c r="H868" s="211">
        <f t="shared" ref="H868" si="1451">G868*$P$8/1000</f>
        <v>0.47467500000000001</v>
      </c>
      <c r="I868" s="199">
        <v>0.06</v>
      </c>
      <c r="J868" s="211">
        <f t="shared" ref="J868" si="1452">I868*$P$9/1000</f>
        <v>0.14131619999999998</v>
      </c>
      <c r="K868" s="47"/>
      <c r="L868" s="47"/>
      <c r="M868" s="47"/>
      <c r="N868" s="69"/>
      <c r="O868" s="45">
        <f t="shared" si="1402"/>
        <v>0</v>
      </c>
      <c r="P868" s="211">
        <f t="shared" ref="P868" si="1453">E868*F868</f>
        <v>34.495507199999999</v>
      </c>
      <c r="Q868" s="211">
        <f t="shared" ref="Q868" si="1454">SUM(O868:O871)</f>
        <v>0</v>
      </c>
      <c r="R868" s="211">
        <f t="shared" ref="R868" si="1455">Q868*1.02*1.05*$R$14</f>
        <v>0</v>
      </c>
      <c r="S868" s="205">
        <f t="shared" ref="S868" si="1456">F868*$S$17</f>
        <v>0.78206598898092106</v>
      </c>
      <c r="T868" s="205">
        <f t="shared" ref="T868" si="1457">E868*S868</f>
        <v>43.795695382931576</v>
      </c>
    </row>
    <row r="869" spans="1:20" ht="12.75" customHeight="1" x14ac:dyDescent="0.2">
      <c r="A869" s="189"/>
      <c r="B869" s="422"/>
      <c r="C869" s="194"/>
      <c r="D869" s="193"/>
      <c r="E869" s="549"/>
      <c r="F869" s="208"/>
      <c r="G869" s="371"/>
      <c r="H869" s="212"/>
      <c r="I869" s="199"/>
      <c r="J869" s="212"/>
      <c r="K869" s="47"/>
      <c r="L869" s="47"/>
      <c r="M869" s="47"/>
      <c r="N869" s="69"/>
      <c r="O869" s="45">
        <f t="shared" si="1402"/>
        <v>0</v>
      </c>
      <c r="P869" s="212"/>
      <c r="Q869" s="212"/>
      <c r="R869" s="212"/>
      <c r="S869" s="205"/>
      <c r="T869" s="205"/>
    </row>
    <row r="870" spans="1:20" ht="12.75" customHeight="1" x14ac:dyDescent="0.2">
      <c r="A870" s="189"/>
      <c r="B870" s="422"/>
      <c r="C870" s="194"/>
      <c r="D870" s="193"/>
      <c r="E870" s="549"/>
      <c r="F870" s="208"/>
      <c r="G870" s="371"/>
      <c r="H870" s="212"/>
      <c r="I870" s="199"/>
      <c r="J870" s="212"/>
      <c r="K870" s="47"/>
      <c r="L870" s="47"/>
      <c r="M870" s="50"/>
      <c r="N870" s="69"/>
      <c r="O870" s="45">
        <f t="shared" si="1402"/>
        <v>0</v>
      </c>
      <c r="P870" s="212"/>
      <c r="Q870" s="212"/>
      <c r="R870" s="212"/>
      <c r="S870" s="205"/>
      <c r="T870" s="205"/>
    </row>
    <row r="871" spans="1:20" ht="12.75" customHeight="1" x14ac:dyDescent="0.2">
      <c r="A871" s="189"/>
      <c r="B871" s="422"/>
      <c r="C871" s="194"/>
      <c r="D871" s="193"/>
      <c r="E871" s="549"/>
      <c r="F871" s="209"/>
      <c r="G871" s="371"/>
      <c r="H871" s="213"/>
      <c r="I871" s="199"/>
      <c r="J871" s="213"/>
      <c r="K871" s="47"/>
      <c r="L871" s="47"/>
      <c r="M871" s="47"/>
      <c r="N871" s="69"/>
      <c r="O871" s="45">
        <f t="shared" si="1402"/>
        <v>0</v>
      </c>
      <c r="P871" s="213"/>
      <c r="Q871" s="213"/>
      <c r="R871" s="213"/>
      <c r="S871" s="205"/>
      <c r="T871" s="205"/>
    </row>
    <row r="872" spans="1:20" ht="12.75" customHeight="1" x14ac:dyDescent="0.2">
      <c r="A872" s="189">
        <v>9</v>
      </c>
      <c r="B872" s="422" t="s">
        <v>46</v>
      </c>
      <c r="C872" s="194" t="s">
        <v>973</v>
      </c>
      <c r="D872" s="194" t="s">
        <v>974</v>
      </c>
      <c r="E872" s="203">
        <v>200</v>
      </c>
      <c r="F872" s="207">
        <f t="shared" ref="F872" si="1458">H872+J872+R872</f>
        <v>4.6207579571999995</v>
      </c>
      <c r="G872" s="371"/>
      <c r="H872" s="211">
        <f t="shared" ref="H872" si="1459">G872*$P$8/1000</f>
        <v>0</v>
      </c>
      <c r="I872" s="199"/>
      <c r="J872" s="211">
        <f t="shared" ref="J872" si="1460">I872*$P$9/1000</f>
        <v>0</v>
      </c>
      <c r="K872" s="47" t="s">
        <v>151</v>
      </c>
      <c r="L872" s="47" t="s">
        <v>152</v>
      </c>
      <c r="M872" s="47">
        <v>1</v>
      </c>
      <c r="N872" s="69">
        <v>4.0810000000000004</v>
      </c>
      <c r="O872" s="45">
        <f t="shared" si="1402"/>
        <v>4.0810000000000004</v>
      </c>
      <c r="P872" s="211">
        <f t="shared" ref="P872" si="1461">E872*F872</f>
        <v>924.15159143999995</v>
      </c>
      <c r="Q872" s="211">
        <f t="shared" ref="Q872" si="1462">SUM(O872:O875)</f>
        <v>4.0810000000000004</v>
      </c>
      <c r="R872" s="211">
        <f t="shared" ref="R872" si="1463">Q872*1.02*1.05*$R$14</f>
        <v>4.6207579571999995</v>
      </c>
      <c r="S872" s="205">
        <f t="shared" ref="S872" si="1464">F872*$S$17</f>
        <v>5.8665410181818798</v>
      </c>
      <c r="T872" s="205">
        <f t="shared" ref="T872" si="1465">E872*S872</f>
        <v>1173.308203636376</v>
      </c>
    </row>
    <row r="873" spans="1:20" ht="12.75" customHeight="1" x14ac:dyDescent="0.2">
      <c r="A873" s="189"/>
      <c r="B873" s="422"/>
      <c r="C873" s="194"/>
      <c r="D873" s="193"/>
      <c r="E873" s="203"/>
      <c r="F873" s="208"/>
      <c r="G873" s="371"/>
      <c r="H873" s="212"/>
      <c r="I873" s="199"/>
      <c r="J873" s="212"/>
      <c r="K873" s="47"/>
      <c r="L873" s="47"/>
      <c r="M873" s="47"/>
      <c r="N873" s="69"/>
      <c r="O873" s="45">
        <f t="shared" si="1402"/>
        <v>0</v>
      </c>
      <c r="P873" s="212"/>
      <c r="Q873" s="212"/>
      <c r="R873" s="212"/>
      <c r="S873" s="205"/>
      <c r="T873" s="205"/>
    </row>
    <row r="874" spans="1:20" ht="12.75" customHeight="1" x14ac:dyDescent="0.2">
      <c r="A874" s="189"/>
      <c r="B874" s="422"/>
      <c r="C874" s="194"/>
      <c r="D874" s="193"/>
      <c r="E874" s="203"/>
      <c r="F874" s="208"/>
      <c r="G874" s="371"/>
      <c r="H874" s="212"/>
      <c r="I874" s="199"/>
      <c r="J874" s="212"/>
      <c r="K874" s="47"/>
      <c r="L874" s="47"/>
      <c r="M874" s="50"/>
      <c r="N874" s="69"/>
      <c r="O874" s="45">
        <f t="shared" si="1402"/>
        <v>0</v>
      </c>
      <c r="P874" s="212"/>
      <c r="Q874" s="212"/>
      <c r="R874" s="212"/>
      <c r="S874" s="205"/>
      <c r="T874" s="205"/>
    </row>
    <row r="875" spans="1:20" ht="12.75" customHeight="1" x14ac:dyDescent="0.2">
      <c r="A875" s="189"/>
      <c r="B875" s="422"/>
      <c r="C875" s="194"/>
      <c r="D875" s="193"/>
      <c r="E875" s="203"/>
      <c r="F875" s="209"/>
      <c r="G875" s="371"/>
      <c r="H875" s="213"/>
      <c r="I875" s="199"/>
      <c r="J875" s="213"/>
      <c r="K875" s="47"/>
      <c r="L875" s="47"/>
      <c r="M875" s="47"/>
      <c r="N875" s="69"/>
      <c r="O875" s="45">
        <f t="shared" si="1402"/>
        <v>0</v>
      </c>
      <c r="P875" s="213"/>
      <c r="Q875" s="213"/>
      <c r="R875" s="213"/>
      <c r="S875" s="205"/>
      <c r="T875" s="205"/>
    </row>
    <row r="876" spans="1:20" ht="12.75" customHeight="1" x14ac:dyDescent="0.2">
      <c r="A876" s="189">
        <v>10</v>
      </c>
      <c r="B876" s="364" t="s">
        <v>46</v>
      </c>
      <c r="C876" s="194" t="s">
        <v>975</v>
      </c>
      <c r="D876" s="214" t="s">
        <v>966</v>
      </c>
      <c r="E876" s="378">
        <v>20</v>
      </c>
      <c r="F876" s="207">
        <f t="shared" ref="F876" si="1466">H876+J876+R876</f>
        <v>0.64538888399999994</v>
      </c>
      <c r="G876" s="199"/>
      <c r="H876" s="211">
        <f t="shared" ref="H876" si="1467">G876*$P$8/1000</f>
        <v>0</v>
      </c>
      <c r="I876" s="199"/>
      <c r="J876" s="211">
        <f t="shared" ref="J876" si="1468">I876*$P$9/1000</f>
        <v>0</v>
      </c>
      <c r="K876" s="47" t="s">
        <v>155</v>
      </c>
      <c r="L876" s="47" t="s">
        <v>27</v>
      </c>
      <c r="M876" s="47">
        <v>1</v>
      </c>
      <c r="N876" s="69">
        <v>0.56999999999999995</v>
      </c>
      <c r="O876" s="45">
        <f t="shared" si="1402"/>
        <v>0.56999999999999995</v>
      </c>
      <c r="P876" s="211">
        <f t="shared" ref="P876" si="1469">E876*F876</f>
        <v>12.907777679999999</v>
      </c>
      <c r="Q876" s="211">
        <f t="shared" ref="Q876" si="1470">SUM(O876:O879)</f>
        <v>0.56999999999999995</v>
      </c>
      <c r="R876" s="211">
        <f t="shared" ref="R876" si="1471">Q876*1.02*1.05*$R$14</f>
        <v>0.64538888399999994</v>
      </c>
      <c r="S876" s="205">
        <f t="shared" ref="S876" si="1472">F876*$S$17</f>
        <v>0.81938945855517564</v>
      </c>
      <c r="T876" s="205">
        <f t="shared" ref="T876" si="1473">E876*S876</f>
        <v>16.387789171103513</v>
      </c>
    </row>
    <row r="877" spans="1:20" ht="12.75" customHeight="1" x14ac:dyDescent="0.2">
      <c r="A877" s="189"/>
      <c r="B877" s="364"/>
      <c r="C877" s="194"/>
      <c r="D877" s="215"/>
      <c r="E877" s="378"/>
      <c r="F877" s="208"/>
      <c r="G877" s="199"/>
      <c r="H877" s="212"/>
      <c r="I877" s="199"/>
      <c r="J877" s="212"/>
      <c r="K877" s="47"/>
      <c r="L877" s="47"/>
      <c r="M877" s="47"/>
      <c r="N877" s="69"/>
      <c r="O877" s="45">
        <f t="shared" si="1402"/>
        <v>0</v>
      </c>
      <c r="P877" s="212"/>
      <c r="Q877" s="212"/>
      <c r="R877" s="212"/>
      <c r="S877" s="205"/>
      <c r="T877" s="205"/>
    </row>
    <row r="878" spans="1:20" ht="12.75" customHeight="1" x14ac:dyDescent="0.2">
      <c r="A878" s="189"/>
      <c r="B878" s="364"/>
      <c r="C878" s="194"/>
      <c r="D878" s="215"/>
      <c r="E878" s="378"/>
      <c r="F878" s="208"/>
      <c r="G878" s="199"/>
      <c r="H878" s="212"/>
      <c r="I878" s="199"/>
      <c r="J878" s="212"/>
      <c r="K878" s="47"/>
      <c r="L878" s="47"/>
      <c r="M878" s="47"/>
      <c r="N878" s="69"/>
      <c r="O878" s="45">
        <f t="shared" si="1402"/>
        <v>0</v>
      </c>
      <c r="P878" s="212"/>
      <c r="Q878" s="212"/>
      <c r="R878" s="212"/>
      <c r="S878" s="205"/>
      <c r="T878" s="205"/>
    </row>
    <row r="879" spans="1:20" ht="12.75" customHeight="1" x14ac:dyDescent="0.2">
      <c r="A879" s="189"/>
      <c r="B879" s="364"/>
      <c r="C879" s="194"/>
      <c r="D879" s="216"/>
      <c r="E879" s="378"/>
      <c r="F879" s="209"/>
      <c r="G879" s="199"/>
      <c r="H879" s="213"/>
      <c r="I879" s="199"/>
      <c r="J879" s="213"/>
      <c r="K879" s="47"/>
      <c r="L879" s="47"/>
      <c r="M879" s="47"/>
      <c r="N879" s="69"/>
      <c r="O879" s="45">
        <f t="shared" si="1402"/>
        <v>0</v>
      </c>
      <c r="P879" s="213"/>
      <c r="Q879" s="213"/>
      <c r="R879" s="213"/>
      <c r="S879" s="205"/>
      <c r="T879" s="205"/>
    </row>
    <row r="880" spans="1:20" ht="12.75" customHeight="1" x14ac:dyDescent="0.2">
      <c r="A880" s="189">
        <v>11</v>
      </c>
      <c r="B880" s="434" t="s">
        <v>46</v>
      </c>
      <c r="C880" s="217" t="s">
        <v>976</v>
      </c>
      <c r="D880" s="214" t="s">
        <v>966</v>
      </c>
      <c r="E880" s="374">
        <v>40</v>
      </c>
      <c r="F880" s="207">
        <f t="shared" ref="F880" si="1474">H880+J880+R880</f>
        <v>0.28306530000000002</v>
      </c>
      <c r="G880" s="222"/>
      <c r="H880" s="211">
        <f t="shared" ref="H880" si="1475">G880*$P$8/1000</f>
        <v>0</v>
      </c>
      <c r="I880" s="379"/>
      <c r="J880" s="211">
        <f t="shared" ref="J880" si="1476">I880*$P$9/1000</f>
        <v>0</v>
      </c>
      <c r="K880" s="47" t="s">
        <v>156</v>
      </c>
      <c r="L880" s="77" t="s">
        <v>27</v>
      </c>
      <c r="M880" s="47">
        <v>1</v>
      </c>
      <c r="N880" s="69">
        <v>0.25</v>
      </c>
      <c r="O880" s="45">
        <f t="shared" si="1402"/>
        <v>0.25</v>
      </c>
      <c r="P880" s="211">
        <f t="shared" ref="P880" si="1477">E880*F880</f>
        <v>11.322612000000001</v>
      </c>
      <c r="Q880" s="211">
        <f t="shared" ref="Q880" si="1478">SUM(O880:O883)</f>
        <v>0.25</v>
      </c>
      <c r="R880" s="211">
        <f t="shared" ref="R880" si="1479">Q880*1.02*1.05*$R$14</f>
        <v>0.28306530000000002</v>
      </c>
      <c r="S880" s="205">
        <f t="shared" ref="S880" si="1480">F880*$S$17</f>
        <v>0.35938134147156831</v>
      </c>
      <c r="T880" s="205">
        <f t="shared" ref="T880" si="1481">E880*S880</f>
        <v>14.375253658862732</v>
      </c>
    </row>
    <row r="881" spans="1:20" ht="12.75" customHeight="1" x14ac:dyDescent="0.2">
      <c r="A881" s="189"/>
      <c r="B881" s="435"/>
      <c r="C881" s="218"/>
      <c r="D881" s="215"/>
      <c r="E881" s="375"/>
      <c r="F881" s="208"/>
      <c r="G881" s="223"/>
      <c r="H881" s="212"/>
      <c r="I881" s="380"/>
      <c r="J881" s="212"/>
      <c r="K881" s="47"/>
      <c r="L881" s="47"/>
      <c r="M881" s="47"/>
      <c r="N881" s="69"/>
      <c r="O881" s="45">
        <f t="shared" si="1402"/>
        <v>0</v>
      </c>
      <c r="P881" s="212"/>
      <c r="Q881" s="212"/>
      <c r="R881" s="212"/>
      <c r="S881" s="205"/>
      <c r="T881" s="205"/>
    </row>
    <row r="882" spans="1:20" ht="12.75" customHeight="1" x14ac:dyDescent="0.2">
      <c r="A882" s="189"/>
      <c r="B882" s="435"/>
      <c r="C882" s="218"/>
      <c r="D882" s="215"/>
      <c r="E882" s="375"/>
      <c r="F882" s="208"/>
      <c r="G882" s="223"/>
      <c r="H882" s="212"/>
      <c r="I882" s="380"/>
      <c r="J882" s="212"/>
      <c r="K882" s="47"/>
      <c r="L882" s="47"/>
      <c r="M882" s="50"/>
      <c r="N882" s="69"/>
      <c r="O882" s="45">
        <f t="shared" si="1402"/>
        <v>0</v>
      </c>
      <c r="P882" s="212"/>
      <c r="Q882" s="212"/>
      <c r="R882" s="212"/>
      <c r="S882" s="205"/>
      <c r="T882" s="205"/>
    </row>
    <row r="883" spans="1:20" ht="12.75" customHeight="1" x14ac:dyDescent="0.2">
      <c r="A883" s="189"/>
      <c r="B883" s="436"/>
      <c r="C883" s="219"/>
      <c r="D883" s="216"/>
      <c r="E883" s="376"/>
      <c r="F883" s="209"/>
      <c r="G883" s="224"/>
      <c r="H883" s="213"/>
      <c r="I883" s="381"/>
      <c r="J883" s="213"/>
      <c r="K883" s="47"/>
      <c r="L883" s="47"/>
      <c r="M883" s="47"/>
      <c r="N883" s="69"/>
      <c r="O883" s="45">
        <f t="shared" si="1402"/>
        <v>0</v>
      </c>
      <c r="P883" s="213"/>
      <c r="Q883" s="213"/>
      <c r="R883" s="213"/>
      <c r="S883" s="205"/>
      <c r="T883" s="205"/>
    </row>
    <row r="884" spans="1:20" ht="12.75" customHeight="1" x14ac:dyDescent="0.2">
      <c r="A884" s="189">
        <v>12</v>
      </c>
      <c r="B884" s="533" t="s">
        <v>682</v>
      </c>
      <c r="C884" s="194" t="s">
        <v>977</v>
      </c>
      <c r="D884" s="214" t="s">
        <v>966</v>
      </c>
      <c r="E884" s="378">
        <v>20</v>
      </c>
      <c r="F884" s="207">
        <f t="shared" ref="F884" si="1482">H884+J884+R884</f>
        <v>4.0354035204000001</v>
      </c>
      <c r="G884" s="371">
        <v>0.97</v>
      </c>
      <c r="H884" s="211">
        <f t="shared" ref="H884" si="1483">G884*$P$8/1000</f>
        <v>1.841739</v>
      </c>
      <c r="I884" s="199">
        <v>0.13</v>
      </c>
      <c r="J884" s="211">
        <f t="shared" ref="J884" si="1484">I884*$P$9/1000</f>
        <v>0.30618510000000004</v>
      </c>
      <c r="K884" s="47" t="s">
        <v>158</v>
      </c>
      <c r="L884" s="47" t="s">
        <v>27</v>
      </c>
      <c r="M884" s="47">
        <v>1</v>
      </c>
      <c r="N884" s="69">
        <v>1.667</v>
      </c>
      <c r="O884" s="45">
        <f t="shared" si="1402"/>
        <v>1.667</v>
      </c>
      <c r="P884" s="211">
        <f t="shared" ref="P884" si="1485">E884*F884</f>
        <v>80.708070407999998</v>
      </c>
      <c r="Q884" s="211">
        <f t="shared" ref="Q884" si="1486">SUM(O884:O887)</f>
        <v>1.667</v>
      </c>
      <c r="R884" s="211">
        <f t="shared" ref="R884" si="1487">Q884*1.02*1.05*$R$14</f>
        <v>1.8874794203999998</v>
      </c>
      <c r="S884" s="205">
        <f t="shared" ref="S884" si="1488">F884*$S$17</f>
        <v>5.123371640891488</v>
      </c>
      <c r="T884" s="205">
        <f t="shared" ref="T884" si="1489">E884*S884</f>
        <v>102.46743281782976</v>
      </c>
    </row>
    <row r="885" spans="1:20" ht="12.75" customHeight="1" x14ac:dyDescent="0.2">
      <c r="A885" s="189"/>
      <c r="B885" s="533"/>
      <c r="C885" s="194"/>
      <c r="D885" s="215"/>
      <c r="E885" s="378"/>
      <c r="F885" s="208"/>
      <c r="G885" s="371"/>
      <c r="H885" s="212"/>
      <c r="I885" s="199"/>
      <c r="J885" s="212"/>
      <c r="K885" s="18"/>
      <c r="L885" s="18"/>
      <c r="M885" s="18"/>
      <c r="N885" s="84"/>
      <c r="O885" s="45">
        <f t="shared" si="1402"/>
        <v>0</v>
      </c>
      <c r="P885" s="212"/>
      <c r="Q885" s="212"/>
      <c r="R885" s="212"/>
      <c r="S885" s="205"/>
      <c r="T885" s="205"/>
    </row>
    <row r="886" spans="1:20" ht="12.75" customHeight="1" x14ac:dyDescent="0.2">
      <c r="A886" s="189"/>
      <c r="B886" s="533"/>
      <c r="C886" s="194"/>
      <c r="D886" s="215"/>
      <c r="E886" s="378"/>
      <c r="F886" s="208"/>
      <c r="G886" s="371"/>
      <c r="H886" s="212"/>
      <c r="I886" s="199"/>
      <c r="J886" s="212"/>
      <c r="K886" s="18"/>
      <c r="L886" s="18"/>
      <c r="M886" s="19"/>
      <c r="N886" s="84"/>
      <c r="O886" s="45">
        <f t="shared" si="1402"/>
        <v>0</v>
      </c>
      <c r="P886" s="212"/>
      <c r="Q886" s="212"/>
      <c r="R886" s="212"/>
      <c r="S886" s="205"/>
      <c r="T886" s="205"/>
    </row>
    <row r="887" spans="1:20" ht="12.75" customHeight="1" x14ac:dyDescent="0.2">
      <c r="A887" s="189"/>
      <c r="B887" s="533"/>
      <c r="C887" s="194"/>
      <c r="D887" s="216"/>
      <c r="E887" s="378"/>
      <c r="F887" s="209"/>
      <c r="G887" s="371"/>
      <c r="H887" s="213"/>
      <c r="I887" s="199"/>
      <c r="J887" s="213"/>
      <c r="K887" s="18"/>
      <c r="L887" s="18"/>
      <c r="M887" s="18"/>
      <c r="N887" s="84"/>
      <c r="O887" s="45">
        <f t="shared" si="1402"/>
        <v>0</v>
      </c>
      <c r="P887" s="213"/>
      <c r="Q887" s="213"/>
      <c r="R887" s="213"/>
      <c r="S887" s="205"/>
      <c r="T887" s="205"/>
    </row>
    <row r="888" spans="1:20" ht="12.75" customHeight="1" x14ac:dyDescent="0.2">
      <c r="A888" s="189">
        <v>13</v>
      </c>
      <c r="B888" s="533" t="s">
        <v>682</v>
      </c>
      <c r="C888" s="194" t="s">
        <v>978</v>
      </c>
      <c r="D888" s="214" t="s">
        <v>966</v>
      </c>
      <c r="E888" s="378">
        <v>20</v>
      </c>
      <c r="F888" s="207">
        <f t="shared" ref="F888" si="1490">H888+J888+R888</f>
        <v>4.0354035204000001</v>
      </c>
      <c r="G888" s="371">
        <v>0.97</v>
      </c>
      <c r="H888" s="211">
        <f t="shared" ref="H888" si="1491">G888*$P$8/1000</f>
        <v>1.841739</v>
      </c>
      <c r="I888" s="199">
        <v>0.13</v>
      </c>
      <c r="J888" s="211">
        <f t="shared" ref="J888" si="1492">I888*$P$9/1000</f>
        <v>0.30618510000000004</v>
      </c>
      <c r="K888" s="47" t="s">
        <v>158</v>
      </c>
      <c r="L888" s="47" t="s">
        <v>27</v>
      </c>
      <c r="M888" s="47">
        <v>1</v>
      </c>
      <c r="N888" s="69">
        <v>1.667</v>
      </c>
      <c r="O888" s="45">
        <f t="shared" si="1402"/>
        <v>1.667</v>
      </c>
      <c r="P888" s="211">
        <f t="shared" ref="P888" si="1493">E888*F888</f>
        <v>80.708070407999998</v>
      </c>
      <c r="Q888" s="211">
        <f t="shared" ref="Q888" si="1494">SUM(O888:O891)</f>
        <v>1.667</v>
      </c>
      <c r="R888" s="211">
        <f t="shared" ref="R888" si="1495">Q888*1.02*1.05*$R$14</f>
        <v>1.8874794203999998</v>
      </c>
      <c r="S888" s="205">
        <f t="shared" ref="S888" si="1496">F888*$S$17</f>
        <v>5.123371640891488</v>
      </c>
      <c r="T888" s="205">
        <f t="shared" ref="T888" si="1497">E888*S888</f>
        <v>102.46743281782976</v>
      </c>
    </row>
    <row r="889" spans="1:20" ht="12.75" customHeight="1" x14ac:dyDescent="0.2">
      <c r="A889" s="189"/>
      <c r="B889" s="533"/>
      <c r="C889" s="194"/>
      <c r="D889" s="215"/>
      <c r="E889" s="378"/>
      <c r="F889" s="208"/>
      <c r="G889" s="371"/>
      <c r="H889" s="212"/>
      <c r="I889" s="199"/>
      <c r="J889" s="212"/>
      <c r="K889" s="18"/>
      <c r="L889" s="18"/>
      <c r="M889" s="18"/>
      <c r="N889" s="84"/>
      <c r="O889" s="45">
        <f t="shared" si="1402"/>
        <v>0</v>
      </c>
      <c r="P889" s="212"/>
      <c r="Q889" s="212"/>
      <c r="R889" s="212"/>
      <c r="S889" s="205"/>
      <c r="T889" s="205"/>
    </row>
    <row r="890" spans="1:20" ht="12.75" customHeight="1" x14ac:dyDescent="0.2">
      <c r="A890" s="189"/>
      <c r="B890" s="533"/>
      <c r="C890" s="194"/>
      <c r="D890" s="215"/>
      <c r="E890" s="378"/>
      <c r="F890" s="208"/>
      <c r="G890" s="371"/>
      <c r="H890" s="212"/>
      <c r="I890" s="199"/>
      <c r="J890" s="212"/>
      <c r="K890" s="18"/>
      <c r="L890" s="18"/>
      <c r="M890" s="19"/>
      <c r="N890" s="84"/>
      <c r="O890" s="45">
        <f t="shared" si="1402"/>
        <v>0</v>
      </c>
      <c r="P890" s="212"/>
      <c r="Q890" s="212"/>
      <c r="R890" s="212"/>
      <c r="S890" s="205"/>
      <c r="T890" s="205"/>
    </row>
    <row r="891" spans="1:20" ht="12.75" customHeight="1" x14ac:dyDescent="0.2">
      <c r="A891" s="189"/>
      <c r="B891" s="533"/>
      <c r="C891" s="194"/>
      <c r="D891" s="216"/>
      <c r="E891" s="378"/>
      <c r="F891" s="209"/>
      <c r="G891" s="371"/>
      <c r="H891" s="213"/>
      <c r="I891" s="199"/>
      <c r="J891" s="213"/>
      <c r="K891" s="18"/>
      <c r="L891" s="18"/>
      <c r="M891" s="18"/>
      <c r="N891" s="84"/>
      <c r="O891" s="45">
        <f t="shared" si="1402"/>
        <v>0</v>
      </c>
      <c r="P891" s="213"/>
      <c r="Q891" s="213"/>
      <c r="R891" s="213"/>
      <c r="S891" s="205"/>
      <c r="T891" s="205"/>
    </row>
    <row r="892" spans="1:20" ht="12.75" customHeight="1" x14ac:dyDescent="0.2">
      <c r="A892" s="189">
        <v>14</v>
      </c>
      <c r="B892" s="422" t="s">
        <v>439</v>
      </c>
      <c r="C892" s="194" t="s">
        <v>979</v>
      </c>
      <c r="D892" s="214" t="s">
        <v>966</v>
      </c>
      <c r="E892" s="378">
        <v>20</v>
      </c>
      <c r="F892" s="207">
        <f t="shared" ref="F892" si="1498">H892+J892+R892</f>
        <v>2.0076721067999999</v>
      </c>
      <c r="G892" s="371">
        <v>0.08</v>
      </c>
      <c r="H892" s="211">
        <f t="shared" ref="H892" si="1499">G892*$P$8/1000</f>
        <v>0.151896</v>
      </c>
      <c r="I892" s="199"/>
      <c r="J892" s="211">
        <f t="shared" ref="J892" si="1500">I892*$P$9/1000</f>
        <v>0</v>
      </c>
      <c r="K892" s="47" t="s">
        <v>60</v>
      </c>
      <c r="L892" s="47" t="s">
        <v>27</v>
      </c>
      <c r="M892" s="47">
        <v>1</v>
      </c>
      <c r="N892" s="69">
        <v>1.639</v>
      </c>
      <c r="O892" s="45">
        <f t="shared" si="1402"/>
        <v>1.639</v>
      </c>
      <c r="P892" s="211">
        <f t="shared" ref="P892" si="1501">E892*F892</f>
        <v>40.153442135999995</v>
      </c>
      <c r="Q892" s="211">
        <f t="shared" ref="Q892" si="1502">SUM(O892:O895)</f>
        <v>1.639</v>
      </c>
      <c r="R892" s="211">
        <f t="shared" ref="R892" si="1503">Q892*1.02*1.05*$R$14</f>
        <v>1.8557761068</v>
      </c>
      <c r="S892" s="205">
        <f t="shared" ref="S892" si="1504">F892*$S$17</f>
        <v>2.5489521145009073</v>
      </c>
      <c r="T892" s="205">
        <f t="shared" ref="T892" si="1505">E892*S892</f>
        <v>50.979042290018143</v>
      </c>
    </row>
    <row r="893" spans="1:20" ht="12.75" customHeight="1" x14ac:dyDescent="0.2">
      <c r="A893" s="189"/>
      <c r="B893" s="422"/>
      <c r="C893" s="194"/>
      <c r="D893" s="215"/>
      <c r="E893" s="378"/>
      <c r="F893" s="208"/>
      <c r="G893" s="371"/>
      <c r="H893" s="212"/>
      <c r="I893" s="199"/>
      <c r="J893" s="212"/>
      <c r="K893" s="18"/>
      <c r="L893" s="18"/>
      <c r="M893" s="18"/>
      <c r="N893" s="84"/>
      <c r="O893" s="45">
        <f t="shared" si="1402"/>
        <v>0</v>
      </c>
      <c r="P893" s="212"/>
      <c r="Q893" s="212"/>
      <c r="R893" s="212"/>
      <c r="S893" s="205"/>
      <c r="T893" s="205"/>
    </row>
    <row r="894" spans="1:20" ht="12.75" customHeight="1" x14ac:dyDescent="0.2">
      <c r="A894" s="189"/>
      <c r="B894" s="422"/>
      <c r="C894" s="194"/>
      <c r="D894" s="215"/>
      <c r="E894" s="378"/>
      <c r="F894" s="208"/>
      <c r="G894" s="371"/>
      <c r="H894" s="212"/>
      <c r="I894" s="199"/>
      <c r="J894" s="212"/>
      <c r="K894" s="18"/>
      <c r="L894" s="18"/>
      <c r="M894" s="19"/>
      <c r="N894" s="84"/>
      <c r="O894" s="45">
        <f t="shared" si="1402"/>
        <v>0</v>
      </c>
      <c r="P894" s="212"/>
      <c r="Q894" s="212"/>
      <c r="R894" s="212"/>
      <c r="S894" s="205"/>
      <c r="T894" s="205"/>
    </row>
    <row r="895" spans="1:20" ht="12.75" customHeight="1" x14ac:dyDescent="0.2">
      <c r="A895" s="189"/>
      <c r="B895" s="422"/>
      <c r="C895" s="194"/>
      <c r="D895" s="216"/>
      <c r="E895" s="378"/>
      <c r="F895" s="209"/>
      <c r="G895" s="371"/>
      <c r="H895" s="213"/>
      <c r="I895" s="199"/>
      <c r="J895" s="213"/>
      <c r="K895" s="18"/>
      <c r="L895" s="18"/>
      <c r="M895" s="18"/>
      <c r="N895" s="84"/>
      <c r="O895" s="45">
        <f t="shared" si="1402"/>
        <v>0</v>
      </c>
      <c r="P895" s="213"/>
      <c r="Q895" s="213"/>
      <c r="R895" s="213"/>
      <c r="S895" s="205"/>
      <c r="T895" s="205"/>
    </row>
    <row r="896" spans="1:20" ht="12.75" customHeight="1" x14ac:dyDescent="0.2">
      <c r="A896" s="189">
        <v>15</v>
      </c>
      <c r="B896" s="533" t="s">
        <v>682</v>
      </c>
      <c r="C896" s="194" t="s">
        <v>980</v>
      </c>
      <c r="D896" s="214" t="s">
        <v>966</v>
      </c>
      <c r="E896" s="378">
        <v>20</v>
      </c>
      <c r="F896" s="207">
        <f t="shared" ref="F896" si="1506">H896+J896+R896</f>
        <v>3.9719968932</v>
      </c>
      <c r="G896" s="371">
        <v>0.97</v>
      </c>
      <c r="H896" s="211">
        <f t="shared" ref="H896" si="1507">G896*$P$8/1000</f>
        <v>1.841739</v>
      </c>
      <c r="I896" s="199">
        <v>0.13</v>
      </c>
      <c r="J896" s="211">
        <f t="shared" ref="J896" si="1508">I896*$P$9/1000</f>
        <v>0.30618510000000004</v>
      </c>
      <c r="K896" s="47" t="s">
        <v>161</v>
      </c>
      <c r="L896" s="47" t="s">
        <v>27</v>
      </c>
      <c r="M896" s="47">
        <v>1</v>
      </c>
      <c r="N896" s="69">
        <v>1.611</v>
      </c>
      <c r="O896" s="45">
        <f t="shared" si="1402"/>
        <v>1.611</v>
      </c>
      <c r="P896" s="211">
        <f t="shared" ref="P896" si="1509">E896*F896</f>
        <v>79.439937864000001</v>
      </c>
      <c r="Q896" s="211">
        <f t="shared" ref="Q896" si="1510">SUM(O896:O899)</f>
        <v>1.611</v>
      </c>
      <c r="R896" s="211">
        <f t="shared" ref="R896" si="1511">Q896*1.02*1.05*$R$14</f>
        <v>1.8240727932</v>
      </c>
      <c r="S896" s="205">
        <f t="shared" ref="S896" si="1512">F896*$S$17</f>
        <v>5.0428702204018565</v>
      </c>
      <c r="T896" s="205">
        <f t="shared" ref="T896" si="1513">E896*S896</f>
        <v>100.85740440803713</v>
      </c>
    </row>
    <row r="897" spans="1:20" ht="12.75" customHeight="1" x14ac:dyDescent="0.2">
      <c r="A897" s="189"/>
      <c r="B897" s="533"/>
      <c r="C897" s="194"/>
      <c r="D897" s="215"/>
      <c r="E897" s="378"/>
      <c r="F897" s="208"/>
      <c r="G897" s="371"/>
      <c r="H897" s="212"/>
      <c r="I897" s="199"/>
      <c r="J897" s="212"/>
      <c r="K897" s="47"/>
      <c r="L897" s="47"/>
      <c r="M897" s="47"/>
      <c r="N897" s="69"/>
      <c r="O897" s="45">
        <f t="shared" si="1402"/>
        <v>0</v>
      </c>
      <c r="P897" s="212"/>
      <c r="Q897" s="212"/>
      <c r="R897" s="212"/>
      <c r="S897" s="205"/>
      <c r="T897" s="205"/>
    </row>
    <row r="898" spans="1:20" ht="12.75" customHeight="1" x14ac:dyDescent="0.2">
      <c r="A898" s="189"/>
      <c r="B898" s="533"/>
      <c r="C898" s="194"/>
      <c r="D898" s="215"/>
      <c r="E898" s="378"/>
      <c r="F898" s="208"/>
      <c r="G898" s="371"/>
      <c r="H898" s="212"/>
      <c r="I898" s="199"/>
      <c r="J898" s="212"/>
      <c r="K898" s="47"/>
      <c r="L898" s="47"/>
      <c r="M898" s="50"/>
      <c r="N898" s="69"/>
      <c r="O898" s="45">
        <f t="shared" si="1402"/>
        <v>0</v>
      </c>
      <c r="P898" s="212"/>
      <c r="Q898" s="212"/>
      <c r="R898" s="212"/>
      <c r="S898" s="205"/>
      <c r="T898" s="205"/>
    </row>
    <row r="899" spans="1:20" ht="12.75" customHeight="1" x14ac:dyDescent="0.2">
      <c r="A899" s="189"/>
      <c r="B899" s="533"/>
      <c r="C899" s="194"/>
      <c r="D899" s="216"/>
      <c r="E899" s="378"/>
      <c r="F899" s="209"/>
      <c r="G899" s="371"/>
      <c r="H899" s="213"/>
      <c r="I899" s="199"/>
      <c r="J899" s="213"/>
      <c r="K899" s="47"/>
      <c r="L899" s="47"/>
      <c r="M899" s="47"/>
      <c r="N899" s="69"/>
      <c r="O899" s="45">
        <f t="shared" si="1402"/>
        <v>0</v>
      </c>
      <c r="P899" s="213"/>
      <c r="Q899" s="213"/>
      <c r="R899" s="213"/>
      <c r="S899" s="205"/>
      <c r="T899" s="205"/>
    </row>
    <row r="900" spans="1:20" ht="12.75" customHeight="1" x14ac:dyDescent="0.2">
      <c r="A900" s="189">
        <v>16</v>
      </c>
      <c r="B900" s="217" t="s">
        <v>253</v>
      </c>
      <c r="C900" s="382" t="s">
        <v>981</v>
      </c>
      <c r="D900" s="193" t="s">
        <v>792</v>
      </c>
      <c r="E900" s="204">
        <v>102.6</v>
      </c>
      <c r="F900" s="207">
        <f t="shared" ref="F900:F928" si="1514">H900+J900+R900</f>
        <v>5.5458036074999999</v>
      </c>
      <c r="G900" s="199">
        <v>0.83</v>
      </c>
      <c r="H900" s="211">
        <f t="shared" ref="H900:H928" si="1515">G900*$P$8/1000</f>
        <v>1.5759210000000001</v>
      </c>
      <c r="I900" s="300">
        <v>0.03</v>
      </c>
      <c r="J900" s="211">
        <f t="shared" ref="J900:J928" si="1516">I900*$P$9/1000</f>
        <v>7.0658099999999988E-2</v>
      </c>
      <c r="K900" s="47" t="s">
        <v>49</v>
      </c>
      <c r="L900" s="47" t="s">
        <v>32</v>
      </c>
      <c r="M900" s="47">
        <v>0.95</v>
      </c>
      <c r="N900" s="77">
        <v>3.625</v>
      </c>
      <c r="O900" s="45">
        <f t="shared" si="1402"/>
        <v>3.4437499999999996</v>
      </c>
      <c r="P900" s="211">
        <f t="shared" ref="P900" si="1517">E900*F900</f>
        <v>568.99945012949991</v>
      </c>
      <c r="Q900" s="211">
        <f t="shared" ref="Q900" si="1518">SUM(O900:O903)</f>
        <v>3.4437499999999996</v>
      </c>
      <c r="R900" s="211">
        <f t="shared" ref="R900" si="1519">Q900*1.02*1.05*$R$14</f>
        <v>3.8992245075</v>
      </c>
      <c r="S900" s="205">
        <f t="shared" ref="S900" si="1520">F900*$S$17</f>
        <v>7.0409843241160708</v>
      </c>
      <c r="T900" s="205">
        <f t="shared" ref="T900" si="1521">E900*S900</f>
        <v>722.40499165430879</v>
      </c>
    </row>
    <row r="901" spans="1:20" ht="12.75" customHeight="1" x14ac:dyDescent="0.2">
      <c r="A901" s="189"/>
      <c r="B901" s="218"/>
      <c r="C901" s="382"/>
      <c r="D901" s="193"/>
      <c r="E901" s="204"/>
      <c r="F901" s="208"/>
      <c r="G901" s="199"/>
      <c r="H901" s="212"/>
      <c r="I901" s="300"/>
      <c r="J901" s="212"/>
      <c r="K901" s="46"/>
      <c r="L901" s="46"/>
      <c r="M901" s="46"/>
      <c r="N901" s="77"/>
      <c r="O901" s="45">
        <f t="shared" si="1402"/>
        <v>0</v>
      </c>
      <c r="P901" s="212"/>
      <c r="Q901" s="212"/>
      <c r="R901" s="212"/>
      <c r="S901" s="205"/>
      <c r="T901" s="205"/>
    </row>
    <row r="902" spans="1:20" ht="12.75" customHeight="1" x14ac:dyDescent="0.2">
      <c r="A902" s="189"/>
      <c r="B902" s="218"/>
      <c r="C902" s="382"/>
      <c r="D902" s="193"/>
      <c r="E902" s="204"/>
      <c r="F902" s="208"/>
      <c r="G902" s="199"/>
      <c r="H902" s="212"/>
      <c r="I902" s="300"/>
      <c r="J902" s="212"/>
      <c r="K902" s="46"/>
      <c r="L902" s="46"/>
      <c r="M902" s="51"/>
      <c r="N902" s="77"/>
      <c r="O902" s="45">
        <f t="shared" si="1402"/>
        <v>0</v>
      </c>
      <c r="P902" s="212"/>
      <c r="Q902" s="212"/>
      <c r="R902" s="212"/>
      <c r="S902" s="205"/>
      <c r="T902" s="205"/>
    </row>
    <row r="903" spans="1:20" ht="12.75" customHeight="1" x14ac:dyDescent="0.2">
      <c r="A903" s="189"/>
      <c r="B903" s="219"/>
      <c r="C903" s="382"/>
      <c r="D903" s="193"/>
      <c r="E903" s="204"/>
      <c r="F903" s="209"/>
      <c r="G903" s="199"/>
      <c r="H903" s="213"/>
      <c r="I903" s="300"/>
      <c r="J903" s="213"/>
      <c r="K903" s="46"/>
      <c r="L903" s="46"/>
      <c r="M903" s="46"/>
      <c r="N903" s="77"/>
      <c r="O903" s="45">
        <f t="shared" si="1402"/>
        <v>0</v>
      </c>
      <c r="P903" s="213"/>
      <c r="Q903" s="213"/>
      <c r="R903" s="213"/>
      <c r="S903" s="205"/>
      <c r="T903" s="205"/>
    </row>
    <row r="904" spans="1:20" ht="12.75" customHeight="1" x14ac:dyDescent="0.2">
      <c r="A904" s="189">
        <v>17</v>
      </c>
      <c r="B904" s="217" t="s">
        <v>254</v>
      </c>
      <c r="C904" s="382" t="s">
        <v>982</v>
      </c>
      <c r="D904" s="193" t="s">
        <v>792</v>
      </c>
      <c r="E904" s="195">
        <v>154.69999999999999</v>
      </c>
      <c r="F904" s="207">
        <f t="shared" si="1514"/>
        <v>4.2905222281200004</v>
      </c>
      <c r="G904" s="199">
        <v>0.83</v>
      </c>
      <c r="H904" s="211">
        <f t="shared" si="1515"/>
        <v>1.5759210000000001</v>
      </c>
      <c r="I904" s="300">
        <v>0.03</v>
      </c>
      <c r="J904" s="211">
        <f t="shared" si="1516"/>
        <v>7.0658099999999988E-2</v>
      </c>
      <c r="K904" s="47" t="s">
        <v>49</v>
      </c>
      <c r="L904" s="47" t="s">
        <v>32</v>
      </c>
      <c r="M904" s="47">
        <v>0.95</v>
      </c>
      <c r="N904" s="77">
        <v>2.4580000000000002</v>
      </c>
      <c r="O904" s="45">
        <f t="shared" ref="O904:O928" si="1522">M904*N904</f>
        <v>2.3351000000000002</v>
      </c>
      <c r="P904" s="211">
        <f t="shared" ref="P904" si="1523">E904*F904</f>
        <v>663.74378869016402</v>
      </c>
      <c r="Q904" s="211">
        <f t="shared" ref="Q904" si="1524">SUM(O904:O907)</f>
        <v>2.3351000000000002</v>
      </c>
      <c r="R904" s="211">
        <f t="shared" ref="R904" si="1525">Q904*1.02*1.05*$R$14</f>
        <v>2.6439431281200005</v>
      </c>
      <c r="S904" s="205">
        <f t="shared" ref="S904" si="1526">F904*$S$17</f>
        <v>5.4472718272262544</v>
      </c>
      <c r="T904" s="205">
        <f t="shared" ref="T904" si="1527">E904*S904</f>
        <v>842.69295167190148</v>
      </c>
    </row>
    <row r="905" spans="1:20" ht="12.75" customHeight="1" x14ac:dyDescent="0.2">
      <c r="A905" s="189"/>
      <c r="B905" s="218"/>
      <c r="C905" s="382"/>
      <c r="D905" s="193"/>
      <c r="E905" s="195"/>
      <c r="F905" s="208"/>
      <c r="G905" s="199"/>
      <c r="H905" s="212"/>
      <c r="I905" s="300"/>
      <c r="J905" s="212"/>
      <c r="K905" s="46"/>
      <c r="L905" s="46"/>
      <c r="M905" s="46"/>
      <c r="N905" s="77"/>
      <c r="O905" s="45">
        <f t="shared" si="1522"/>
        <v>0</v>
      </c>
      <c r="P905" s="212"/>
      <c r="Q905" s="212"/>
      <c r="R905" s="212"/>
      <c r="S905" s="205"/>
      <c r="T905" s="205"/>
    </row>
    <row r="906" spans="1:20" ht="12.75" customHeight="1" x14ac:dyDescent="0.2">
      <c r="A906" s="189"/>
      <c r="B906" s="218"/>
      <c r="C906" s="382"/>
      <c r="D906" s="193"/>
      <c r="E906" s="195"/>
      <c r="F906" s="208"/>
      <c r="G906" s="199"/>
      <c r="H906" s="212"/>
      <c r="I906" s="300"/>
      <c r="J906" s="212"/>
      <c r="K906" s="46"/>
      <c r="L906" s="46"/>
      <c r="M906" s="51"/>
      <c r="N906" s="77"/>
      <c r="O906" s="45">
        <f t="shared" si="1522"/>
        <v>0</v>
      </c>
      <c r="P906" s="212"/>
      <c r="Q906" s="212"/>
      <c r="R906" s="212"/>
      <c r="S906" s="205"/>
      <c r="T906" s="205"/>
    </row>
    <row r="907" spans="1:20" ht="12.75" customHeight="1" x14ac:dyDescent="0.2">
      <c r="A907" s="189"/>
      <c r="B907" s="219"/>
      <c r="C907" s="382"/>
      <c r="D907" s="193"/>
      <c r="E907" s="195"/>
      <c r="F907" s="209"/>
      <c r="G907" s="199"/>
      <c r="H907" s="213"/>
      <c r="I907" s="300"/>
      <c r="J907" s="213"/>
      <c r="K907" s="46"/>
      <c r="L907" s="46"/>
      <c r="M907" s="46"/>
      <c r="N907" s="77"/>
      <c r="O907" s="45">
        <f t="shared" si="1522"/>
        <v>0</v>
      </c>
      <c r="P907" s="213"/>
      <c r="Q907" s="213"/>
      <c r="R907" s="213"/>
      <c r="S907" s="205"/>
      <c r="T907" s="205"/>
    </row>
    <row r="908" spans="1:20" ht="12.75" customHeight="1" x14ac:dyDescent="0.2">
      <c r="A908" s="189">
        <v>18</v>
      </c>
      <c r="B908" s="217" t="s">
        <v>255</v>
      </c>
      <c r="C908" s="382" t="s">
        <v>983</v>
      </c>
      <c r="D908" s="193" t="s">
        <v>792</v>
      </c>
      <c r="E908" s="195">
        <v>158.4</v>
      </c>
      <c r="F908" s="207">
        <f t="shared" si="1514"/>
        <v>3.0853171529759997</v>
      </c>
      <c r="G908" s="199">
        <v>0.96</v>
      </c>
      <c r="H908" s="211">
        <f t="shared" si="1515"/>
        <v>1.8227519999999999</v>
      </c>
      <c r="I908" s="300">
        <v>0.02</v>
      </c>
      <c r="J908" s="211">
        <f t="shared" si="1516"/>
        <v>4.7105400000000006E-2</v>
      </c>
      <c r="K908" s="47" t="s">
        <v>49</v>
      </c>
      <c r="L908" s="47" t="s">
        <v>32</v>
      </c>
      <c r="M908" s="47">
        <v>0.94</v>
      </c>
      <c r="N908" s="77">
        <v>1.1419999999999999</v>
      </c>
      <c r="O908" s="45">
        <f t="shared" si="1522"/>
        <v>1.0734799999999998</v>
      </c>
      <c r="P908" s="211">
        <f t="shared" ref="P908" si="1528">E908*F908</f>
        <v>488.7142370313984</v>
      </c>
      <c r="Q908" s="211">
        <f t="shared" ref="Q908" si="1529">SUM(O908:O911)</f>
        <v>1.0734799999999998</v>
      </c>
      <c r="R908" s="211">
        <f t="shared" ref="R908" si="1530">Q908*1.02*1.05*$R$14</f>
        <v>1.2154597529759998</v>
      </c>
      <c r="S908" s="205">
        <f t="shared" ref="S908" si="1531">F908*$S$17</f>
        <v>3.9171364957193786</v>
      </c>
      <c r="T908" s="205">
        <f t="shared" ref="T908" si="1532">E908*S908</f>
        <v>620.47442092194956</v>
      </c>
    </row>
    <row r="909" spans="1:20" ht="12.75" customHeight="1" x14ac:dyDescent="0.2">
      <c r="A909" s="189"/>
      <c r="B909" s="218"/>
      <c r="C909" s="382"/>
      <c r="D909" s="193"/>
      <c r="E909" s="195"/>
      <c r="F909" s="208"/>
      <c r="G909" s="199"/>
      <c r="H909" s="212"/>
      <c r="I909" s="300"/>
      <c r="J909" s="212"/>
      <c r="K909" s="46"/>
      <c r="L909" s="46"/>
      <c r="M909" s="46"/>
      <c r="N909" s="77"/>
      <c r="O909" s="45">
        <f t="shared" si="1522"/>
        <v>0</v>
      </c>
      <c r="P909" s="212"/>
      <c r="Q909" s="212"/>
      <c r="R909" s="212"/>
      <c r="S909" s="205"/>
      <c r="T909" s="205"/>
    </row>
    <row r="910" spans="1:20" ht="12.75" customHeight="1" x14ac:dyDescent="0.2">
      <c r="A910" s="189"/>
      <c r="B910" s="218"/>
      <c r="C910" s="382"/>
      <c r="D910" s="193"/>
      <c r="E910" s="195"/>
      <c r="F910" s="208"/>
      <c r="G910" s="199"/>
      <c r="H910" s="212"/>
      <c r="I910" s="300"/>
      <c r="J910" s="212"/>
      <c r="K910" s="46"/>
      <c r="L910" s="46"/>
      <c r="M910" s="51"/>
      <c r="N910" s="77"/>
      <c r="O910" s="45">
        <f t="shared" si="1522"/>
        <v>0</v>
      </c>
      <c r="P910" s="212"/>
      <c r="Q910" s="212"/>
      <c r="R910" s="212"/>
      <c r="S910" s="205"/>
      <c r="T910" s="205"/>
    </row>
    <row r="911" spans="1:20" ht="12.75" customHeight="1" x14ac:dyDescent="0.2">
      <c r="A911" s="189"/>
      <c r="B911" s="219"/>
      <c r="C911" s="382"/>
      <c r="D911" s="193"/>
      <c r="E911" s="195"/>
      <c r="F911" s="209"/>
      <c r="G911" s="199"/>
      <c r="H911" s="213"/>
      <c r="I911" s="300"/>
      <c r="J911" s="213"/>
      <c r="K911" s="46"/>
      <c r="L911" s="46"/>
      <c r="M911" s="46"/>
      <c r="N911" s="77"/>
      <c r="O911" s="45">
        <f t="shared" si="1522"/>
        <v>0</v>
      </c>
      <c r="P911" s="213"/>
      <c r="Q911" s="213"/>
      <c r="R911" s="213"/>
      <c r="S911" s="205"/>
      <c r="T911" s="205"/>
    </row>
    <row r="912" spans="1:20" ht="12.75" customHeight="1" x14ac:dyDescent="0.2">
      <c r="A912" s="189">
        <v>19</v>
      </c>
      <c r="B912" s="217" t="s">
        <v>256</v>
      </c>
      <c r="C912" s="382" t="s">
        <v>984</v>
      </c>
      <c r="D912" s="193" t="s">
        <v>792</v>
      </c>
      <c r="E912" s="195">
        <v>725.6</v>
      </c>
      <c r="F912" s="207">
        <f t="shared" si="1514"/>
        <v>2.5312662869999998</v>
      </c>
      <c r="G912" s="199">
        <v>0.88</v>
      </c>
      <c r="H912" s="211">
        <f t="shared" si="1515"/>
        <v>1.6708559999999999</v>
      </c>
      <c r="I912" s="300">
        <v>0.03</v>
      </c>
      <c r="J912" s="211">
        <f t="shared" si="1516"/>
        <v>7.0658099999999988E-2</v>
      </c>
      <c r="K912" s="47" t="s">
        <v>49</v>
      </c>
      <c r="L912" s="47" t="s">
        <v>32</v>
      </c>
      <c r="M912" s="47">
        <v>0.93</v>
      </c>
      <c r="N912" s="77">
        <v>0.75</v>
      </c>
      <c r="O912" s="45">
        <f t="shared" si="1522"/>
        <v>0.69750000000000001</v>
      </c>
      <c r="P912" s="211">
        <f t="shared" ref="P912" si="1533">E912*F912</f>
        <v>1836.6868178471998</v>
      </c>
      <c r="Q912" s="211">
        <f t="shared" ref="Q912" si="1534">SUM(O912:O915)</f>
        <v>0.69750000000000001</v>
      </c>
      <c r="R912" s="211">
        <f t="shared" ref="R912" si="1535">Q912*1.02*1.05*$R$14</f>
        <v>0.78975218699999994</v>
      </c>
      <c r="S912" s="205">
        <f t="shared" ref="S912" si="1536">F912*$S$17</f>
        <v>3.2137103129342091</v>
      </c>
      <c r="T912" s="205">
        <f t="shared" ref="T912" si="1537">E912*S912</f>
        <v>2331.8682030650621</v>
      </c>
    </row>
    <row r="913" spans="1:20" ht="12.75" customHeight="1" x14ac:dyDescent="0.2">
      <c r="A913" s="189"/>
      <c r="B913" s="218"/>
      <c r="C913" s="382"/>
      <c r="D913" s="193"/>
      <c r="E913" s="195"/>
      <c r="F913" s="208"/>
      <c r="G913" s="199"/>
      <c r="H913" s="212"/>
      <c r="I913" s="300"/>
      <c r="J913" s="212"/>
      <c r="K913" s="46"/>
      <c r="L913" s="46"/>
      <c r="M913" s="46"/>
      <c r="N913" s="77"/>
      <c r="O913" s="45">
        <f t="shared" si="1522"/>
        <v>0</v>
      </c>
      <c r="P913" s="212"/>
      <c r="Q913" s="212"/>
      <c r="R913" s="212"/>
      <c r="S913" s="205"/>
      <c r="T913" s="205"/>
    </row>
    <row r="914" spans="1:20" ht="12.75" customHeight="1" x14ac:dyDescent="0.2">
      <c r="A914" s="189"/>
      <c r="B914" s="218"/>
      <c r="C914" s="382"/>
      <c r="D914" s="193"/>
      <c r="E914" s="195"/>
      <c r="F914" s="208"/>
      <c r="G914" s="199"/>
      <c r="H914" s="212"/>
      <c r="I914" s="300"/>
      <c r="J914" s="212"/>
      <c r="K914" s="46"/>
      <c r="L914" s="46"/>
      <c r="M914" s="51"/>
      <c r="N914" s="77"/>
      <c r="O914" s="45">
        <f t="shared" si="1522"/>
        <v>0</v>
      </c>
      <c r="P914" s="212"/>
      <c r="Q914" s="212"/>
      <c r="R914" s="212"/>
      <c r="S914" s="205"/>
      <c r="T914" s="205"/>
    </row>
    <row r="915" spans="1:20" ht="12.75" customHeight="1" x14ac:dyDescent="0.2">
      <c r="A915" s="189"/>
      <c r="B915" s="219"/>
      <c r="C915" s="382"/>
      <c r="D915" s="193"/>
      <c r="E915" s="195"/>
      <c r="F915" s="209"/>
      <c r="G915" s="199"/>
      <c r="H915" s="213"/>
      <c r="I915" s="300"/>
      <c r="J915" s="213"/>
      <c r="K915" s="46"/>
      <c r="L915" s="46"/>
      <c r="M915" s="46"/>
      <c r="N915" s="77"/>
      <c r="O915" s="45">
        <f t="shared" si="1522"/>
        <v>0</v>
      </c>
      <c r="P915" s="213"/>
      <c r="Q915" s="213"/>
      <c r="R915" s="213"/>
      <c r="S915" s="205"/>
      <c r="T915" s="205"/>
    </row>
    <row r="916" spans="1:20" ht="12.75" customHeight="1" x14ac:dyDescent="0.2">
      <c r="A916" s="189">
        <v>20</v>
      </c>
      <c r="B916" s="217" t="s">
        <v>153</v>
      </c>
      <c r="C916" s="382" t="s">
        <v>985</v>
      </c>
      <c r="D916" s="193" t="s">
        <v>792</v>
      </c>
      <c r="E916" s="195">
        <v>1206.7</v>
      </c>
      <c r="F916" s="207">
        <f t="shared" si="1514"/>
        <v>1.9814549064240001</v>
      </c>
      <c r="G916" s="199">
        <v>0.72</v>
      </c>
      <c r="H916" s="211">
        <f t="shared" si="1515"/>
        <v>1.3670640000000001</v>
      </c>
      <c r="I916" s="300">
        <v>0.02</v>
      </c>
      <c r="J916" s="211">
        <f t="shared" si="1516"/>
        <v>4.7105400000000006E-2</v>
      </c>
      <c r="K916" s="47" t="s">
        <v>49</v>
      </c>
      <c r="L916" s="47" t="s">
        <v>32</v>
      </c>
      <c r="M916" s="47">
        <v>0.94</v>
      </c>
      <c r="N916" s="77">
        <v>0.53300000000000003</v>
      </c>
      <c r="O916" s="45">
        <f t="shared" si="1522"/>
        <v>0.50102000000000002</v>
      </c>
      <c r="P916" s="211">
        <f t="shared" ref="P916" si="1538">E916*F916</f>
        <v>2391.0216355818411</v>
      </c>
      <c r="Q916" s="211">
        <f t="shared" ref="Q916" si="1539">SUM(O916:O919)</f>
        <v>0.50102000000000002</v>
      </c>
      <c r="R916" s="211">
        <f t="shared" ref="R916" si="1540">Q916*1.02*1.05*$R$14</f>
        <v>0.567285506424</v>
      </c>
      <c r="S916" s="205">
        <f t="shared" ref="S916" si="1541">F916*$S$17</f>
        <v>2.5156666053242063</v>
      </c>
      <c r="T916" s="205">
        <f t="shared" ref="T916" si="1542">E916*S916</f>
        <v>3035.6548926447199</v>
      </c>
    </row>
    <row r="917" spans="1:20" ht="12.75" customHeight="1" x14ac:dyDescent="0.2">
      <c r="A917" s="189"/>
      <c r="B917" s="218"/>
      <c r="C917" s="382"/>
      <c r="D917" s="193"/>
      <c r="E917" s="195"/>
      <c r="F917" s="208"/>
      <c r="G917" s="199"/>
      <c r="H917" s="212"/>
      <c r="I917" s="300"/>
      <c r="J917" s="212"/>
      <c r="K917" s="46"/>
      <c r="L917" s="46"/>
      <c r="M917" s="46"/>
      <c r="N917" s="77"/>
      <c r="O917" s="45">
        <f t="shared" si="1522"/>
        <v>0</v>
      </c>
      <c r="P917" s="212"/>
      <c r="Q917" s="212"/>
      <c r="R917" s="212"/>
      <c r="S917" s="205"/>
      <c r="T917" s="205"/>
    </row>
    <row r="918" spans="1:20" ht="12.75" customHeight="1" x14ac:dyDescent="0.2">
      <c r="A918" s="189"/>
      <c r="B918" s="218"/>
      <c r="C918" s="382"/>
      <c r="D918" s="193"/>
      <c r="E918" s="195"/>
      <c r="F918" s="208"/>
      <c r="G918" s="199"/>
      <c r="H918" s="212"/>
      <c r="I918" s="300"/>
      <c r="J918" s="212"/>
      <c r="K918" s="46"/>
      <c r="L918" s="46"/>
      <c r="M918" s="51"/>
      <c r="N918" s="77"/>
      <c r="O918" s="45">
        <f t="shared" si="1522"/>
        <v>0</v>
      </c>
      <c r="P918" s="212"/>
      <c r="Q918" s="212"/>
      <c r="R918" s="212"/>
      <c r="S918" s="205"/>
      <c r="T918" s="205"/>
    </row>
    <row r="919" spans="1:20" ht="12.75" customHeight="1" x14ac:dyDescent="0.2">
      <c r="A919" s="189"/>
      <c r="B919" s="219"/>
      <c r="C919" s="382"/>
      <c r="D919" s="193"/>
      <c r="E919" s="195"/>
      <c r="F919" s="209"/>
      <c r="G919" s="199"/>
      <c r="H919" s="213"/>
      <c r="I919" s="300"/>
      <c r="J919" s="213"/>
      <c r="K919" s="46"/>
      <c r="L919" s="46"/>
      <c r="M919" s="46"/>
      <c r="N919" s="77"/>
      <c r="O919" s="45">
        <f t="shared" si="1522"/>
        <v>0</v>
      </c>
      <c r="P919" s="213"/>
      <c r="Q919" s="213"/>
      <c r="R919" s="213"/>
      <c r="S919" s="205"/>
      <c r="T919" s="205"/>
    </row>
    <row r="920" spans="1:20" ht="12.75" customHeight="1" x14ac:dyDescent="0.2">
      <c r="A920" s="189">
        <v>21</v>
      </c>
      <c r="B920" s="194" t="s">
        <v>46</v>
      </c>
      <c r="C920" s="382" t="s">
        <v>986</v>
      </c>
      <c r="D920" s="214" t="s">
        <v>966</v>
      </c>
      <c r="E920" s="203">
        <v>2050</v>
      </c>
      <c r="F920" s="207">
        <f t="shared" si="1514"/>
        <v>9.0580895999999994E-2</v>
      </c>
      <c r="G920" s="199"/>
      <c r="H920" s="211">
        <f t="shared" si="1515"/>
        <v>0</v>
      </c>
      <c r="I920" s="300"/>
      <c r="J920" s="211">
        <f t="shared" si="1516"/>
        <v>0</v>
      </c>
      <c r="K920" s="46" t="s">
        <v>163</v>
      </c>
      <c r="L920" s="47" t="s">
        <v>27</v>
      </c>
      <c r="M920" s="47">
        <v>1</v>
      </c>
      <c r="N920" s="77">
        <v>0.08</v>
      </c>
      <c r="O920" s="45">
        <f t="shared" si="1522"/>
        <v>0.08</v>
      </c>
      <c r="P920" s="211">
        <f t="shared" ref="P920" si="1543">E920*F920</f>
        <v>185.6908368</v>
      </c>
      <c r="Q920" s="211">
        <f t="shared" ref="Q920" si="1544">SUM(O920:O923)</f>
        <v>0.08</v>
      </c>
      <c r="R920" s="211">
        <f t="shared" ref="R920" si="1545">Q920*1.02*1.05*$R$14</f>
        <v>9.0580895999999994E-2</v>
      </c>
      <c r="S920" s="205">
        <f t="shared" ref="S920" si="1546">F920*$S$17</f>
        <v>0.11500202927090185</v>
      </c>
      <c r="T920" s="205">
        <f t="shared" ref="T920" si="1547">E920*S920</f>
        <v>235.75416000534878</v>
      </c>
    </row>
    <row r="921" spans="1:20" ht="12.75" customHeight="1" x14ac:dyDescent="0.2">
      <c r="A921" s="189"/>
      <c r="B921" s="194"/>
      <c r="C921" s="382"/>
      <c r="D921" s="215"/>
      <c r="E921" s="203"/>
      <c r="F921" s="208"/>
      <c r="G921" s="199"/>
      <c r="H921" s="212"/>
      <c r="I921" s="300"/>
      <c r="J921" s="212"/>
      <c r="K921" s="46"/>
      <c r="L921" s="46"/>
      <c r="M921" s="46"/>
      <c r="N921" s="77"/>
      <c r="O921" s="45">
        <f t="shared" si="1522"/>
        <v>0</v>
      </c>
      <c r="P921" s="212"/>
      <c r="Q921" s="212"/>
      <c r="R921" s="212"/>
      <c r="S921" s="205"/>
      <c r="T921" s="205"/>
    </row>
    <row r="922" spans="1:20" ht="12.75" customHeight="1" x14ac:dyDescent="0.2">
      <c r="A922" s="189"/>
      <c r="B922" s="194"/>
      <c r="C922" s="382"/>
      <c r="D922" s="215"/>
      <c r="E922" s="203"/>
      <c r="F922" s="208"/>
      <c r="G922" s="199"/>
      <c r="H922" s="212"/>
      <c r="I922" s="300"/>
      <c r="J922" s="212"/>
      <c r="K922" s="46"/>
      <c r="L922" s="46"/>
      <c r="M922" s="51"/>
      <c r="N922" s="77"/>
      <c r="O922" s="45">
        <f t="shared" si="1522"/>
        <v>0</v>
      </c>
      <c r="P922" s="212"/>
      <c r="Q922" s="212"/>
      <c r="R922" s="212"/>
      <c r="S922" s="205"/>
      <c r="T922" s="205"/>
    </row>
    <row r="923" spans="1:20" ht="12.75" customHeight="1" x14ac:dyDescent="0.2">
      <c r="A923" s="189"/>
      <c r="B923" s="194"/>
      <c r="C923" s="382"/>
      <c r="D923" s="216"/>
      <c r="E923" s="203"/>
      <c r="F923" s="209"/>
      <c r="G923" s="199"/>
      <c r="H923" s="213"/>
      <c r="I923" s="300"/>
      <c r="J923" s="213"/>
      <c r="K923" s="46"/>
      <c r="L923" s="46"/>
      <c r="M923" s="46"/>
      <c r="N923" s="77"/>
      <c r="O923" s="45">
        <f t="shared" si="1522"/>
        <v>0</v>
      </c>
      <c r="P923" s="213"/>
      <c r="Q923" s="213"/>
      <c r="R923" s="213"/>
      <c r="S923" s="205"/>
      <c r="T923" s="205"/>
    </row>
    <row r="924" spans="1:20" ht="12.75" customHeight="1" x14ac:dyDescent="0.2">
      <c r="A924" s="189">
        <v>22</v>
      </c>
      <c r="B924" s="194" t="s">
        <v>46</v>
      </c>
      <c r="C924" s="194" t="s">
        <v>987</v>
      </c>
      <c r="D924" s="214" t="s">
        <v>966</v>
      </c>
      <c r="E924" s="203">
        <v>4200</v>
      </c>
      <c r="F924" s="207">
        <f t="shared" si="1514"/>
        <v>5.6613060000000007E-2</v>
      </c>
      <c r="G924" s="199"/>
      <c r="H924" s="211">
        <f t="shared" si="1515"/>
        <v>0</v>
      </c>
      <c r="I924" s="300"/>
      <c r="J924" s="211">
        <f t="shared" si="1516"/>
        <v>0</v>
      </c>
      <c r="K924" s="47" t="s">
        <v>154</v>
      </c>
      <c r="L924" s="47" t="s">
        <v>27</v>
      </c>
      <c r="M924" s="47">
        <v>1</v>
      </c>
      <c r="N924" s="69">
        <v>0.05</v>
      </c>
      <c r="O924" s="45">
        <f t="shared" si="1522"/>
        <v>0.05</v>
      </c>
      <c r="P924" s="211">
        <f t="shared" ref="P924" si="1548">E924*F924</f>
        <v>237.77485200000004</v>
      </c>
      <c r="Q924" s="211">
        <f t="shared" ref="Q924" si="1549">SUM(O924:O927)</f>
        <v>0.05</v>
      </c>
      <c r="R924" s="211">
        <f t="shared" ref="R924" si="1550">Q924*1.02*1.05*$R$14</f>
        <v>5.6613060000000007E-2</v>
      </c>
      <c r="S924" s="205">
        <f t="shared" ref="S924" si="1551">F924*$S$17</f>
        <v>7.1876268294313664E-2</v>
      </c>
      <c r="T924" s="205">
        <f t="shared" ref="T924" si="1552">E924*S924</f>
        <v>301.88032683611738</v>
      </c>
    </row>
    <row r="925" spans="1:20" ht="12.75" customHeight="1" x14ac:dyDescent="0.2">
      <c r="A925" s="189"/>
      <c r="B925" s="194"/>
      <c r="C925" s="194"/>
      <c r="D925" s="215"/>
      <c r="E925" s="203"/>
      <c r="F925" s="208"/>
      <c r="G925" s="199"/>
      <c r="H925" s="212"/>
      <c r="I925" s="300"/>
      <c r="J925" s="212"/>
      <c r="K925" s="47"/>
      <c r="L925" s="47"/>
      <c r="M925" s="47"/>
      <c r="N925" s="69"/>
      <c r="O925" s="45">
        <f t="shared" si="1522"/>
        <v>0</v>
      </c>
      <c r="P925" s="212"/>
      <c r="Q925" s="212"/>
      <c r="R925" s="212"/>
      <c r="S925" s="205"/>
      <c r="T925" s="205"/>
    </row>
    <row r="926" spans="1:20" ht="12.75" customHeight="1" x14ac:dyDescent="0.2">
      <c r="A926" s="189"/>
      <c r="B926" s="194"/>
      <c r="C926" s="194"/>
      <c r="D926" s="215"/>
      <c r="E926" s="203"/>
      <c r="F926" s="208"/>
      <c r="G926" s="199"/>
      <c r="H926" s="212"/>
      <c r="I926" s="300"/>
      <c r="J926" s="212"/>
      <c r="K926" s="47"/>
      <c r="L926" s="47"/>
      <c r="M926" s="48"/>
      <c r="N926" s="69"/>
      <c r="O926" s="45">
        <f t="shared" si="1522"/>
        <v>0</v>
      </c>
      <c r="P926" s="212"/>
      <c r="Q926" s="212"/>
      <c r="R926" s="212"/>
      <c r="S926" s="205"/>
      <c r="T926" s="205"/>
    </row>
    <row r="927" spans="1:20" ht="12.75" customHeight="1" x14ac:dyDescent="0.2">
      <c r="A927" s="189"/>
      <c r="B927" s="194"/>
      <c r="C927" s="194"/>
      <c r="D927" s="216"/>
      <c r="E927" s="203"/>
      <c r="F927" s="209"/>
      <c r="G927" s="199"/>
      <c r="H927" s="213"/>
      <c r="I927" s="300"/>
      <c r="J927" s="213"/>
      <c r="K927" s="47"/>
      <c r="L927" s="47"/>
      <c r="M927" s="47"/>
      <c r="N927" s="69"/>
      <c r="O927" s="45">
        <f t="shared" si="1522"/>
        <v>0</v>
      </c>
      <c r="P927" s="213"/>
      <c r="Q927" s="213"/>
      <c r="R927" s="213"/>
      <c r="S927" s="205"/>
      <c r="T927" s="205"/>
    </row>
    <row r="928" spans="1:20" ht="12.75" customHeight="1" x14ac:dyDescent="0.2">
      <c r="A928" s="189">
        <v>23</v>
      </c>
      <c r="B928" s="194" t="s">
        <v>46</v>
      </c>
      <c r="C928" s="194" t="s">
        <v>988</v>
      </c>
      <c r="D928" s="193" t="s">
        <v>792</v>
      </c>
      <c r="E928" s="195">
        <v>30</v>
      </c>
      <c r="F928" s="207">
        <f t="shared" si="1514"/>
        <v>0.11322612000000001</v>
      </c>
      <c r="G928" s="199"/>
      <c r="H928" s="211">
        <f t="shared" si="1515"/>
        <v>0</v>
      </c>
      <c r="I928" s="199"/>
      <c r="J928" s="211">
        <f t="shared" si="1516"/>
        <v>0</v>
      </c>
      <c r="K928" s="47" t="s">
        <v>257</v>
      </c>
      <c r="L928" s="47" t="s">
        <v>32</v>
      </c>
      <c r="M928" s="47">
        <v>1</v>
      </c>
      <c r="N928" s="69">
        <v>0.1</v>
      </c>
      <c r="O928" s="45">
        <f t="shared" si="1522"/>
        <v>0.1</v>
      </c>
      <c r="P928" s="211">
        <f t="shared" ref="P928" si="1553">E928*F928</f>
        <v>3.3967836000000005</v>
      </c>
      <c r="Q928" s="211">
        <f t="shared" ref="Q928" si="1554">SUM(O928:O931)</f>
        <v>0.1</v>
      </c>
      <c r="R928" s="211">
        <f t="shared" ref="R928" si="1555">Q928*1.02*1.05*$R$14</f>
        <v>0.11322612000000001</v>
      </c>
      <c r="S928" s="205">
        <f t="shared" ref="S928" si="1556">F928*$S$17</f>
        <v>0.14375253658862733</v>
      </c>
      <c r="T928" s="205">
        <f t="shared" ref="T928" si="1557">E928*S928</f>
        <v>4.3125760976588197</v>
      </c>
    </row>
    <row r="929" spans="1:20" ht="12.75" customHeight="1" x14ac:dyDescent="0.2">
      <c r="A929" s="189"/>
      <c r="B929" s="194"/>
      <c r="C929" s="194"/>
      <c r="D929" s="193"/>
      <c r="E929" s="195"/>
      <c r="F929" s="208"/>
      <c r="G929" s="199"/>
      <c r="H929" s="212"/>
      <c r="I929" s="199"/>
      <c r="J929" s="212"/>
      <c r="K929" s="47"/>
      <c r="L929" s="47"/>
      <c r="M929" s="47"/>
      <c r="N929" s="69"/>
      <c r="O929" s="45">
        <v>0</v>
      </c>
      <c r="P929" s="212"/>
      <c r="Q929" s="212"/>
      <c r="R929" s="212"/>
      <c r="S929" s="205"/>
      <c r="T929" s="205"/>
    </row>
    <row r="930" spans="1:20" ht="12.75" customHeight="1" x14ac:dyDescent="0.2">
      <c r="A930" s="189"/>
      <c r="B930" s="194"/>
      <c r="C930" s="194"/>
      <c r="D930" s="193"/>
      <c r="E930" s="195"/>
      <c r="F930" s="208"/>
      <c r="G930" s="199"/>
      <c r="H930" s="212"/>
      <c r="I930" s="199"/>
      <c r="J930" s="212"/>
      <c r="K930" s="47"/>
      <c r="L930" s="47"/>
      <c r="M930" s="50"/>
      <c r="N930" s="69"/>
      <c r="O930" s="45">
        <v>0</v>
      </c>
      <c r="P930" s="212"/>
      <c r="Q930" s="212"/>
      <c r="R930" s="212"/>
      <c r="S930" s="205"/>
      <c r="T930" s="205"/>
    </row>
    <row r="931" spans="1:20" ht="12.75" customHeight="1" x14ac:dyDescent="0.2">
      <c r="A931" s="189"/>
      <c r="B931" s="194"/>
      <c r="C931" s="194"/>
      <c r="D931" s="193"/>
      <c r="E931" s="195"/>
      <c r="F931" s="209"/>
      <c r="G931" s="199"/>
      <c r="H931" s="213"/>
      <c r="I931" s="199"/>
      <c r="J931" s="213"/>
      <c r="K931" s="47"/>
      <c r="L931" s="47"/>
      <c r="M931" s="47"/>
      <c r="N931" s="69"/>
      <c r="O931" s="45">
        <v>0</v>
      </c>
      <c r="P931" s="213"/>
      <c r="Q931" s="213"/>
      <c r="R931" s="213"/>
      <c r="S931" s="205"/>
      <c r="T931" s="205"/>
    </row>
    <row r="932" spans="1:20" ht="12.75" customHeight="1" x14ac:dyDescent="0.2">
      <c r="A932" s="189">
        <v>24</v>
      </c>
      <c r="B932" s="217" t="s">
        <v>46</v>
      </c>
      <c r="C932" s="217" t="s">
        <v>989</v>
      </c>
      <c r="D932" s="214" t="s">
        <v>787</v>
      </c>
      <c r="E932" s="243">
        <v>130</v>
      </c>
      <c r="F932" s="207">
        <f t="shared" ref="F932" si="1558">H932+J932+R932</f>
        <v>1.3700360520000001</v>
      </c>
      <c r="G932" s="222"/>
      <c r="H932" s="211">
        <f t="shared" ref="H932" si="1559">G932*$P$8/1000</f>
        <v>0</v>
      </c>
      <c r="I932" s="222"/>
      <c r="J932" s="211">
        <f t="shared" ref="J932" si="1560">I932*$P$9/1000</f>
        <v>0</v>
      </c>
      <c r="K932" s="47" t="s">
        <v>450</v>
      </c>
      <c r="L932" s="47" t="s">
        <v>23</v>
      </c>
      <c r="M932" s="47">
        <v>1</v>
      </c>
      <c r="N932" s="69">
        <v>1.21</v>
      </c>
      <c r="O932" s="45">
        <f t="shared" ref="O932:O1011" si="1561">M932*N932</f>
        <v>1.21</v>
      </c>
      <c r="P932" s="211">
        <f t="shared" ref="P932" si="1562">E932*F932</f>
        <v>178.10468676000002</v>
      </c>
      <c r="Q932" s="211">
        <f t="shared" ref="Q932" si="1563">SUM(O932:O935)</f>
        <v>1.21</v>
      </c>
      <c r="R932" s="211">
        <f t="shared" ref="R932" si="1564">Q932*1.02*1.05*$R$14</f>
        <v>1.3700360520000001</v>
      </c>
      <c r="S932" s="205">
        <f t="shared" ref="S932" si="1565">F932*$S$17</f>
        <v>1.7394056927223907</v>
      </c>
      <c r="T932" s="205">
        <f t="shared" ref="T932" si="1566">E932*S932</f>
        <v>226.12274005391077</v>
      </c>
    </row>
    <row r="933" spans="1:20" ht="12.75" customHeight="1" x14ac:dyDescent="0.2">
      <c r="A933" s="189"/>
      <c r="B933" s="218"/>
      <c r="C933" s="218"/>
      <c r="D933" s="215"/>
      <c r="E933" s="244"/>
      <c r="F933" s="208"/>
      <c r="G933" s="223"/>
      <c r="H933" s="212"/>
      <c r="I933" s="223"/>
      <c r="J933" s="212"/>
      <c r="K933" s="47"/>
      <c r="L933" s="47"/>
      <c r="M933" s="47"/>
      <c r="N933" s="69"/>
      <c r="O933" s="45">
        <f t="shared" si="1561"/>
        <v>0</v>
      </c>
      <c r="P933" s="212"/>
      <c r="Q933" s="212"/>
      <c r="R933" s="212"/>
      <c r="S933" s="205"/>
      <c r="T933" s="205"/>
    </row>
    <row r="934" spans="1:20" ht="12.75" customHeight="1" x14ac:dyDescent="0.2">
      <c r="A934" s="189"/>
      <c r="B934" s="218"/>
      <c r="C934" s="218"/>
      <c r="D934" s="215"/>
      <c r="E934" s="244"/>
      <c r="F934" s="208"/>
      <c r="G934" s="223"/>
      <c r="H934" s="212"/>
      <c r="I934" s="223"/>
      <c r="J934" s="212"/>
      <c r="K934" s="47"/>
      <c r="L934" s="47"/>
      <c r="M934" s="50"/>
      <c r="N934" s="69"/>
      <c r="O934" s="45">
        <f t="shared" si="1561"/>
        <v>0</v>
      </c>
      <c r="P934" s="212"/>
      <c r="Q934" s="212"/>
      <c r="R934" s="212"/>
      <c r="S934" s="205"/>
      <c r="T934" s="205"/>
    </row>
    <row r="935" spans="1:20" ht="12.75" customHeight="1" x14ac:dyDescent="0.2">
      <c r="A935" s="189"/>
      <c r="B935" s="219"/>
      <c r="C935" s="219"/>
      <c r="D935" s="216"/>
      <c r="E935" s="245"/>
      <c r="F935" s="209"/>
      <c r="G935" s="224"/>
      <c r="H935" s="213"/>
      <c r="I935" s="224"/>
      <c r="J935" s="213"/>
      <c r="K935" s="47"/>
      <c r="L935" s="47"/>
      <c r="M935" s="47"/>
      <c r="N935" s="69"/>
      <c r="O935" s="45">
        <f t="shared" si="1561"/>
        <v>0</v>
      </c>
      <c r="P935" s="213"/>
      <c r="Q935" s="213"/>
      <c r="R935" s="213"/>
      <c r="S935" s="205"/>
      <c r="T935" s="205"/>
    </row>
    <row r="936" spans="1:20" s="44" customFormat="1" ht="12.75" customHeight="1" x14ac:dyDescent="0.2">
      <c r="A936" s="456"/>
      <c r="B936" s="459"/>
      <c r="C936" s="462" t="s">
        <v>817</v>
      </c>
      <c r="D936" s="459"/>
      <c r="E936" s="530"/>
      <c r="F936" s="477">
        <f>H936+J936+R936</f>
        <v>2.8792230000000001</v>
      </c>
      <c r="G936" s="500">
        <v>0.4</v>
      </c>
      <c r="H936" s="470">
        <f>G936*$P$8/1000</f>
        <v>0.75948000000000004</v>
      </c>
      <c r="I936" s="497">
        <v>0.9</v>
      </c>
      <c r="J936" s="470">
        <f>I936*$P$9/1000</f>
        <v>2.1197430000000002</v>
      </c>
      <c r="K936" s="88"/>
      <c r="L936" s="88"/>
      <c r="M936" s="88"/>
      <c r="N936" s="89"/>
      <c r="O936" s="90">
        <f t="shared" si="1561"/>
        <v>0</v>
      </c>
      <c r="P936" s="470">
        <f>E936*F936</f>
        <v>0</v>
      </c>
      <c r="Q936" s="470">
        <f>SUM(O936:O939)</f>
        <v>0</v>
      </c>
      <c r="R936" s="470">
        <f>Q936*1.02*1.05*$R$14</f>
        <v>0</v>
      </c>
      <c r="S936" s="480"/>
      <c r="T936" s="503" t="e">
        <f>SUM(T840:T935)</f>
        <v>#REF!</v>
      </c>
    </row>
    <row r="937" spans="1:20" s="44" customFormat="1" ht="12.75" customHeight="1" x14ac:dyDescent="0.2">
      <c r="A937" s="457"/>
      <c r="B937" s="460"/>
      <c r="C937" s="463"/>
      <c r="D937" s="460"/>
      <c r="E937" s="531"/>
      <c r="F937" s="478"/>
      <c r="G937" s="501"/>
      <c r="H937" s="471"/>
      <c r="I937" s="498"/>
      <c r="J937" s="471"/>
      <c r="K937" s="88"/>
      <c r="L937" s="88"/>
      <c r="M937" s="88"/>
      <c r="N937" s="89"/>
      <c r="O937" s="90">
        <f t="shared" si="1561"/>
        <v>0</v>
      </c>
      <c r="P937" s="471"/>
      <c r="Q937" s="471"/>
      <c r="R937" s="471"/>
      <c r="S937" s="480"/>
      <c r="T937" s="503"/>
    </row>
    <row r="938" spans="1:20" s="44" customFormat="1" ht="12.75" customHeight="1" x14ac:dyDescent="0.2">
      <c r="A938" s="457"/>
      <c r="B938" s="460"/>
      <c r="C938" s="463"/>
      <c r="D938" s="460"/>
      <c r="E938" s="531"/>
      <c r="F938" s="478"/>
      <c r="G938" s="501"/>
      <c r="H938" s="471"/>
      <c r="I938" s="498"/>
      <c r="J938" s="471"/>
      <c r="K938" s="88"/>
      <c r="L938" s="88"/>
      <c r="M938" s="88"/>
      <c r="N938" s="89"/>
      <c r="O938" s="90">
        <f t="shared" si="1561"/>
        <v>0</v>
      </c>
      <c r="P938" s="471"/>
      <c r="Q938" s="471"/>
      <c r="R938" s="471"/>
      <c r="S938" s="480"/>
      <c r="T938" s="503"/>
    </row>
    <row r="939" spans="1:20" s="44" customFormat="1" ht="12.75" customHeight="1" x14ac:dyDescent="0.2">
      <c r="A939" s="458"/>
      <c r="B939" s="461"/>
      <c r="C939" s="464"/>
      <c r="D939" s="461"/>
      <c r="E939" s="532"/>
      <c r="F939" s="479"/>
      <c r="G939" s="502"/>
      <c r="H939" s="472"/>
      <c r="I939" s="499"/>
      <c r="J939" s="472"/>
      <c r="K939" s="88"/>
      <c r="L939" s="88"/>
      <c r="M939" s="88"/>
      <c r="N939" s="89"/>
      <c r="O939" s="90">
        <f t="shared" si="1561"/>
        <v>0</v>
      </c>
      <c r="P939" s="472"/>
      <c r="Q939" s="472"/>
      <c r="R939" s="472"/>
      <c r="S939" s="480"/>
      <c r="T939" s="503"/>
    </row>
    <row r="940" spans="1:20" s="44" customFormat="1" ht="12.75" customHeight="1" x14ac:dyDescent="0.2">
      <c r="A940" s="456"/>
      <c r="B940" s="459"/>
      <c r="C940" s="462" t="s">
        <v>818</v>
      </c>
      <c r="D940" s="459"/>
      <c r="E940" s="530"/>
      <c r="F940" s="477">
        <f>H940+J940+R940</f>
        <v>7.1331929999999995</v>
      </c>
      <c r="G940" s="500">
        <v>1.4</v>
      </c>
      <c r="H940" s="470">
        <f>G940*$P$8/1000</f>
        <v>2.6581799999999998</v>
      </c>
      <c r="I940" s="497">
        <v>1.9</v>
      </c>
      <c r="J940" s="470">
        <f>I940*$P$9/1000</f>
        <v>4.4750129999999997</v>
      </c>
      <c r="K940" s="88"/>
      <c r="L940" s="88"/>
      <c r="M940" s="88"/>
      <c r="N940" s="89"/>
      <c r="O940" s="90">
        <f t="shared" si="1561"/>
        <v>0</v>
      </c>
      <c r="P940" s="470">
        <f>E940*F940</f>
        <v>0</v>
      </c>
      <c r="Q940" s="470">
        <f>SUM(O940:O943)</f>
        <v>0</v>
      </c>
      <c r="R940" s="470">
        <f>Q940*1.02*1.05*$R$14</f>
        <v>0</v>
      </c>
      <c r="S940" s="480"/>
      <c r="T940" s="481" t="e">
        <f>(T936*100%)/$T$2205</f>
        <v>#REF!</v>
      </c>
    </row>
    <row r="941" spans="1:20" s="44" customFormat="1" ht="12.75" customHeight="1" x14ac:dyDescent="0.2">
      <c r="A941" s="457"/>
      <c r="B941" s="460"/>
      <c r="C941" s="463"/>
      <c r="D941" s="460"/>
      <c r="E941" s="531"/>
      <c r="F941" s="478"/>
      <c r="G941" s="501"/>
      <c r="H941" s="471"/>
      <c r="I941" s="498"/>
      <c r="J941" s="471"/>
      <c r="K941" s="88"/>
      <c r="L941" s="88"/>
      <c r="M941" s="88"/>
      <c r="N941" s="89"/>
      <c r="O941" s="90">
        <f t="shared" si="1561"/>
        <v>0</v>
      </c>
      <c r="P941" s="471"/>
      <c r="Q941" s="471"/>
      <c r="R941" s="471"/>
      <c r="S941" s="480"/>
      <c r="T941" s="481"/>
    </row>
    <row r="942" spans="1:20" s="44" customFormat="1" ht="12.75" customHeight="1" x14ac:dyDescent="0.2">
      <c r="A942" s="457"/>
      <c r="B942" s="460"/>
      <c r="C942" s="463"/>
      <c r="D942" s="460"/>
      <c r="E942" s="531"/>
      <c r="F942" s="478"/>
      <c r="G942" s="501"/>
      <c r="H942" s="471"/>
      <c r="I942" s="498"/>
      <c r="J942" s="471"/>
      <c r="K942" s="88"/>
      <c r="L942" s="88"/>
      <c r="M942" s="88"/>
      <c r="N942" s="89"/>
      <c r="O942" s="90">
        <f t="shared" si="1561"/>
        <v>0</v>
      </c>
      <c r="P942" s="471"/>
      <c r="Q942" s="471"/>
      <c r="R942" s="471"/>
      <c r="S942" s="480"/>
      <c r="T942" s="481"/>
    </row>
    <row r="943" spans="1:20" s="44" customFormat="1" ht="12.75" customHeight="1" x14ac:dyDescent="0.2">
      <c r="A943" s="458"/>
      <c r="B943" s="461"/>
      <c r="C943" s="464"/>
      <c r="D943" s="461"/>
      <c r="E943" s="532"/>
      <c r="F943" s="479"/>
      <c r="G943" s="502"/>
      <c r="H943" s="472"/>
      <c r="I943" s="499"/>
      <c r="J943" s="472"/>
      <c r="K943" s="88"/>
      <c r="L943" s="88"/>
      <c r="M943" s="88"/>
      <c r="N943" s="89"/>
      <c r="O943" s="90">
        <f t="shared" si="1561"/>
        <v>0</v>
      </c>
      <c r="P943" s="472"/>
      <c r="Q943" s="472"/>
      <c r="R943" s="472"/>
      <c r="S943" s="480"/>
      <c r="T943" s="481"/>
    </row>
    <row r="944" spans="1:20" ht="12.75" customHeight="1" x14ac:dyDescent="0.2">
      <c r="A944" s="189"/>
      <c r="B944" s="235"/>
      <c r="C944" s="548" t="s">
        <v>990</v>
      </c>
      <c r="D944" s="189"/>
      <c r="E944" s="221"/>
      <c r="F944" s="221">
        <f t="shared" ref="F944" si="1567">H944+J944+R944</f>
        <v>0</v>
      </c>
      <c r="G944" s="225"/>
      <c r="H944" s="205">
        <f t="shared" ref="H944" si="1568">G944*$P$8/1000</f>
        <v>0</v>
      </c>
      <c r="I944" s="225"/>
      <c r="J944" s="205">
        <f t="shared" ref="J944" si="1569">I944*$P$9/1000</f>
        <v>0</v>
      </c>
      <c r="K944" s="23"/>
      <c r="L944" s="23"/>
      <c r="M944" s="23"/>
      <c r="N944" s="73"/>
      <c r="O944" s="45">
        <f t="shared" si="1561"/>
        <v>0</v>
      </c>
      <c r="P944" s="205">
        <f t="shared" ref="P944" si="1570">E944*F944</f>
        <v>0</v>
      </c>
      <c r="Q944" s="205">
        <f t="shared" ref="Q944" si="1571">SUM(O944:O947)</f>
        <v>0</v>
      </c>
      <c r="R944" s="205">
        <f t="shared" ref="R944" si="1572">Q944*1.02*1.05*$R$14</f>
        <v>0</v>
      </c>
      <c r="S944" s="205">
        <f t="shared" ref="S944" si="1573">F944*$S$17</f>
        <v>0</v>
      </c>
      <c r="T944" s="205">
        <f t="shared" ref="T944" si="1574">E944*S944</f>
        <v>0</v>
      </c>
    </row>
    <row r="945" spans="1:20" ht="12.75" customHeight="1" x14ac:dyDescent="0.2">
      <c r="A945" s="189"/>
      <c r="B945" s="236"/>
      <c r="C945" s="548"/>
      <c r="D945" s="189"/>
      <c r="E945" s="221"/>
      <c r="F945" s="221"/>
      <c r="G945" s="225"/>
      <c r="H945" s="205"/>
      <c r="I945" s="225"/>
      <c r="J945" s="205"/>
      <c r="K945" s="23"/>
      <c r="L945" s="23"/>
      <c r="M945" s="23"/>
      <c r="N945" s="73"/>
      <c r="O945" s="45">
        <f t="shared" si="1561"/>
        <v>0</v>
      </c>
      <c r="P945" s="205"/>
      <c r="Q945" s="205"/>
      <c r="R945" s="205"/>
      <c r="S945" s="205"/>
      <c r="T945" s="205"/>
    </row>
    <row r="946" spans="1:20" ht="12.75" customHeight="1" x14ac:dyDescent="0.2">
      <c r="A946" s="189"/>
      <c r="B946" s="236"/>
      <c r="C946" s="548"/>
      <c r="D946" s="189"/>
      <c r="E946" s="221"/>
      <c r="F946" s="221"/>
      <c r="G946" s="225"/>
      <c r="H946" s="205"/>
      <c r="I946" s="225"/>
      <c r="J946" s="205"/>
      <c r="K946" s="23"/>
      <c r="L946" s="23"/>
      <c r="M946" s="24"/>
      <c r="N946" s="73"/>
      <c r="O946" s="45">
        <f t="shared" si="1561"/>
        <v>0</v>
      </c>
      <c r="P946" s="205"/>
      <c r="Q946" s="205"/>
      <c r="R946" s="205"/>
      <c r="S946" s="205"/>
      <c r="T946" s="205"/>
    </row>
    <row r="947" spans="1:20" ht="12.75" customHeight="1" x14ac:dyDescent="0.2">
      <c r="A947" s="189"/>
      <c r="B947" s="237"/>
      <c r="C947" s="548"/>
      <c r="D947" s="189"/>
      <c r="E947" s="221"/>
      <c r="F947" s="221"/>
      <c r="G947" s="225"/>
      <c r="H947" s="205"/>
      <c r="I947" s="225"/>
      <c r="J947" s="205"/>
      <c r="K947" s="23"/>
      <c r="L947" s="23"/>
      <c r="M947" s="23"/>
      <c r="N947" s="73"/>
      <c r="O947" s="45">
        <f t="shared" si="1561"/>
        <v>0</v>
      </c>
      <c r="P947" s="205"/>
      <c r="Q947" s="205"/>
      <c r="R947" s="205"/>
      <c r="S947" s="205"/>
      <c r="T947" s="205"/>
    </row>
    <row r="948" spans="1:20" ht="12.75" customHeight="1" x14ac:dyDescent="0.2">
      <c r="A948" s="189"/>
      <c r="B948" s="235"/>
      <c r="C948" s="429" t="s">
        <v>991</v>
      </c>
      <c r="D948" s="232"/>
      <c r="E948" s="279"/>
      <c r="F948" s="221">
        <f t="shared" ref="F948" si="1575">H948+J948+R948</f>
        <v>0</v>
      </c>
      <c r="G948" s="250"/>
      <c r="H948" s="205">
        <f t="shared" ref="H948" si="1576">G948*$P$8/1000</f>
        <v>0</v>
      </c>
      <c r="I948" s="259"/>
      <c r="J948" s="205">
        <f t="shared" ref="J948" si="1577">I948*$P$9/1000</f>
        <v>0</v>
      </c>
      <c r="K948" s="26"/>
      <c r="L948" s="26"/>
      <c r="M948" s="26"/>
      <c r="N948" s="85"/>
      <c r="O948" s="45">
        <f t="shared" si="1561"/>
        <v>0</v>
      </c>
      <c r="P948" s="205">
        <f t="shared" ref="P948" si="1578">E948*F948</f>
        <v>0</v>
      </c>
      <c r="Q948" s="205">
        <f t="shared" ref="Q948" si="1579">SUM(O948:O951)</f>
        <v>0</v>
      </c>
      <c r="R948" s="205">
        <f t="shared" ref="R948" si="1580">Q948*1.02*1.05*$R$14</f>
        <v>0</v>
      </c>
      <c r="S948" s="205">
        <f t="shared" ref="S948" si="1581">F948*$S$17</f>
        <v>0</v>
      </c>
      <c r="T948" s="205">
        <f t="shared" ref="T948" si="1582">E948*S948</f>
        <v>0</v>
      </c>
    </row>
    <row r="949" spans="1:20" ht="12.75" customHeight="1" x14ac:dyDescent="0.2">
      <c r="A949" s="189"/>
      <c r="B949" s="236"/>
      <c r="C949" s="429"/>
      <c r="D949" s="233"/>
      <c r="E949" s="280"/>
      <c r="F949" s="221"/>
      <c r="G949" s="251"/>
      <c r="H949" s="205"/>
      <c r="I949" s="260"/>
      <c r="J949" s="205"/>
      <c r="K949" s="26"/>
      <c r="L949" s="26"/>
      <c r="M949" s="26"/>
      <c r="N949" s="85"/>
      <c r="O949" s="45">
        <f t="shared" si="1561"/>
        <v>0</v>
      </c>
      <c r="P949" s="205"/>
      <c r="Q949" s="205"/>
      <c r="R949" s="205"/>
      <c r="S949" s="205"/>
      <c r="T949" s="205"/>
    </row>
    <row r="950" spans="1:20" ht="12.75" customHeight="1" x14ac:dyDescent="0.2">
      <c r="A950" s="189"/>
      <c r="B950" s="236"/>
      <c r="C950" s="429"/>
      <c r="D950" s="233"/>
      <c r="E950" s="280"/>
      <c r="F950" s="221"/>
      <c r="G950" s="251"/>
      <c r="H950" s="205"/>
      <c r="I950" s="260"/>
      <c r="J950" s="205"/>
      <c r="K950" s="26"/>
      <c r="L950" s="26"/>
      <c r="M950" s="26"/>
      <c r="N950" s="85"/>
      <c r="O950" s="45">
        <f t="shared" si="1561"/>
        <v>0</v>
      </c>
      <c r="P950" s="205"/>
      <c r="Q950" s="205"/>
      <c r="R950" s="205"/>
      <c r="S950" s="205"/>
      <c r="T950" s="205"/>
    </row>
    <row r="951" spans="1:20" ht="12.75" customHeight="1" x14ac:dyDescent="0.2">
      <c r="A951" s="189"/>
      <c r="B951" s="237"/>
      <c r="C951" s="429"/>
      <c r="D951" s="234"/>
      <c r="E951" s="281"/>
      <c r="F951" s="221"/>
      <c r="G951" s="252"/>
      <c r="H951" s="205"/>
      <c r="I951" s="261"/>
      <c r="J951" s="205"/>
      <c r="K951" s="26"/>
      <c r="L951" s="26"/>
      <c r="M951" s="26"/>
      <c r="N951" s="85"/>
      <c r="O951" s="45">
        <f t="shared" si="1561"/>
        <v>0</v>
      </c>
      <c r="P951" s="205"/>
      <c r="Q951" s="205"/>
      <c r="R951" s="205"/>
      <c r="S951" s="205"/>
      <c r="T951" s="205"/>
    </row>
    <row r="952" spans="1:20" ht="12.75" customHeight="1" x14ac:dyDescent="0.2">
      <c r="A952" s="189">
        <v>1</v>
      </c>
      <c r="B952" s="533" t="s">
        <v>683</v>
      </c>
      <c r="C952" s="194" t="s">
        <v>992</v>
      </c>
      <c r="D952" s="220" t="s">
        <v>792</v>
      </c>
      <c r="E952" s="221">
        <v>545</v>
      </c>
      <c r="F952" s="221">
        <f t="shared" ref="F952" si="1583">H952+J952+R952</f>
        <v>0.34253430000000001</v>
      </c>
      <c r="G952" s="225">
        <v>0.16800000000000001</v>
      </c>
      <c r="H952" s="205">
        <f t="shared" ref="H952" si="1584">G952*$P$8/1000</f>
        <v>0.31898160000000003</v>
      </c>
      <c r="I952" s="225">
        <v>0.01</v>
      </c>
      <c r="J952" s="205">
        <f t="shared" ref="J952" si="1585">I952*$P$9/1000</f>
        <v>2.3552700000000003E-2</v>
      </c>
      <c r="K952" s="23"/>
      <c r="L952" s="23"/>
      <c r="M952" s="23"/>
      <c r="N952" s="73"/>
      <c r="O952" s="45">
        <f t="shared" si="1561"/>
        <v>0</v>
      </c>
      <c r="P952" s="205">
        <f t="shared" ref="P952" si="1586">E952*F952</f>
        <v>186.68119350000001</v>
      </c>
      <c r="Q952" s="205">
        <f t="shared" ref="Q952" si="1587">SUM(O952:O955)</f>
        <v>0</v>
      </c>
      <c r="R952" s="205">
        <f t="shared" ref="R952" si="1588">Q952*1.02*1.05*$R$14</f>
        <v>0</v>
      </c>
      <c r="S952" s="205">
        <f t="shared" ref="S952" si="1589">F952*$S$17</f>
        <v>0.4348835277019989</v>
      </c>
      <c r="T952" s="205">
        <f t="shared" ref="T952" si="1590">E952*S952</f>
        <v>237.01152259758939</v>
      </c>
    </row>
    <row r="953" spans="1:20" ht="12.75" customHeight="1" x14ac:dyDescent="0.2">
      <c r="A953" s="189"/>
      <c r="B953" s="533"/>
      <c r="C953" s="194"/>
      <c r="D953" s="189"/>
      <c r="E953" s="221"/>
      <c r="F953" s="221"/>
      <c r="G953" s="225"/>
      <c r="H953" s="205"/>
      <c r="I953" s="225"/>
      <c r="J953" s="205"/>
      <c r="K953" s="23"/>
      <c r="L953" s="23"/>
      <c r="M953" s="23"/>
      <c r="N953" s="73"/>
      <c r="O953" s="45">
        <f t="shared" si="1561"/>
        <v>0</v>
      </c>
      <c r="P953" s="205"/>
      <c r="Q953" s="205"/>
      <c r="R953" s="205"/>
      <c r="S953" s="205"/>
      <c r="T953" s="205"/>
    </row>
    <row r="954" spans="1:20" ht="12.75" customHeight="1" x14ac:dyDescent="0.2">
      <c r="A954" s="189"/>
      <c r="B954" s="533"/>
      <c r="C954" s="194"/>
      <c r="D954" s="189"/>
      <c r="E954" s="221"/>
      <c r="F954" s="221"/>
      <c r="G954" s="225"/>
      <c r="H954" s="205"/>
      <c r="I954" s="225"/>
      <c r="J954" s="205"/>
      <c r="K954" s="23"/>
      <c r="L954" s="23"/>
      <c r="M954" s="24"/>
      <c r="N954" s="73"/>
      <c r="O954" s="45">
        <f t="shared" si="1561"/>
        <v>0</v>
      </c>
      <c r="P954" s="205"/>
      <c r="Q954" s="205"/>
      <c r="R954" s="205"/>
      <c r="S954" s="205"/>
      <c r="T954" s="205"/>
    </row>
    <row r="955" spans="1:20" ht="12.75" customHeight="1" x14ac:dyDescent="0.2">
      <c r="A955" s="189"/>
      <c r="B955" s="533"/>
      <c r="C955" s="194"/>
      <c r="D955" s="189"/>
      <c r="E955" s="221"/>
      <c r="F955" s="221"/>
      <c r="G955" s="225"/>
      <c r="H955" s="205"/>
      <c r="I955" s="225"/>
      <c r="J955" s="205"/>
      <c r="K955" s="23"/>
      <c r="L955" s="23"/>
      <c r="M955" s="23"/>
      <c r="N955" s="73"/>
      <c r="O955" s="45">
        <f t="shared" si="1561"/>
        <v>0</v>
      </c>
      <c r="P955" s="205"/>
      <c r="Q955" s="205"/>
      <c r="R955" s="205"/>
      <c r="S955" s="205"/>
      <c r="T955" s="205"/>
    </row>
    <row r="956" spans="1:20" ht="12.75" customHeight="1" x14ac:dyDescent="0.2">
      <c r="A956" s="189">
        <v>2</v>
      </c>
      <c r="B956" s="285" t="s">
        <v>84</v>
      </c>
      <c r="C956" s="217" t="s">
        <v>816</v>
      </c>
      <c r="D956" s="365" t="s">
        <v>815</v>
      </c>
      <c r="E956" s="243">
        <v>13.8</v>
      </c>
      <c r="F956" s="207">
        <f t="shared" ref="F956" si="1591">H956+J956+R956</f>
        <v>2.8792230000000001</v>
      </c>
      <c r="G956" s="276">
        <v>0.4</v>
      </c>
      <c r="H956" s="211">
        <f t="shared" ref="H956" si="1592">G956*$P$8/1000</f>
        <v>0.75948000000000004</v>
      </c>
      <c r="I956" s="293">
        <v>0.9</v>
      </c>
      <c r="J956" s="211">
        <f t="shared" ref="J956" si="1593">I956*$P$9/1000</f>
        <v>2.1197430000000002</v>
      </c>
      <c r="K956" s="26"/>
      <c r="L956" s="85"/>
      <c r="M956" s="85"/>
      <c r="N956" s="85"/>
      <c r="O956" s="45">
        <f t="shared" si="1561"/>
        <v>0</v>
      </c>
      <c r="P956" s="211">
        <f t="shared" ref="P956" si="1594">E956*F956</f>
        <v>39.733277400000006</v>
      </c>
      <c r="Q956" s="211">
        <f t="shared" ref="Q956" si="1595">SUM(O956:O959)</f>
        <v>0</v>
      </c>
      <c r="R956" s="211">
        <f t="shared" ref="R956" si="1596">Q956*1.02*1.05*$R$14</f>
        <v>0</v>
      </c>
      <c r="S956" s="205">
        <f t="shared" ref="S956" si="1597">F956*$S$17</f>
        <v>3.6554781675316379</v>
      </c>
      <c r="T956" s="205">
        <f t="shared" ref="T956" si="1598">E956*S956</f>
        <v>50.445598711936604</v>
      </c>
    </row>
    <row r="957" spans="1:20" ht="12.75" customHeight="1" x14ac:dyDescent="0.2">
      <c r="A957" s="189"/>
      <c r="B957" s="263"/>
      <c r="C957" s="218"/>
      <c r="D957" s="365"/>
      <c r="E957" s="244"/>
      <c r="F957" s="208"/>
      <c r="G957" s="276"/>
      <c r="H957" s="212"/>
      <c r="I957" s="294"/>
      <c r="J957" s="212"/>
      <c r="K957" s="23"/>
      <c r="L957" s="23"/>
      <c r="M957" s="23"/>
      <c r="N957" s="73"/>
      <c r="O957" s="45">
        <f t="shared" si="1561"/>
        <v>0</v>
      </c>
      <c r="P957" s="212"/>
      <c r="Q957" s="212"/>
      <c r="R957" s="212"/>
      <c r="S957" s="205"/>
      <c r="T957" s="205"/>
    </row>
    <row r="958" spans="1:20" ht="12.75" customHeight="1" x14ac:dyDescent="0.2">
      <c r="A958" s="189"/>
      <c r="B958" s="263"/>
      <c r="C958" s="218"/>
      <c r="D958" s="365"/>
      <c r="E958" s="244"/>
      <c r="F958" s="208"/>
      <c r="G958" s="276"/>
      <c r="H958" s="212"/>
      <c r="I958" s="294"/>
      <c r="J958" s="212"/>
      <c r="K958" s="23"/>
      <c r="L958" s="23"/>
      <c r="M958" s="24"/>
      <c r="N958" s="73"/>
      <c r="O958" s="45">
        <f t="shared" si="1561"/>
        <v>0</v>
      </c>
      <c r="P958" s="212"/>
      <c r="Q958" s="212"/>
      <c r="R958" s="212"/>
      <c r="S958" s="205"/>
      <c r="T958" s="205"/>
    </row>
    <row r="959" spans="1:20" ht="12.75" customHeight="1" x14ac:dyDescent="0.2">
      <c r="A959" s="189"/>
      <c r="B959" s="264"/>
      <c r="C959" s="219"/>
      <c r="D959" s="365"/>
      <c r="E959" s="245"/>
      <c r="F959" s="209"/>
      <c r="G959" s="276"/>
      <c r="H959" s="213"/>
      <c r="I959" s="295"/>
      <c r="J959" s="213"/>
      <c r="K959" s="23"/>
      <c r="L959" s="23"/>
      <c r="M959" s="23"/>
      <c r="N959" s="73"/>
      <c r="O959" s="45">
        <f t="shared" si="1561"/>
        <v>0</v>
      </c>
      <c r="P959" s="213"/>
      <c r="Q959" s="213"/>
      <c r="R959" s="213"/>
      <c r="S959" s="205"/>
      <c r="T959" s="205"/>
    </row>
    <row r="960" spans="1:20" s="44" customFormat="1" ht="12.75" customHeight="1" x14ac:dyDescent="0.2">
      <c r="A960" s="456"/>
      <c r="B960" s="459"/>
      <c r="C960" s="462" t="s">
        <v>817</v>
      </c>
      <c r="D960" s="459"/>
      <c r="E960" s="530"/>
      <c r="F960" s="477">
        <f>H960+J960+R960</f>
        <v>2.8792230000000001</v>
      </c>
      <c r="G960" s="500">
        <v>0.4</v>
      </c>
      <c r="H960" s="470">
        <f>G960*$P$8/1000</f>
        <v>0.75948000000000004</v>
      </c>
      <c r="I960" s="497">
        <v>0.9</v>
      </c>
      <c r="J960" s="470">
        <f>I960*$P$9/1000</f>
        <v>2.1197430000000002</v>
      </c>
      <c r="K960" s="88"/>
      <c r="L960" s="88"/>
      <c r="M960" s="88"/>
      <c r="N960" s="89"/>
      <c r="O960" s="90">
        <f t="shared" si="1561"/>
        <v>0</v>
      </c>
      <c r="P960" s="470">
        <f>E960*F960</f>
        <v>0</v>
      </c>
      <c r="Q960" s="470">
        <f>SUM(O960:O963)</f>
        <v>0</v>
      </c>
      <c r="R960" s="470">
        <f>Q960*1.02*1.05*$R$14</f>
        <v>0</v>
      </c>
      <c r="S960" s="480"/>
      <c r="T960" s="503">
        <f>SUM(T952:T959)</f>
        <v>287.45712130952597</v>
      </c>
    </row>
    <row r="961" spans="1:20" s="44" customFormat="1" ht="12.75" customHeight="1" x14ac:dyDescent="0.2">
      <c r="A961" s="457"/>
      <c r="B961" s="460"/>
      <c r="C961" s="463"/>
      <c r="D961" s="460"/>
      <c r="E961" s="531"/>
      <c r="F961" s="478"/>
      <c r="G961" s="501"/>
      <c r="H961" s="471"/>
      <c r="I961" s="498"/>
      <c r="J961" s="471"/>
      <c r="K961" s="88"/>
      <c r="L961" s="88"/>
      <c r="M961" s="88"/>
      <c r="N961" s="89"/>
      <c r="O961" s="90">
        <f t="shared" si="1561"/>
        <v>0</v>
      </c>
      <c r="P961" s="471"/>
      <c r="Q961" s="471"/>
      <c r="R961" s="471"/>
      <c r="S961" s="480"/>
      <c r="T961" s="503"/>
    </row>
    <row r="962" spans="1:20" s="44" customFormat="1" ht="12.75" customHeight="1" x14ac:dyDescent="0.2">
      <c r="A962" s="457"/>
      <c r="B962" s="460"/>
      <c r="C962" s="463"/>
      <c r="D962" s="460"/>
      <c r="E962" s="531"/>
      <c r="F962" s="478"/>
      <c r="G962" s="501"/>
      <c r="H962" s="471"/>
      <c r="I962" s="498"/>
      <c r="J962" s="471"/>
      <c r="K962" s="88"/>
      <c r="L962" s="88"/>
      <c r="M962" s="88"/>
      <c r="N962" s="89"/>
      <c r="O962" s="90">
        <f t="shared" si="1561"/>
        <v>0</v>
      </c>
      <c r="P962" s="471"/>
      <c r="Q962" s="471"/>
      <c r="R962" s="471"/>
      <c r="S962" s="480"/>
      <c r="T962" s="503"/>
    </row>
    <row r="963" spans="1:20" s="44" customFormat="1" ht="12.75" customHeight="1" x14ac:dyDescent="0.2">
      <c r="A963" s="458"/>
      <c r="B963" s="461"/>
      <c r="C963" s="464"/>
      <c r="D963" s="461"/>
      <c r="E963" s="532"/>
      <c r="F963" s="479"/>
      <c r="G963" s="502"/>
      <c r="H963" s="472"/>
      <c r="I963" s="499"/>
      <c r="J963" s="472"/>
      <c r="K963" s="88"/>
      <c r="L963" s="88"/>
      <c r="M963" s="88"/>
      <c r="N963" s="89"/>
      <c r="O963" s="90">
        <f t="shared" si="1561"/>
        <v>0</v>
      </c>
      <c r="P963" s="472"/>
      <c r="Q963" s="472"/>
      <c r="R963" s="472"/>
      <c r="S963" s="480"/>
      <c r="T963" s="503"/>
    </row>
    <row r="964" spans="1:20" s="44" customFormat="1" ht="12.75" customHeight="1" x14ac:dyDescent="0.2">
      <c r="A964" s="456"/>
      <c r="B964" s="459"/>
      <c r="C964" s="462" t="s">
        <v>818</v>
      </c>
      <c r="D964" s="459"/>
      <c r="E964" s="530"/>
      <c r="F964" s="477">
        <f>H964+J964+R964</f>
        <v>7.1331929999999995</v>
      </c>
      <c r="G964" s="500">
        <v>1.4</v>
      </c>
      <c r="H964" s="470">
        <f>G964*$P$8/1000</f>
        <v>2.6581799999999998</v>
      </c>
      <c r="I964" s="497">
        <v>1.9</v>
      </c>
      <c r="J964" s="470">
        <f>I964*$P$9/1000</f>
        <v>4.4750129999999997</v>
      </c>
      <c r="K964" s="88"/>
      <c r="L964" s="88"/>
      <c r="M964" s="88"/>
      <c r="N964" s="89"/>
      <c r="O964" s="90">
        <f t="shared" si="1561"/>
        <v>0</v>
      </c>
      <c r="P964" s="470">
        <f>E964*F964</f>
        <v>0</v>
      </c>
      <c r="Q964" s="470">
        <f>SUM(O964:O967)</f>
        <v>0</v>
      </c>
      <c r="R964" s="470">
        <f>Q964*1.02*1.05*$R$14</f>
        <v>0</v>
      </c>
      <c r="S964" s="480"/>
      <c r="T964" s="481" t="e">
        <f>(T960*100%)/$T$2205</f>
        <v>#REF!</v>
      </c>
    </row>
    <row r="965" spans="1:20" s="44" customFormat="1" ht="12.75" customHeight="1" x14ac:dyDescent="0.2">
      <c r="A965" s="457"/>
      <c r="B965" s="460"/>
      <c r="C965" s="463"/>
      <c r="D965" s="460"/>
      <c r="E965" s="531"/>
      <c r="F965" s="478"/>
      <c r="G965" s="501"/>
      <c r="H965" s="471"/>
      <c r="I965" s="498"/>
      <c r="J965" s="471"/>
      <c r="K965" s="88"/>
      <c r="L965" s="88"/>
      <c r="M965" s="88"/>
      <c r="N965" s="89"/>
      <c r="O965" s="90">
        <f t="shared" si="1561"/>
        <v>0</v>
      </c>
      <c r="P965" s="471"/>
      <c r="Q965" s="471"/>
      <c r="R965" s="471"/>
      <c r="S965" s="480"/>
      <c r="T965" s="481"/>
    </row>
    <row r="966" spans="1:20" s="44" customFormat="1" ht="12.75" customHeight="1" x14ac:dyDescent="0.2">
      <c r="A966" s="457"/>
      <c r="B966" s="460"/>
      <c r="C966" s="463"/>
      <c r="D966" s="460"/>
      <c r="E966" s="531"/>
      <c r="F966" s="478"/>
      <c r="G966" s="501"/>
      <c r="H966" s="471"/>
      <c r="I966" s="498"/>
      <c r="J966" s="471"/>
      <c r="K966" s="88"/>
      <c r="L966" s="88"/>
      <c r="M966" s="88"/>
      <c r="N966" s="89"/>
      <c r="O966" s="90">
        <f t="shared" si="1561"/>
        <v>0</v>
      </c>
      <c r="P966" s="471"/>
      <c r="Q966" s="471"/>
      <c r="R966" s="471"/>
      <c r="S966" s="480"/>
      <c r="T966" s="481"/>
    </row>
    <row r="967" spans="1:20" s="44" customFormat="1" ht="12.75" customHeight="1" x14ac:dyDescent="0.2">
      <c r="A967" s="458"/>
      <c r="B967" s="461"/>
      <c r="C967" s="464"/>
      <c r="D967" s="461"/>
      <c r="E967" s="532"/>
      <c r="F967" s="479"/>
      <c r="G967" s="502"/>
      <c r="H967" s="472"/>
      <c r="I967" s="499"/>
      <c r="J967" s="472"/>
      <c r="K967" s="88"/>
      <c r="L967" s="88"/>
      <c r="M967" s="88"/>
      <c r="N967" s="89"/>
      <c r="O967" s="90">
        <f t="shared" si="1561"/>
        <v>0</v>
      </c>
      <c r="P967" s="472"/>
      <c r="Q967" s="472"/>
      <c r="R967" s="472"/>
      <c r="S967" s="480"/>
      <c r="T967" s="481"/>
    </row>
    <row r="968" spans="1:20" ht="12.75" customHeight="1" x14ac:dyDescent="0.2">
      <c r="A968" s="232"/>
      <c r="B968" s="235"/>
      <c r="C968" s="425" t="s">
        <v>784</v>
      </c>
      <c r="D968" s="265"/>
      <c r="E968" s="385"/>
      <c r="F968" s="207">
        <f t="shared" ref="F968" si="1599">H968+J968+R968</f>
        <v>0</v>
      </c>
      <c r="G968" s="290"/>
      <c r="H968" s="211">
        <f t="shared" ref="H968" si="1600">G968*$P$8/1000</f>
        <v>0</v>
      </c>
      <c r="I968" s="290"/>
      <c r="J968" s="211">
        <f t="shared" ref="J968" si="1601">I968*$P$9/1000</f>
        <v>0</v>
      </c>
      <c r="K968" s="26"/>
      <c r="L968" s="26"/>
      <c r="M968" s="26"/>
      <c r="N968" s="85"/>
      <c r="O968" s="45">
        <f t="shared" si="1561"/>
        <v>0</v>
      </c>
      <c r="P968" s="211">
        <f t="shared" ref="P968" si="1602">E968*F968</f>
        <v>0</v>
      </c>
      <c r="Q968" s="211">
        <f t="shared" ref="Q968" si="1603">SUM(O968:O971)</f>
        <v>0</v>
      </c>
      <c r="R968" s="211">
        <f t="shared" ref="R968" si="1604">Q968*1.02*1.05*$R$14</f>
        <v>0</v>
      </c>
      <c r="S968" s="205">
        <f t="shared" ref="S968" si="1605">F968*$S$17</f>
        <v>0</v>
      </c>
      <c r="T968" s="205">
        <f t="shared" ref="T968" si="1606">E968*S968</f>
        <v>0</v>
      </c>
    </row>
    <row r="969" spans="1:20" ht="12.75" customHeight="1" x14ac:dyDescent="0.2">
      <c r="A969" s="233"/>
      <c r="B969" s="236"/>
      <c r="C969" s="426"/>
      <c r="D969" s="266"/>
      <c r="E969" s="386"/>
      <c r="F969" s="208"/>
      <c r="G969" s="291"/>
      <c r="H969" s="212"/>
      <c r="I969" s="291"/>
      <c r="J969" s="212"/>
      <c r="K969" s="26"/>
      <c r="L969" s="26"/>
      <c r="M969" s="26"/>
      <c r="N969" s="85"/>
      <c r="O969" s="45">
        <f t="shared" si="1561"/>
        <v>0</v>
      </c>
      <c r="P969" s="212"/>
      <c r="Q969" s="212"/>
      <c r="R969" s="212"/>
      <c r="S969" s="205"/>
      <c r="T969" s="205"/>
    </row>
    <row r="970" spans="1:20" ht="12.75" customHeight="1" x14ac:dyDescent="0.2">
      <c r="A970" s="233"/>
      <c r="B970" s="236"/>
      <c r="C970" s="426"/>
      <c r="D970" s="266"/>
      <c r="E970" s="386"/>
      <c r="F970" s="208"/>
      <c r="G970" s="291"/>
      <c r="H970" s="212"/>
      <c r="I970" s="291"/>
      <c r="J970" s="212"/>
      <c r="K970" s="26"/>
      <c r="L970" s="26"/>
      <c r="M970" s="26"/>
      <c r="N970" s="85"/>
      <c r="O970" s="45">
        <f t="shared" si="1561"/>
        <v>0</v>
      </c>
      <c r="P970" s="212"/>
      <c r="Q970" s="212"/>
      <c r="R970" s="212"/>
      <c r="S970" s="205"/>
      <c r="T970" s="205"/>
    </row>
    <row r="971" spans="1:20" ht="12.75" customHeight="1" x14ac:dyDescent="0.2">
      <c r="A971" s="234"/>
      <c r="B971" s="237"/>
      <c r="C971" s="427"/>
      <c r="D971" s="267"/>
      <c r="E971" s="387"/>
      <c r="F971" s="209"/>
      <c r="G971" s="292"/>
      <c r="H971" s="213"/>
      <c r="I971" s="292"/>
      <c r="J971" s="213"/>
      <c r="K971" s="26"/>
      <c r="L971" s="26"/>
      <c r="M971" s="26"/>
      <c r="N971" s="85"/>
      <c r="O971" s="45">
        <f t="shared" si="1561"/>
        <v>0</v>
      </c>
      <c r="P971" s="213"/>
      <c r="Q971" s="213"/>
      <c r="R971" s="213"/>
      <c r="S971" s="205"/>
      <c r="T971" s="205"/>
    </row>
    <row r="972" spans="1:20" ht="12.75" customHeight="1" x14ac:dyDescent="0.2">
      <c r="A972" s="191">
        <v>1</v>
      </c>
      <c r="B972" s="190" t="s">
        <v>635</v>
      </c>
      <c r="C972" s="350" t="s">
        <v>993</v>
      </c>
      <c r="D972" s="307" t="s">
        <v>792</v>
      </c>
      <c r="E972" s="369">
        <v>335</v>
      </c>
      <c r="F972" s="186">
        <f>H972+J972+R972</f>
        <v>2.3882512196400003</v>
      </c>
      <c r="G972" s="187">
        <v>1.1100000000000001</v>
      </c>
      <c r="H972" s="188">
        <f>G972*$P$8/1000</f>
        <v>2.1075570000000003</v>
      </c>
      <c r="I972" s="187">
        <v>0.04</v>
      </c>
      <c r="J972" s="188">
        <f>I972*$P$9/1000</f>
        <v>9.4210800000000011E-2</v>
      </c>
      <c r="K972" s="30" t="s">
        <v>49</v>
      </c>
      <c r="L972" s="30" t="s">
        <v>32</v>
      </c>
      <c r="M972" s="30">
        <v>0.9</v>
      </c>
      <c r="N972" s="75">
        <v>0.183</v>
      </c>
      <c r="O972" s="31">
        <f t="shared" si="1561"/>
        <v>0.16470000000000001</v>
      </c>
      <c r="P972" s="188">
        <f>E972*F972</f>
        <v>800.0641585794001</v>
      </c>
      <c r="Q972" s="188">
        <f>SUM(O972:O975)</f>
        <v>0.16470000000000001</v>
      </c>
      <c r="R972" s="188">
        <f>Q972*1.02*1.05*$R$14</f>
        <v>0.18648341964000001</v>
      </c>
      <c r="S972" s="205">
        <f t="shared" ref="S972" si="1607">F972*$S$17</f>
        <v>3.0321375565473141</v>
      </c>
      <c r="T972" s="205">
        <f t="shared" ref="T972" si="1608">E972*S972</f>
        <v>1015.7660814433502</v>
      </c>
    </row>
    <row r="973" spans="1:20" ht="12.75" customHeight="1" x14ac:dyDescent="0.2">
      <c r="A973" s="191"/>
      <c r="B973" s="190"/>
      <c r="C973" s="350"/>
      <c r="D973" s="308"/>
      <c r="E973" s="369"/>
      <c r="F973" s="186"/>
      <c r="G973" s="187"/>
      <c r="H973" s="188"/>
      <c r="I973" s="187"/>
      <c r="J973" s="188"/>
      <c r="K973" s="30"/>
      <c r="L973" s="30"/>
      <c r="M973" s="30"/>
      <c r="N973" s="75"/>
      <c r="O973" s="31">
        <f t="shared" si="1561"/>
        <v>0</v>
      </c>
      <c r="P973" s="188"/>
      <c r="Q973" s="188"/>
      <c r="R973" s="188"/>
      <c r="S973" s="205"/>
      <c r="T973" s="205"/>
    </row>
    <row r="974" spans="1:20" ht="12.75" customHeight="1" x14ac:dyDescent="0.2">
      <c r="A974" s="191"/>
      <c r="B974" s="190"/>
      <c r="C974" s="350"/>
      <c r="D974" s="308"/>
      <c r="E974" s="369"/>
      <c r="F974" s="186"/>
      <c r="G974" s="187"/>
      <c r="H974" s="188"/>
      <c r="I974" s="187"/>
      <c r="J974" s="188"/>
      <c r="K974" s="30"/>
      <c r="L974" s="30"/>
      <c r="M974" s="30"/>
      <c r="N974" s="75"/>
      <c r="O974" s="31">
        <f t="shared" si="1561"/>
        <v>0</v>
      </c>
      <c r="P974" s="188"/>
      <c r="Q974" s="188"/>
      <c r="R974" s="188"/>
      <c r="S974" s="205"/>
      <c r="T974" s="205"/>
    </row>
    <row r="975" spans="1:20" ht="12.75" customHeight="1" x14ac:dyDescent="0.2">
      <c r="A975" s="191"/>
      <c r="B975" s="190"/>
      <c r="C975" s="350"/>
      <c r="D975" s="309"/>
      <c r="E975" s="369"/>
      <c r="F975" s="186"/>
      <c r="G975" s="187"/>
      <c r="H975" s="188"/>
      <c r="I975" s="187"/>
      <c r="J975" s="188"/>
      <c r="K975" s="30"/>
      <c r="L975" s="30"/>
      <c r="M975" s="30"/>
      <c r="N975" s="75"/>
      <c r="O975" s="31">
        <f t="shared" si="1561"/>
        <v>0</v>
      </c>
      <c r="P975" s="188"/>
      <c r="Q975" s="188"/>
      <c r="R975" s="188"/>
      <c r="S975" s="205"/>
      <c r="T975" s="205"/>
    </row>
    <row r="976" spans="1:20" ht="12.75" customHeight="1" x14ac:dyDescent="0.2">
      <c r="A976" s="191">
        <v>2</v>
      </c>
      <c r="B976" s="190" t="s">
        <v>256</v>
      </c>
      <c r="C976" s="350" t="s">
        <v>994</v>
      </c>
      <c r="D976" s="307" t="s">
        <v>792</v>
      </c>
      <c r="E976" s="369">
        <v>138</v>
      </c>
      <c r="F976" s="186">
        <f>H976+J976+R976</f>
        <v>1.9847577735959998</v>
      </c>
      <c r="G976" s="187">
        <v>0.88</v>
      </c>
      <c r="H976" s="188">
        <f>G976*$P$8/1000</f>
        <v>1.6708559999999999</v>
      </c>
      <c r="I976" s="187">
        <v>0.03</v>
      </c>
      <c r="J976" s="188">
        <f>I976*$P$9/1000</f>
        <v>7.0658099999999988E-2</v>
      </c>
      <c r="K976" s="30" t="s">
        <v>49</v>
      </c>
      <c r="L976" s="30" t="s">
        <v>32</v>
      </c>
      <c r="M976" s="30">
        <v>0.93</v>
      </c>
      <c r="N976" s="75">
        <v>0.23100000000000001</v>
      </c>
      <c r="O976" s="31">
        <f t="shared" si="1561"/>
        <v>0.21483000000000002</v>
      </c>
      <c r="P976" s="188">
        <f t="shared" ref="P976" si="1609">E976*F976</f>
        <v>273.89657275624796</v>
      </c>
      <c r="Q976" s="188">
        <f t="shared" ref="Q976" si="1610">SUM(O976:O979)</f>
        <v>0.21483000000000002</v>
      </c>
      <c r="R976" s="188">
        <f t="shared" ref="R976" si="1611">Q976*1.02*1.05*$R$14</f>
        <v>0.24324367359600002</v>
      </c>
      <c r="S976" s="205">
        <f t="shared" ref="S976" si="1612">F976*$S$17</f>
        <v>2.5198599445818815</v>
      </c>
      <c r="T976" s="205">
        <f t="shared" ref="T976" si="1613">E976*S976</f>
        <v>347.74067235229961</v>
      </c>
    </row>
    <row r="977" spans="1:20" ht="12.75" customHeight="1" x14ac:dyDescent="0.2">
      <c r="A977" s="191"/>
      <c r="B977" s="190"/>
      <c r="C977" s="350"/>
      <c r="D977" s="308"/>
      <c r="E977" s="369"/>
      <c r="F977" s="186"/>
      <c r="G977" s="187"/>
      <c r="H977" s="188"/>
      <c r="I977" s="187"/>
      <c r="J977" s="188"/>
      <c r="K977" s="30"/>
      <c r="L977" s="30"/>
      <c r="M977" s="30"/>
      <c r="N977" s="75"/>
      <c r="O977" s="31">
        <f t="shared" si="1561"/>
        <v>0</v>
      </c>
      <c r="P977" s="188"/>
      <c r="Q977" s="188"/>
      <c r="R977" s="188"/>
      <c r="S977" s="205"/>
      <c r="T977" s="205"/>
    </row>
    <row r="978" spans="1:20" ht="12.75" customHeight="1" x14ac:dyDescent="0.2">
      <c r="A978" s="191"/>
      <c r="B978" s="190"/>
      <c r="C978" s="350"/>
      <c r="D978" s="308"/>
      <c r="E978" s="369"/>
      <c r="F978" s="186"/>
      <c r="G978" s="187"/>
      <c r="H978" s="188"/>
      <c r="I978" s="187"/>
      <c r="J978" s="188"/>
      <c r="K978" s="30"/>
      <c r="L978" s="30"/>
      <c r="M978" s="30"/>
      <c r="N978" s="75"/>
      <c r="O978" s="31">
        <f t="shared" si="1561"/>
        <v>0</v>
      </c>
      <c r="P978" s="188"/>
      <c r="Q978" s="188"/>
      <c r="R978" s="188"/>
      <c r="S978" s="205"/>
      <c r="T978" s="205"/>
    </row>
    <row r="979" spans="1:20" ht="12.75" customHeight="1" x14ac:dyDescent="0.2">
      <c r="A979" s="191"/>
      <c r="B979" s="190"/>
      <c r="C979" s="350"/>
      <c r="D979" s="309"/>
      <c r="E979" s="369"/>
      <c r="F979" s="186"/>
      <c r="G979" s="187"/>
      <c r="H979" s="188"/>
      <c r="I979" s="187"/>
      <c r="J979" s="188"/>
      <c r="K979" s="30"/>
      <c r="L979" s="30"/>
      <c r="M979" s="30"/>
      <c r="N979" s="75"/>
      <c r="O979" s="31">
        <f t="shared" si="1561"/>
        <v>0</v>
      </c>
      <c r="P979" s="188"/>
      <c r="Q979" s="188"/>
      <c r="R979" s="188"/>
      <c r="S979" s="205"/>
      <c r="T979" s="205"/>
    </row>
    <row r="980" spans="1:20" ht="12.75" customHeight="1" x14ac:dyDescent="0.2">
      <c r="A980" s="191">
        <v>3</v>
      </c>
      <c r="B980" s="190" t="s">
        <v>153</v>
      </c>
      <c r="C980" s="350" t="s">
        <v>995</v>
      </c>
      <c r="D980" s="307" t="s">
        <v>792</v>
      </c>
      <c r="E980" s="369">
        <v>87</v>
      </c>
      <c r="F980" s="186">
        <f>H980+J980+R980</f>
        <v>1.816484449584</v>
      </c>
      <c r="G980" s="187">
        <v>0.72</v>
      </c>
      <c r="H980" s="188">
        <f>G980*$P$8/1000</f>
        <v>1.3670640000000001</v>
      </c>
      <c r="I980" s="187">
        <v>0.02</v>
      </c>
      <c r="J980" s="188">
        <f>I980*$P$9/1000</f>
        <v>4.7105400000000006E-2</v>
      </c>
      <c r="K980" s="30" t="s">
        <v>49</v>
      </c>
      <c r="L980" s="30" t="s">
        <v>32</v>
      </c>
      <c r="M980" s="30">
        <v>0.94</v>
      </c>
      <c r="N980" s="75">
        <v>0.378</v>
      </c>
      <c r="O980" s="31">
        <f t="shared" si="1561"/>
        <v>0.35531999999999997</v>
      </c>
      <c r="P980" s="188">
        <f t="shared" ref="P980" si="1614">E980*F980</f>
        <v>158.03414711380799</v>
      </c>
      <c r="Q980" s="188">
        <f t="shared" ref="Q980" si="1615">SUM(O980:O983)</f>
        <v>0.35531999999999997</v>
      </c>
      <c r="R980" s="188">
        <f t="shared" ref="R980" si="1616">Q980*1.02*1.05*$R$14</f>
        <v>0.40231504958399994</v>
      </c>
      <c r="S980" s="205">
        <f t="shared" ref="S980" si="1617">F980*$S$17</f>
        <v>2.3062191595145758</v>
      </c>
      <c r="T980" s="205">
        <f t="shared" ref="T980" si="1618">E980*S980</f>
        <v>200.64106687776808</v>
      </c>
    </row>
    <row r="981" spans="1:20" ht="12.75" customHeight="1" x14ac:dyDescent="0.2">
      <c r="A981" s="191"/>
      <c r="B981" s="190"/>
      <c r="C981" s="350"/>
      <c r="D981" s="308"/>
      <c r="E981" s="369"/>
      <c r="F981" s="186"/>
      <c r="G981" s="187"/>
      <c r="H981" s="188"/>
      <c r="I981" s="187"/>
      <c r="J981" s="188"/>
      <c r="K981" s="30"/>
      <c r="L981" s="30"/>
      <c r="M981" s="30"/>
      <c r="N981" s="75"/>
      <c r="O981" s="31">
        <f t="shared" si="1561"/>
        <v>0</v>
      </c>
      <c r="P981" s="188"/>
      <c r="Q981" s="188"/>
      <c r="R981" s="188"/>
      <c r="S981" s="205"/>
      <c r="T981" s="205"/>
    </row>
    <row r="982" spans="1:20" ht="12.75" customHeight="1" x14ac:dyDescent="0.2">
      <c r="A982" s="191"/>
      <c r="B982" s="190"/>
      <c r="C982" s="350"/>
      <c r="D982" s="308"/>
      <c r="E982" s="369"/>
      <c r="F982" s="186"/>
      <c r="G982" s="187"/>
      <c r="H982" s="188"/>
      <c r="I982" s="187"/>
      <c r="J982" s="188"/>
      <c r="K982" s="30"/>
      <c r="L982" s="30"/>
      <c r="M982" s="30"/>
      <c r="N982" s="75"/>
      <c r="O982" s="31">
        <f t="shared" si="1561"/>
        <v>0</v>
      </c>
      <c r="P982" s="188"/>
      <c r="Q982" s="188"/>
      <c r="R982" s="188"/>
      <c r="S982" s="205"/>
      <c r="T982" s="205"/>
    </row>
    <row r="983" spans="1:20" ht="12.75" customHeight="1" x14ac:dyDescent="0.2">
      <c r="A983" s="191"/>
      <c r="B983" s="190"/>
      <c r="C983" s="350"/>
      <c r="D983" s="309"/>
      <c r="E983" s="369"/>
      <c r="F983" s="186"/>
      <c r="G983" s="187"/>
      <c r="H983" s="188"/>
      <c r="I983" s="187"/>
      <c r="J983" s="188"/>
      <c r="K983" s="30"/>
      <c r="L983" s="30"/>
      <c r="M983" s="30"/>
      <c r="N983" s="75"/>
      <c r="O983" s="31">
        <f t="shared" si="1561"/>
        <v>0</v>
      </c>
      <c r="P983" s="188"/>
      <c r="Q983" s="188"/>
      <c r="R983" s="188"/>
      <c r="S983" s="205"/>
      <c r="T983" s="205"/>
    </row>
    <row r="984" spans="1:20" ht="12.75" customHeight="1" x14ac:dyDescent="0.2">
      <c r="A984" s="191">
        <v>4</v>
      </c>
      <c r="B984" s="220" t="s">
        <v>265</v>
      </c>
      <c r="C984" s="220" t="s">
        <v>996</v>
      </c>
      <c r="D984" s="307" t="s">
        <v>792</v>
      </c>
      <c r="E984" s="192">
        <v>140</v>
      </c>
      <c r="F984" s="186">
        <f t="shared" ref="F984" si="1619">H984+J984+R984</f>
        <v>2.4419571096000001</v>
      </c>
      <c r="G984" s="225">
        <v>0.28999999999999998</v>
      </c>
      <c r="H984" s="188">
        <f t="shared" ref="H984" si="1620">G984*$P$8/1000</f>
        <v>0.55062299999999997</v>
      </c>
      <c r="I984" s="225">
        <v>0.03</v>
      </c>
      <c r="J984" s="188">
        <f t="shared" ref="J984" si="1621">I984*$P$9/1000</f>
        <v>7.0658099999999988E-2</v>
      </c>
      <c r="K984" s="23" t="s">
        <v>49</v>
      </c>
      <c r="L984" s="23" t="s">
        <v>32</v>
      </c>
      <c r="M984" s="23">
        <v>1</v>
      </c>
      <c r="N984" s="86">
        <v>1.6080000000000001</v>
      </c>
      <c r="O984" s="31">
        <f t="shared" si="1561"/>
        <v>1.6080000000000001</v>
      </c>
      <c r="P984" s="188">
        <f t="shared" ref="P984" si="1622">E984*F984</f>
        <v>341.87399534400004</v>
      </c>
      <c r="Q984" s="188">
        <f t="shared" ref="Q984" si="1623">SUM(O984:O987)</f>
        <v>1.6080000000000001</v>
      </c>
      <c r="R984" s="188">
        <f t="shared" ref="R984" si="1624">Q984*1.02*1.05*$R$14</f>
        <v>1.8206760096000001</v>
      </c>
      <c r="S984" s="205">
        <f t="shared" ref="S984" si="1625">F984*$S$17</f>
        <v>3.100322864950531</v>
      </c>
      <c r="T984" s="205">
        <f t="shared" ref="T984" si="1626">E984*S984</f>
        <v>434.04520109307435</v>
      </c>
    </row>
    <row r="985" spans="1:20" ht="12.75" customHeight="1" x14ac:dyDescent="0.2">
      <c r="A985" s="191"/>
      <c r="B985" s="220"/>
      <c r="C985" s="220"/>
      <c r="D985" s="308"/>
      <c r="E985" s="192"/>
      <c r="F985" s="186"/>
      <c r="G985" s="225"/>
      <c r="H985" s="188"/>
      <c r="I985" s="225"/>
      <c r="J985" s="188"/>
      <c r="K985" s="23"/>
      <c r="L985" s="23"/>
      <c r="M985" s="23"/>
      <c r="N985" s="73"/>
      <c r="O985" s="31">
        <f t="shared" si="1561"/>
        <v>0</v>
      </c>
      <c r="P985" s="188"/>
      <c r="Q985" s="188"/>
      <c r="R985" s="188"/>
      <c r="S985" s="205"/>
      <c r="T985" s="205"/>
    </row>
    <row r="986" spans="1:20" ht="12.75" customHeight="1" x14ac:dyDescent="0.2">
      <c r="A986" s="191"/>
      <c r="B986" s="220"/>
      <c r="C986" s="220"/>
      <c r="D986" s="308"/>
      <c r="E986" s="192"/>
      <c r="F986" s="186"/>
      <c r="G986" s="225"/>
      <c r="H986" s="188"/>
      <c r="I986" s="225"/>
      <c r="J986" s="188"/>
      <c r="K986" s="23"/>
      <c r="L986" s="23"/>
      <c r="M986" s="24"/>
      <c r="N986" s="73"/>
      <c r="O986" s="31">
        <f t="shared" si="1561"/>
        <v>0</v>
      </c>
      <c r="P986" s="188"/>
      <c r="Q986" s="188"/>
      <c r="R986" s="188"/>
      <c r="S986" s="205"/>
      <c r="T986" s="205"/>
    </row>
    <row r="987" spans="1:20" ht="12.75" customHeight="1" x14ac:dyDescent="0.2">
      <c r="A987" s="191"/>
      <c r="B987" s="220"/>
      <c r="C987" s="220"/>
      <c r="D987" s="309"/>
      <c r="E987" s="192"/>
      <c r="F987" s="186"/>
      <c r="G987" s="225"/>
      <c r="H987" s="188"/>
      <c r="I987" s="225"/>
      <c r="J987" s="188"/>
      <c r="K987" s="23"/>
      <c r="L987" s="23"/>
      <c r="M987" s="23"/>
      <c r="N987" s="73"/>
      <c r="O987" s="31">
        <f t="shared" si="1561"/>
        <v>0</v>
      </c>
      <c r="P987" s="188"/>
      <c r="Q987" s="188"/>
      <c r="R987" s="188"/>
      <c r="S987" s="205"/>
      <c r="T987" s="205"/>
    </row>
    <row r="988" spans="1:20" ht="12.75" customHeight="1" x14ac:dyDescent="0.2">
      <c r="A988" s="191">
        <v>5</v>
      </c>
      <c r="B988" s="190" t="s">
        <v>157</v>
      </c>
      <c r="C988" s="190" t="s">
        <v>997</v>
      </c>
      <c r="D988" s="191" t="s">
        <v>966</v>
      </c>
      <c r="E988" s="191">
        <v>86</v>
      </c>
      <c r="F988" s="186">
        <f t="shared" ref="F988" si="1627">H988+J988+R988</f>
        <v>2.9397748068</v>
      </c>
      <c r="G988" s="187">
        <v>0.72</v>
      </c>
      <c r="H988" s="188">
        <f t="shared" ref="H988" si="1628">G988*$P$8/1000</f>
        <v>1.3670640000000001</v>
      </c>
      <c r="I988" s="187"/>
      <c r="J988" s="188">
        <f t="shared" ref="J988" si="1629">I988*$P$9/1000</f>
        <v>0</v>
      </c>
      <c r="K988" s="30" t="s">
        <v>60</v>
      </c>
      <c r="L988" s="30" t="s">
        <v>27</v>
      </c>
      <c r="M988" s="30">
        <v>1</v>
      </c>
      <c r="N988" s="75">
        <v>1.389</v>
      </c>
      <c r="O988" s="31">
        <f t="shared" si="1561"/>
        <v>1.389</v>
      </c>
      <c r="P988" s="188">
        <f t="shared" ref="P988:P1004" si="1630">E988*F988</f>
        <v>252.8206333848</v>
      </c>
      <c r="Q988" s="188">
        <f t="shared" ref="Q988" si="1631">SUM(O988:O991)</f>
        <v>1.389</v>
      </c>
      <c r="R988" s="188">
        <f t="shared" ref="R988" si="1632">Q988*1.02*1.05*$R$14</f>
        <v>1.5727108068</v>
      </c>
      <c r="S988" s="205">
        <f t="shared" ref="S988" si="1633">F988*$S$17</f>
        <v>3.7323550915357853</v>
      </c>
      <c r="T988" s="205">
        <f t="shared" ref="T988" si="1634">E988*S988</f>
        <v>320.98253787207756</v>
      </c>
    </row>
    <row r="989" spans="1:20" ht="12.75" customHeight="1" x14ac:dyDescent="0.2">
      <c r="A989" s="191"/>
      <c r="B989" s="190"/>
      <c r="C989" s="190"/>
      <c r="D989" s="191"/>
      <c r="E989" s="191"/>
      <c r="F989" s="186"/>
      <c r="G989" s="187"/>
      <c r="H989" s="188"/>
      <c r="I989" s="187"/>
      <c r="J989" s="188"/>
      <c r="K989" s="30"/>
      <c r="L989" s="30"/>
      <c r="M989" s="30"/>
      <c r="N989" s="75"/>
      <c r="O989" s="31">
        <f t="shared" si="1561"/>
        <v>0</v>
      </c>
      <c r="P989" s="188"/>
      <c r="Q989" s="188"/>
      <c r="R989" s="188"/>
      <c r="S989" s="205"/>
      <c r="T989" s="205"/>
    </row>
    <row r="990" spans="1:20" ht="12.75" customHeight="1" x14ac:dyDescent="0.2">
      <c r="A990" s="191"/>
      <c r="B990" s="190"/>
      <c r="C990" s="190"/>
      <c r="D990" s="191"/>
      <c r="E990" s="191"/>
      <c r="F990" s="186"/>
      <c r="G990" s="187"/>
      <c r="H990" s="188"/>
      <c r="I990" s="187"/>
      <c r="J990" s="188"/>
      <c r="K990" s="30"/>
      <c r="L990" s="30"/>
      <c r="M990" s="32"/>
      <c r="N990" s="75"/>
      <c r="O990" s="31">
        <f t="shared" si="1561"/>
        <v>0</v>
      </c>
      <c r="P990" s="188"/>
      <c r="Q990" s="188"/>
      <c r="R990" s="188"/>
      <c r="S990" s="205"/>
      <c r="T990" s="205"/>
    </row>
    <row r="991" spans="1:20" ht="12.75" customHeight="1" x14ac:dyDescent="0.2">
      <c r="A991" s="191"/>
      <c r="B991" s="190"/>
      <c r="C991" s="190"/>
      <c r="D991" s="191"/>
      <c r="E991" s="191"/>
      <c r="F991" s="186"/>
      <c r="G991" s="187"/>
      <c r="H991" s="188"/>
      <c r="I991" s="187"/>
      <c r="J991" s="188"/>
      <c r="K991" s="30"/>
      <c r="L991" s="30"/>
      <c r="M991" s="30"/>
      <c r="N991" s="75"/>
      <c r="O991" s="31">
        <f t="shared" si="1561"/>
        <v>0</v>
      </c>
      <c r="P991" s="188"/>
      <c r="Q991" s="188"/>
      <c r="R991" s="188"/>
      <c r="S991" s="205"/>
      <c r="T991" s="205"/>
    </row>
    <row r="992" spans="1:20" ht="12.75" customHeight="1" x14ac:dyDescent="0.2">
      <c r="A992" s="191">
        <v>6</v>
      </c>
      <c r="B992" s="190" t="s">
        <v>157</v>
      </c>
      <c r="C992" s="190" t="s">
        <v>998</v>
      </c>
      <c r="D992" s="191" t="s">
        <v>966</v>
      </c>
      <c r="E992" s="191">
        <v>36</v>
      </c>
      <c r="F992" s="186">
        <f t="shared" ref="F992" si="1635">H992+J992+R992</f>
        <v>3.1911367932000001</v>
      </c>
      <c r="G992" s="187">
        <v>0.72</v>
      </c>
      <c r="H992" s="188">
        <f t="shared" ref="H992" si="1636">G992*$P$8/1000</f>
        <v>1.3670640000000001</v>
      </c>
      <c r="I992" s="187"/>
      <c r="J992" s="188">
        <f t="shared" ref="J992" si="1637">I992*$P$9/1000</f>
        <v>0</v>
      </c>
      <c r="K992" s="30" t="s">
        <v>60</v>
      </c>
      <c r="L992" s="30" t="s">
        <v>27</v>
      </c>
      <c r="M992" s="30">
        <v>1</v>
      </c>
      <c r="N992" s="75">
        <v>1.611</v>
      </c>
      <c r="O992" s="31">
        <f t="shared" si="1561"/>
        <v>1.611</v>
      </c>
      <c r="P992" s="188">
        <f t="shared" si="1630"/>
        <v>114.88092455520001</v>
      </c>
      <c r="Q992" s="188">
        <f t="shared" ref="Q992:Q1004" si="1638">SUM(O992:O995)</f>
        <v>1.611</v>
      </c>
      <c r="R992" s="188">
        <f t="shared" ref="R992" si="1639">Q992*1.02*1.05*$R$14</f>
        <v>1.8240727932</v>
      </c>
      <c r="S992" s="205">
        <f t="shared" ref="S992" si="1640">F992*$S$17</f>
        <v>4.0514857227625383</v>
      </c>
      <c r="T992" s="205">
        <f t="shared" ref="T992" si="1641">E992*S992</f>
        <v>145.85348601945137</v>
      </c>
    </row>
    <row r="993" spans="1:20" ht="12.75" customHeight="1" x14ac:dyDescent="0.2">
      <c r="A993" s="191"/>
      <c r="B993" s="190"/>
      <c r="C993" s="190"/>
      <c r="D993" s="191"/>
      <c r="E993" s="191"/>
      <c r="F993" s="186"/>
      <c r="G993" s="187"/>
      <c r="H993" s="188"/>
      <c r="I993" s="187"/>
      <c r="J993" s="188"/>
      <c r="K993" s="30"/>
      <c r="L993" s="30"/>
      <c r="M993" s="30"/>
      <c r="N993" s="75"/>
      <c r="O993" s="31">
        <f t="shared" si="1561"/>
        <v>0</v>
      </c>
      <c r="P993" s="188"/>
      <c r="Q993" s="188"/>
      <c r="R993" s="188"/>
      <c r="S993" s="205"/>
      <c r="T993" s="205"/>
    </row>
    <row r="994" spans="1:20" ht="12.75" customHeight="1" x14ac:dyDescent="0.2">
      <c r="A994" s="191"/>
      <c r="B994" s="190"/>
      <c r="C994" s="190"/>
      <c r="D994" s="191"/>
      <c r="E994" s="191"/>
      <c r="F994" s="186"/>
      <c r="G994" s="187"/>
      <c r="H994" s="188"/>
      <c r="I994" s="187"/>
      <c r="J994" s="188"/>
      <c r="K994" s="30"/>
      <c r="L994" s="30"/>
      <c r="M994" s="32"/>
      <c r="N994" s="75"/>
      <c r="O994" s="31">
        <f t="shared" si="1561"/>
        <v>0</v>
      </c>
      <c r="P994" s="188"/>
      <c r="Q994" s="188"/>
      <c r="R994" s="188"/>
      <c r="S994" s="205"/>
      <c r="T994" s="205"/>
    </row>
    <row r="995" spans="1:20" ht="12.75" customHeight="1" x14ac:dyDescent="0.2">
      <c r="A995" s="191"/>
      <c r="B995" s="190"/>
      <c r="C995" s="190"/>
      <c r="D995" s="191"/>
      <c r="E995" s="191"/>
      <c r="F995" s="186"/>
      <c r="G995" s="187"/>
      <c r="H995" s="188"/>
      <c r="I995" s="187"/>
      <c r="J995" s="188"/>
      <c r="K995" s="30"/>
      <c r="L995" s="30"/>
      <c r="M995" s="30"/>
      <c r="N995" s="75"/>
      <c r="O995" s="31">
        <f t="shared" si="1561"/>
        <v>0</v>
      </c>
      <c r="P995" s="188"/>
      <c r="Q995" s="188"/>
      <c r="R995" s="188"/>
      <c r="S995" s="205"/>
      <c r="T995" s="205"/>
    </row>
    <row r="996" spans="1:20" ht="12.75" customHeight="1" x14ac:dyDescent="0.2">
      <c r="A996" s="191">
        <v>7</v>
      </c>
      <c r="B996" s="190" t="s">
        <v>157</v>
      </c>
      <c r="C996" s="190" t="s">
        <v>999</v>
      </c>
      <c r="D996" s="191" t="s">
        <v>966</v>
      </c>
      <c r="E996" s="191">
        <v>8</v>
      </c>
      <c r="F996" s="186">
        <f t="shared" ref="F996" si="1642">H996+J996+R996</f>
        <v>3.6632897136000002</v>
      </c>
      <c r="G996" s="187">
        <v>0.72</v>
      </c>
      <c r="H996" s="188">
        <f t="shared" ref="H996" si="1643">G996*$P$8/1000</f>
        <v>1.3670640000000001</v>
      </c>
      <c r="I996" s="187"/>
      <c r="J996" s="188">
        <f t="shared" ref="J996" si="1644">I996*$P$9/1000</f>
        <v>0</v>
      </c>
      <c r="K996" s="30" t="s">
        <v>60</v>
      </c>
      <c r="L996" s="30" t="s">
        <v>27</v>
      </c>
      <c r="M996" s="30">
        <v>1</v>
      </c>
      <c r="N996" s="75">
        <v>2.028</v>
      </c>
      <c r="O996" s="31">
        <f t="shared" si="1561"/>
        <v>2.028</v>
      </c>
      <c r="P996" s="188">
        <f t="shared" ref="P996" si="1645">E996*F996</f>
        <v>29.306317708800002</v>
      </c>
      <c r="Q996" s="188">
        <f t="shared" ref="Q996" si="1646">SUM(O996:O999)</f>
        <v>2.028</v>
      </c>
      <c r="R996" s="188">
        <f t="shared" ref="R996" si="1647">Q996*1.02*1.05*$R$14</f>
        <v>2.2962257136000002</v>
      </c>
      <c r="S996" s="205">
        <f t="shared" ref="S996" si="1648">F996*$S$17</f>
        <v>4.6509338003371141</v>
      </c>
      <c r="T996" s="205">
        <f t="shared" ref="T996" si="1649">E996*S996</f>
        <v>37.207470402696913</v>
      </c>
    </row>
    <row r="997" spans="1:20" ht="12.75" customHeight="1" x14ac:dyDescent="0.2">
      <c r="A997" s="191"/>
      <c r="B997" s="190"/>
      <c r="C997" s="190"/>
      <c r="D997" s="191"/>
      <c r="E997" s="191"/>
      <c r="F997" s="186"/>
      <c r="G997" s="187"/>
      <c r="H997" s="188"/>
      <c r="I997" s="187"/>
      <c r="J997" s="188"/>
      <c r="K997" s="30"/>
      <c r="L997" s="30"/>
      <c r="M997" s="30"/>
      <c r="N997" s="75"/>
      <c r="O997" s="31">
        <f t="shared" si="1561"/>
        <v>0</v>
      </c>
      <c r="P997" s="188"/>
      <c r="Q997" s="188"/>
      <c r="R997" s="188"/>
      <c r="S997" s="205"/>
      <c r="T997" s="205"/>
    </row>
    <row r="998" spans="1:20" ht="12.75" customHeight="1" x14ac:dyDescent="0.2">
      <c r="A998" s="191"/>
      <c r="B998" s="190"/>
      <c r="C998" s="190"/>
      <c r="D998" s="191"/>
      <c r="E998" s="191"/>
      <c r="F998" s="186"/>
      <c r="G998" s="187"/>
      <c r="H998" s="188"/>
      <c r="I998" s="187"/>
      <c r="J998" s="188"/>
      <c r="K998" s="30"/>
      <c r="L998" s="30"/>
      <c r="M998" s="32"/>
      <c r="N998" s="75"/>
      <c r="O998" s="31">
        <f t="shared" si="1561"/>
        <v>0</v>
      </c>
      <c r="P998" s="188"/>
      <c r="Q998" s="188"/>
      <c r="R998" s="188"/>
      <c r="S998" s="205"/>
      <c r="T998" s="205"/>
    </row>
    <row r="999" spans="1:20" ht="12.75" customHeight="1" x14ac:dyDescent="0.2">
      <c r="A999" s="191"/>
      <c r="B999" s="190"/>
      <c r="C999" s="190"/>
      <c r="D999" s="191"/>
      <c r="E999" s="191"/>
      <c r="F999" s="186"/>
      <c r="G999" s="187"/>
      <c r="H999" s="188"/>
      <c r="I999" s="187"/>
      <c r="J999" s="188"/>
      <c r="K999" s="30"/>
      <c r="L999" s="30"/>
      <c r="M999" s="30"/>
      <c r="N999" s="75"/>
      <c r="O999" s="31">
        <f t="shared" si="1561"/>
        <v>0</v>
      </c>
      <c r="P999" s="188"/>
      <c r="Q999" s="188"/>
      <c r="R999" s="188"/>
      <c r="S999" s="205"/>
      <c r="T999" s="205"/>
    </row>
    <row r="1000" spans="1:20" ht="12.75" customHeight="1" x14ac:dyDescent="0.2">
      <c r="A1000" s="191">
        <v>8</v>
      </c>
      <c r="B1000" s="190" t="s">
        <v>157</v>
      </c>
      <c r="C1000" s="190" t="s">
        <v>1000</v>
      </c>
      <c r="D1000" s="191" t="s">
        <v>966</v>
      </c>
      <c r="E1000" s="191">
        <v>8</v>
      </c>
      <c r="F1000" s="186">
        <f t="shared" ref="F1000" si="1650">H1000+J1000+R1000</f>
        <v>7.2774674639999999</v>
      </c>
      <c r="G1000" s="187">
        <v>0.72</v>
      </c>
      <c r="H1000" s="188">
        <f t="shared" ref="H1000" si="1651">G1000*$P$8/1000</f>
        <v>1.3670640000000001</v>
      </c>
      <c r="I1000" s="187"/>
      <c r="J1000" s="188">
        <f t="shared" ref="J1000" si="1652">I1000*$P$9/1000</f>
        <v>0</v>
      </c>
      <c r="K1000" s="30" t="s">
        <v>60</v>
      </c>
      <c r="L1000" s="30" t="s">
        <v>27</v>
      </c>
      <c r="M1000" s="30">
        <v>1</v>
      </c>
      <c r="N1000" s="75">
        <v>5.22</v>
      </c>
      <c r="O1000" s="31">
        <f t="shared" si="1561"/>
        <v>5.22</v>
      </c>
      <c r="P1000" s="188">
        <f t="shared" ref="P1000" si="1653">E1000*F1000</f>
        <v>58.219739711999999</v>
      </c>
      <c r="Q1000" s="188">
        <f t="shared" ref="Q1000" si="1654">SUM(O1000:O1003)</f>
        <v>5.22</v>
      </c>
      <c r="R1000" s="188">
        <f t="shared" ref="R1000" si="1655">Q1000*1.02*1.05*$R$14</f>
        <v>5.9104034639999998</v>
      </c>
      <c r="S1000" s="205">
        <f t="shared" ref="S1000" si="1656">F1000*$S$17</f>
        <v>9.2395147682460976</v>
      </c>
      <c r="T1000" s="205">
        <f t="shared" ref="T1000" si="1657">E1000*S1000</f>
        <v>73.916118145968781</v>
      </c>
    </row>
    <row r="1001" spans="1:20" ht="12.75" customHeight="1" x14ac:dyDescent="0.2">
      <c r="A1001" s="191"/>
      <c r="B1001" s="190"/>
      <c r="C1001" s="190"/>
      <c r="D1001" s="191"/>
      <c r="E1001" s="191"/>
      <c r="F1001" s="186"/>
      <c r="G1001" s="187"/>
      <c r="H1001" s="188"/>
      <c r="I1001" s="187"/>
      <c r="J1001" s="188"/>
      <c r="K1001" s="30"/>
      <c r="L1001" s="30"/>
      <c r="M1001" s="30"/>
      <c r="N1001" s="75"/>
      <c r="O1001" s="31">
        <f t="shared" si="1561"/>
        <v>0</v>
      </c>
      <c r="P1001" s="188"/>
      <c r="Q1001" s="188"/>
      <c r="R1001" s="188"/>
      <c r="S1001" s="205"/>
      <c r="T1001" s="205"/>
    </row>
    <row r="1002" spans="1:20" ht="12.75" customHeight="1" x14ac:dyDescent="0.2">
      <c r="A1002" s="191"/>
      <c r="B1002" s="190"/>
      <c r="C1002" s="190"/>
      <c r="D1002" s="191"/>
      <c r="E1002" s="191"/>
      <c r="F1002" s="186"/>
      <c r="G1002" s="187"/>
      <c r="H1002" s="188"/>
      <c r="I1002" s="187"/>
      <c r="J1002" s="188"/>
      <c r="K1002" s="30"/>
      <c r="L1002" s="30"/>
      <c r="M1002" s="32"/>
      <c r="N1002" s="75"/>
      <c r="O1002" s="31">
        <f t="shared" si="1561"/>
        <v>0</v>
      </c>
      <c r="P1002" s="188"/>
      <c r="Q1002" s="188"/>
      <c r="R1002" s="188"/>
      <c r="S1002" s="205"/>
      <c r="T1002" s="205"/>
    </row>
    <row r="1003" spans="1:20" ht="12.75" customHeight="1" x14ac:dyDescent="0.2">
      <c r="A1003" s="191"/>
      <c r="B1003" s="190"/>
      <c r="C1003" s="190"/>
      <c r="D1003" s="191"/>
      <c r="E1003" s="191"/>
      <c r="F1003" s="186"/>
      <c r="G1003" s="187"/>
      <c r="H1003" s="188"/>
      <c r="I1003" s="187"/>
      <c r="J1003" s="188"/>
      <c r="K1003" s="30"/>
      <c r="L1003" s="30"/>
      <c r="M1003" s="30"/>
      <c r="N1003" s="75"/>
      <c r="O1003" s="31">
        <f t="shared" si="1561"/>
        <v>0</v>
      </c>
      <c r="P1003" s="188"/>
      <c r="Q1003" s="188"/>
      <c r="R1003" s="188"/>
      <c r="S1003" s="205"/>
      <c r="T1003" s="205"/>
    </row>
    <row r="1004" spans="1:20" ht="12.75" customHeight="1" x14ac:dyDescent="0.2">
      <c r="A1004" s="388" t="s">
        <v>772</v>
      </c>
      <c r="B1004" s="190" t="s">
        <v>267</v>
      </c>
      <c r="C1004" s="194" t="s">
        <v>1001</v>
      </c>
      <c r="D1004" s="191" t="s">
        <v>966</v>
      </c>
      <c r="E1004" s="191">
        <v>12</v>
      </c>
      <c r="F1004" s="186">
        <f t="shared" ref="F1004:F1008" si="1658">H1004+J1004+R1004</f>
        <v>62.71893914999999</v>
      </c>
      <c r="G1004" s="187">
        <v>2.5</v>
      </c>
      <c r="H1004" s="188">
        <f t="shared" ref="H1004" si="1659">G1004*$P$8/1000</f>
        <v>4.7467499999999996</v>
      </c>
      <c r="I1004" s="187">
        <v>0.16500000000000001</v>
      </c>
      <c r="J1004" s="188">
        <f t="shared" ref="J1004" si="1660">I1004*$P$9/1000</f>
        <v>0.38861954999999998</v>
      </c>
      <c r="K1004" s="30" t="s">
        <v>269</v>
      </c>
      <c r="L1004" s="30" t="s">
        <v>27</v>
      </c>
      <c r="M1004" s="30">
        <v>1</v>
      </c>
      <c r="N1004" s="75">
        <v>53.4</v>
      </c>
      <c r="O1004" s="33">
        <f t="shared" si="1561"/>
        <v>53.4</v>
      </c>
      <c r="P1004" s="188">
        <f t="shared" si="1630"/>
        <v>752.62726979999991</v>
      </c>
      <c r="Q1004" s="188">
        <f t="shared" si="1638"/>
        <v>53.4</v>
      </c>
      <c r="R1004" s="188">
        <f>Q1004*1.02*$R$14</f>
        <v>57.58356959999999</v>
      </c>
      <c r="S1004" s="205" t="e">
        <f>(F1004-S2153)*$S$17</f>
        <v>#REF!</v>
      </c>
      <c r="T1004" s="205" t="e">
        <f t="shared" ref="T1004" si="1661">E1004*S1004</f>
        <v>#REF!</v>
      </c>
    </row>
    <row r="1005" spans="1:20" ht="12.75" customHeight="1" x14ac:dyDescent="0.2">
      <c r="A1005" s="388"/>
      <c r="B1005" s="190"/>
      <c r="C1005" s="194"/>
      <c r="D1005" s="191"/>
      <c r="E1005" s="191"/>
      <c r="F1005" s="186"/>
      <c r="G1005" s="187"/>
      <c r="H1005" s="188"/>
      <c r="I1005" s="187"/>
      <c r="J1005" s="188"/>
      <c r="K1005" s="30"/>
      <c r="L1005" s="30"/>
      <c r="M1005" s="30"/>
      <c r="N1005" s="75"/>
      <c r="O1005" s="33">
        <f t="shared" si="1561"/>
        <v>0</v>
      </c>
      <c r="P1005" s="188"/>
      <c r="Q1005" s="188"/>
      <c r="R1005" s="188"/>
      <c r="S1005" s="205"/>
      <c r="T1005" s="205"/>
    </row>
    <row r="1006" spans="1:20" ht="12.75" customHeight="1" x14ac:dyDescent="0.2">
      <c r="A1006" s="388"/>
      <c r="B1006" s="190"/>
      <c r="C1006" s="194"/>
      <c r="D1006" s="191"/>
      <c r="E1006" s="191"/>
      <c r="F1006" s="186"/>
      <c r="G1006" s="187"/>
      <c r="H1006" s="188"/>
      <c r="I1006" s="187"/>
      <c r="J1006" s="188"/>
      <c r="K1006" s="30"/>
      <c r="L1006" s="30"/>
      <c r="M1006" s="32"/>
      <c r="N1006" s="75"/>
      <c r="O1006" s="33">
        <f t="shared" si="1561"/>
        <v>0</v>
      </c>
      <c r="P1006" s="188"/>
      <c r="Q1006" s="188"/>
      <c r="R1006" s="188"/>
      <c r="S1006" s="205"/>
      <c r="T1006" s="205"/>
    </row>
    <row r="1007" spans="1:20" ht="12.75" customHeight="1" x14ac:dyDescent="0.2">
      <c r="A1007" s="388"/>
      <c r="B1007" s="190"/>
      <c r="C1007" s="194"/>
      <c r="D1007" s="191"/>
      <c r="E1007" s="191"/>
      <c r="F1007" s="186"/>
      <c r="G1007" s="187"/>
      <c r="H1007" s="188"/>
      <c r="I1007" s="187"/>
      <c r="J1007" s="188"/>
      <c r="K1007" s="30"/>
      <c r="L1007" s="30"/>
      <c r="M1007" s="30"/>
      <c r="N1007" s="75"/>
      <c r="O1007" s="33">
        <f t="shared" si="1561"/>
        <v>0</v>
      </c>
      <c r="P1007" s="188"/>
      <c r="Q1007" s="188"/>
      <c r="R1007" s="188"/>
      <c r="S1007" s="205"/>
      <c r="T1007" s="205"/>
    </row>
    <row r="1008" spans="1:20" ht="12.75" customHeight="1" x14ac:dyDescent="0.2">
      <c r="A1008" s="191">
        <v>10</v>
      </c>
      <c r="B1008" s="270" t="s">
        <v>270</v>
      </c>
      <c r="C1008" s="270" t="s">
        <v>1002</v>
      </c>
      <c r="D1008" s="191" t="s">
        <v>966</v>
      </c>
      <c r="E1008" s="389">
        <v>31</v>
      </c>
      <c r="F1008" s="392">
        <f t="shared" si="1658"/>
        <v>8.0685222000000003</v>
      </c>
      <c r="G1008" s="395">
        <v>0.51</v>
      </c>
      <c r="H1008" s="398">
        <f>G1008*$P$8/1000</f>
        <v>0.968337</v>
      </c>
      <c r="I1008" s="401">
        <v>0.01</v>
      </c>
      <c r="J1008" s="398">
        <f>I1008*$P$9/1000</f>
        <v>2.3552700000000003E-2</v>
      </c>
      <c r="K1008" s="30" t="s">
        <v>271</v>
      </c>
      <c r="L1008" s="30" t="s">
        <v>27</v>
      </c>
      <c r="M1008" s="30">
        <v>1</v>
      </c>
      <c r="N1008" s="75">
        <v>6.25</v>
      </c>
      <c r="O1008" s="34">
        <f t="shared" si="1561"/>
        <v>6.25</v>
      </c>
      <c r="P1008" s="398">
        <f>E1008*F1008</f>
        <v>250.12418820000002</v>
      </c>
      <c r="Q1008" s="398">
        <f>SUM(O1008:O1011)</f>
        <v>6.25</v>
      </c>
      <c r="R1008" s="398">
        <f>Q1008*1.02*1.05*$R$14</f>
        <v>7.0766324999999997</v>
      </c>
      <c r="S1008" s="205">
        <f t="shared" ref="S1008" si="1662">F1008*$S$17</f>
        <v>10.243842434693089</v>
      </c>
      <c r="T1008" s="205">
        <f t="shared" ref="T1008" si="1663">E1008*S1008</f>
        <v>317.55911547548578</v>
      </c>
    </row>
    <row r="1009" spans="1:20" ht="12.75" customHeight="1" x14ac:dyDescent="0.2">
      <c r="A1009" s="191"/>
      <c r="B1009" s="271"/>
      <c r="C1009" s="271"/>
      <c r="D1009" s="191"/>
      <c r="E1009" s="390"/>
      <c r="F1009" s="393"/>
      <c r="G1009" s="396"/>
      <c r="H1009" s="399"/>
      <c r="I1009" s="402"/>
      <c r="J1009" s="399"/>
      <c r="K1009" s="30"/>
      <c r="L1009" s="30"/>
      <c r="M1009" s="30"/>
      <c r="N1009" s="75"/>
      <c r="O1009" s="34">
        <f t="shared" si="1561"/>
        <v>0</v>
      </c>
      <c r="P1009" s="399"/>
      <c r="Q1009" s="399"/>
      <c r="R1009" s="399"/>
      <c r="S1009" s="205"/>
      <c r="T1009" s="205"/>
    </row>
    <row r="1010" spans="1:20" ht="12.75" customHeight="1" x14ac:dyDescent="0.2">
      <c r="A1010" s="191"/>
      <c r="B1010" s="271"/>
      <c r="C1010" s="271"/>
      <c r="D1010" s="191"/>
      <c r="E1010" s="390"/>
      <c r="F1010" s="393"/>
      <c r="G1010" s="396"/>
      <c r="H1010" s="399"/>
      <c r="I1010" s="402"/>
      <c r="J1010" s="399"/>
      <c r="K1010" s="30"/>
      <c r="L1010" s="30"/>
      <c r="M1010" s="32"/>
      <c r="N1010" s="75"/>
      <c r="O1010" s="34">
        <f t="shared" si="1561"/>
        <v>0</v>
      </c>
      <c r="P1010" s="399"/>
      <c r="Q1010" s="399"/>
      <c r="R1010" s="399"/>
      <c r="S1010" s="205"/>
      <c r="T1010" s="205"/>
    </row>
    <row r="1011" spans="1:20" ht="12.75" customHeight="1" x14ac:dyDescent="0.2">
      <c r="A1011" s="191"/>
      <c r="B1011" s="272"/>
      <c r="C1011" s="272"/>
      <c r="D1011" s="191"/>
      <c r="E1011" s="391"/>
      <c r="F1011" s="394"/>
      <c r="G1011" s="397"/>
      <c r="H1011" s="400"/>
      <c r="I1011" s="403"/>
      <c r="J1011" s="400"/>
      <c r="K1011" s="30"/>
      <c r="L1011" s="30"/>
      <c r="M1011" s="30"/>
      <c r="N1011" s="75"/>
      <c r="O1011" s="34">
        <f t="shared" si="1561"/>
        <v>0</v>
      </c>
      <c r="P1011" s="400"/>
      <c r="Q1011" s="400"/>
      <c r="R1011" s="400"/>
      <c r="S1011" s="205"/>
      <c r="T1011" s="205"/>
    </row>
    <row r="1012" spans="1:20" ht="12.75" customHeight="1" x14ac:dyDescent="0.2">
      <c r="A1012" s="191">
        <v>11</v>
      </c>
      <c r="B1012" s="270" t="s">
        <v>270</v>
      </c>
      <c r="C1012" s="270" t="s">
        <v>1003</v>
      </c>
      <c r="D1012" s="191" t="s">
        <v>966</v>
      </c>
      <c r="E1012" s="389">
        <v>14</v>
      </c>
      <c r="F1012" s="392">
        <f>H1012+J1012+R1012</f>
        <v>8.0685222000000003</v>
      </c>
      <c r="G1012" s="395">
        <v>0.51</v>
      </c>
      <c r="H1012" s="398">
        <f>G1012*$P$8/1000</f>
        <v>0.968337</v>
      </c>
      <c r="I1012" s="401">
        <v>0.01</v>
      </c>
      <c r="J1012" s="398">
        <f>I1012*$P$9/1000</f>
        <v>2.3552700000000003E-2</v>
      </c>
      <c r="K1012" s="30" t="s">
        <v>271</v>
      </c>
      <c r="L1012" s="30" t="s">
        <v>27</v>
      </c>
      <c r="M1012" s="30">
        <v>1</v>
      </c>
      <c r="N1012" s="75">
        <v>6.25</v>
      </c>
      <c r="O1012" s="34">
        <f t="shared" ref="O1012:O1075" si="1664">M1012*N1012</f>
        <v>6.25</v>
      </c>
      <c r="P1012" s="398">
        <f>E1012*F1012</f>
        <v>112.9593108</v>
      </c>
      <c r="Q1012" s="398">
        <f>SUM(O1012:O1015)</f>
        <v>6.25</v>
      </c>
      <c r="R1012" s="398">
        <f>Q1012*1.02*1.05*$R$14</f>
        <v>7.0766324999999997</v>
      </c>
      <c r="S1012" s="205">
        <f t="shared" ref="S1012" si="1665">F1012*$S$17</f>
        <v>10.243842434693089</v>
      </c>
      <c r="T1012" s="205">
        <f t="shared" ref="T1012" si="1666">E1012*S1012</f>
        <v>143.41379408570324</v>
      </c>
    </row>
    <row r="1013" spans="1:20" ht="12.75" customHeight="1" x14ac:dyDescent="0.2">
      <c r="A1013" s="191"/>
      <c r="B1013" s="271"/>
      <c r="C1013" s="271"/>
      <c r="D1013" s="191"/>
      <c r="E1013" s="390"/>
      <c r="F1013" s="393"/>
      <c r="G1013" s="396"/>
      <c r="H1013" s="399"/>
      <c r="I1013" s="402"/>
      <c r="J1013" s="399"/>
      <c r="K1013" s="30"/>
      <c r="L1013" s="30"/>
      <c r="M1013" s="30"/>
      <c r="N1013" s="75"/>
      <c r="O1013" s="34">
        <f t="shared" si="1664"/>
        <v>0</v>
      </c>
      <c r="P1013" s="399"/>
      <c r="Q1013" s="399"/>
      <c r="R1013" s="399"/>
      <c r="S1013" s="205"/>
      <c r="T1013" s="205"/>
    </row>
    <row r="1014" spans="1:20" ht="12.75" customHeight="1" x14ac:dyDescent="0.2">
      <c r="A1014" s="191"/>
      <c r="B1014" s="271"/>
      <c r="C1014" s="271"/>
      <c r="D1014" s="191"/>
      <c r="E1014" s="390"/>
      <c r="F1014" s="393"/>
      <c r="G1014" s="396"/>
      <c r="H1014" s="399"/>
      <c r="I1014" s="402"/>
      <c r="J1014" s="399"/>
      <c r="K1014" s="30"/>
      <c r="L1014" s="30"/>
      <c r="M1014" s="32"/>
      <c r="N1014" s="75"/>
      <c r="O1014" s="34">
        <f t="shared" si="1664"/>
        <v>0</v>
      </c>
      <c r="P1014" s="399"/>
      <c r="Q1014" s="399"/>
      <c r="R1014" s="399"/>
      <c r="S1014" s="205"/>
      <c r="T1014" s="205"/>
    </row>
    <row r="1015" spans="1:20" ht="12.75" customHeight="1" x14ac:dyDescent="0.2">
      <c r="A1015" s="191"/>
      <c r="B1015" s="272"/>
      <c r="C1015" s="272"/>
      <c r="D1015" s="191"/>
      <c r="E1015" s="391"/>
      <c r="F1015" s="394"/>
      <c r="G1015" s="397"/>
      <c r="H1015" s="400"/>
      <c r="I1015" s="403"/>
      <c r="J1015" s="400"/>
      <c r="K1015" s="30"/>
      <c r="L1015" s="30"/>
      <c r="M1015" s="30"/>
      <c r="N1015" s="75"/>
      <c r="O1015" s="34">
        <f t="shared" si="1664"/>
        <v>0</v>
      </c>
      <c r="P1015" s="400"/>
      <c r="Q1015" s="400"/>
      <c r="R1015" s="400"/>
      <c r="S1015" s="205"/>
      <c r="T1015" s="205"/>
    </row>
    <row r="1016" spans="1:20" ht="12.75" customHeight="1" x14ac:dyDescent="0.2">
      <c r="A1016" s="191">
        <v>12</v>
      </c>
      <c r="B1016" s="190" t="s">
        <v>274</v>
      </c>
      <c r="C1016" s="190" t="s">
        <v>1219</v>
      </c>
      <c r="D1016" s="191" t="s">
        <v>920</v>
      </c>
      <c r="E1016" s="191">
        <v>4</v>
      </c>
      <c r="F1016" s="186">
        <f>H1016+J1016+R1016</f>
        <v>37.687143720000002</v>
      </c>
      <c r="G1016" s="187">
        <v>1.8</v>
      </c>
      <c r="H1016" s="188">
        <f>G1016*$P$8/1000</f>
        <v>3.4176600000000001</v>
      </c>
      <c r="I1016" s="187">
        <v>0.08</v>
      </c>
      <c r="J1016" s="188">
        <f>I1016*$P$9/1000</f>
        <v>0.18842160000000002</v>
      </c>
      <c r="K1016" s="30" t="s">
        <v>275</v>
      </c>
      <c r="L1016" s="30" t="s">
        <v>27</v>
      </c>
      <c r="M1016" s="30">
        <v>1</v>
      </c>
      <c r="N1016" s="35">
        <v>6</v>
      </c>
      <c r="O1016" s="34">
        <f t="shared" si="1664"/>
        <v>6</v>
      </c>
      <c r="P1016" s="188">
        <f>E1016*F1016</f>
        <v>150.74857488000001</v>
      </c>
      <c r="Q1016" s="188">
        <f>SUM(O1016:O1020)</f>
        <v>30.099999999999998</v>
      </c>
      <c r="R1016" s="188">
        <f>Q1016*1.02*1.05*$R$14</f>
        <v>34.081062119999999</v>
      </c>
      <c r="S1016" s="205">
        <f t="shared" ref="S1016" si="1667">F1016*$S$17</f>
        <v>47.847815561728659</v>
      </c>
      <c r="T1016" s="205">
        <f t="shared" ref="T1016" si="1668">E1016*S1016</f>
        <v>191.39126224691464</v>
      </c>
    </row>
    <row r="1017" spans="1:20" ht="12.75" customHeight="1" x14ac:dyDescent="0.2">
      <c r="A1017" s="191"/>
      <c r="B1017" s="190"/>
      <c r="C1017" s="190"/>
      <c r="D1017" s="191"/>
      <c r="E1017" s="191"/>
      <c r="F1017" s="186"/>
      <c r="G1017" s="187"/>
      <c r="H1017" s="188"/>
      <c r="I1017" s="187"/>
      <c r="J1017" s="188"/>
      <c r="K1017" s="30" t="s">
        <v>276</v>
      </c>
      <c r="L1017" s="30" t="s">
        <v>32</v>
      </c>
      <c r="M1017" s="35">
        <v>20</v>
      </c>
      <c r="N1017" s="30">
        <v>0.7</v>
      </c>
      <c r="O1017" s="34">
        <f t="shared" si="1664"/>
        <v>14</v>
      </c>
      <c r="P1017" s="188"/>
      <c r="Q1017" s="188"/>
      <c r="R1017" s="188"/>
      <c r="S1017" s="205"/>
      <c r="T1017" s="205"/>
    </row>
    <row r="1018" spans="1:20" ht="12.75" customHeight="1" x14ac:dyDescent="0.2">
      <c r="A1018" s="191"/>
      <c r="B1018" s="190"/>
      <c r="C1018" s="190"/>
      <c r="D1018" s="191"/>
      <c r="E1018" s="191"/>
      <c r="F1018" s="186"/>
      <c r="G1018" s="187"/>
      <c r="H1018" s="188"/>
      <c r="I1018" s="187"/>
      <c r="J1018" s="188"/>
      <c r="K1018" s="30" t="s">
        <v>277</v>
      </c>
      <c r="L1018" s="30" t="s">
        <v>27</v>
      </c>
      <c r="M1018" s="30">
        <v>2</v>
      </c>
      <c r="N1018" s="30">
        <v>0.7</v>
      </c>
      <c r="O1018" s="34">
        <f t="shared" si="1664"/>
        <v>1.4</v>
      </c>
      <c r="P1018" s="188"/>
      <c r="Q1018" s="188"/>
      <c r="R1018" s="188"/>
      <c r="S1018" s="205"/>
      <c r="T1018" s="205"/>
    </row>
    <row r="1019" spans="1:20" ht="12.75" customHeight="1" x14ac:dyDescent="0.2">
      <c r="A1019" s="191"/>
      <c r="B1019" s="190"/>
      <c r="C1019" s="190"/>
      <c r="D1019" s="191"/>
      <c r="E1019" s="191"/>
      <c r="F1019" s="186"/>
      <c r="G1019" s="187"/>
      <c r="H1019" s="188"/>
      <c r="I1019" s="187"/>
      <c r="J1019" s="188"/>
      <c r="K1019" s="30" t="s">
        <v>278</v>
      </c>
      <c r="L1019" s="30" t="s">
        <v>27</v>
      </c>
      <c r="M1019" s="30">
        <v>1</v>
      </c>
      <c r="N1019" s="30">
        <v>0.7</v>
      </c>
      <c r="O1019" s="34">
        <f t="shared" si="1664"/>
        <v>0.7</v>
      </c>
      <c r="P1019" s="188"/>
      <c r="Q1019" s="188"/>
      <c r="R1019" s="188"/>
      <c r="S1019" s="205"/>
      <c r="T1019" s="205"/>
    </row>
    <row r="1020" spans="1:20" ht="12.75" customHeight="1" x14ac:dyDescent="0.2">
      <c r="A1020" s="191"/>
      <c r="B1020" s="190"/>
      <c r="C1020" s="190"/>
      <c r="D1020" s="191"/>
      <c r="E1020" s="191"/>
      <c r="F1020" s="186"/>
      <c r="G1020" s="187"/>
      <c r="H1020" s="188"/>
      <c r="I1020" s="187"/>
      <c r="J1020" s="188"/>
      <c r="K1020" s="30" t="s">
        <v>279</v>
      </c>
      <c r="L1020" s="30" t="s">
        <v>27</v>
      </c>
      <c r="M1020" s="30">
        <v>1</v>
      </c>
      <c r="N1020" s="30">
        <v>8</v>
      </c>
      <c r="O1020" s="34">
        <f t="shared" si="1664"/>
        <v>8</v>
      </c>
      <c r="P1020" s="188"/>
      <c r="Q1020" s="188"/>
      <c r="R1020" s="188"/>
      <c r="S1020" s="205"/>
      <c r="T1020" s="205"/>
    </row>
    <row r="1021" spans="1:20" ht="12.75" customHeight="1" x14ac:dyDescent="0.2">
      <c r="A1021" s="189">
        <v>13</v>
      </c>
      <c r="B1021" s="220" t="s">
        <v>280</v>
      </c>
      <c r="C1021" s="194" t="s">
        <v>1004</v>
      </c>
      <c r="D1021" s="191" t="s">
        <v>966</v>
      </c>
      <c r="E1021" s="189">
        <v>1</v>
      </c>
      <c r="F1021" s="221">
        <f>H1021+J1021+R1021</f>
        <v>31.892744806800003</v>
      </c>
      <c r="G1021" s="225">
        <v>3.67</v>
      </c>
      <c r="H1021" s="188">
        <f t="shared" ref="H1021" si="1669">G1021*$P$8/1000</f>
        <v>6.968229</v>
      </c>
      <c r="I1021" s="225">
        <v>0.3</v>
      </c>
      <c r="J1021" s="188">
        <f t="shared" ref="J1021" si="1670">I1021*$P$9/1000</f>
        <v>0.70658100000000001</v>
      </c>
      <c r="K1021" s="23" t="s">
        <v>282</v>
      </c>
      <c r="L1021" s="23" t="s">
        <v>27</v>
      </c>
      <c r="M1021" s="23">
        <v>1</v>
      </c>
      <c r="N1021" s="73">
        <v>21.388999999999999</v>
      </c>
      <c r="O1021" s="45">
        <f t="shared" si="1664"/>
        <v>21.388999999999999</v>
      </c>
      <c r="P1021" s="205">
        <f>E1021*F1021</f>
        <v>31.892744806800003</v>
      </c>
      <c r="Q1021" s="205">
        <f>SUM(O1021:O1024)</f>
        <v>21.388999999999999</v>
      </c>
      <c r="R1021" s="188">
        <f t="shared" ref="R1021" si="1671">Q1021*1.02*1.05*$R$14</f>
        <v>24.217934806800002</v>
      </c>
      <c r="S1021" s="205">
        <f t="shared" ref="S1021" si="1672">F1021*$S$17</f>
        <v>40.491213200198608</v>
      </c>
      <c r="T1021" s="205">
        <f t="shared" ref="T1021" si="1673">E1021*S1021</f>
        <v>40.491213200198608</v>
      </c>
    </row>
    <row r="1022" spans="1:20" ht="12.75" customHeight="1" x14ac:dyDescent="0.2">
      <c r="A1022" s="189"/>
      <c r="B1022" s="220"/>
      <c r="C1022" s="194"/>
      <c r="D1022" s="191"/>
      <c r="E1022" s="189"/>
      <c r="F1022" s="221"/>
      <c r="G1022" s="225"/>
      <c r="H1022" s="188"/>
      <c r="I1022" s="225"/>
      <c r="J1022" s="188"/>
      <c r="K1022" s="23"/>
      <c r="L1022" s="23"/>
      <c r="M1022" s="23"/>
      <c r="N1022" s="73"/>
      <c r="O1022" s="45">
        <f t="shared" si="1664"/>
        <v>0</v>
      </c>
      <c r="P1022" s="205"/>
      <c r="Q1022" s="205"/>
      <c r="R1022" s="188"/>
      <c r="S1022" s="205"/>
      <c r="T1022" s="205"/>
    </row>
    <row r="1023" spans="1:20" ht="12.75" customHeight="1" x14ac:dyDescent="0.2">
      <c r="A1023" s="189"/>
      <c r="B1023" s="220"/>
      <c r="C1023" s="194"/>
      <c r="D1023" s="191"/>
      <c r="E1023" s="189"/>
      <c r="F1023" s="221"/>
      <c r="G1023" s="225"/>
      <c r="H1023" s="188"/>
      <c r="I1023" s="225"/>
      <c r="J1023" s="188"/>
      <c r="K1023" s="23"/>
      <c r="L1023" s="23"/>
      <c r="M1023" s="23"/>
      <c r="N1023" s="73"/>
      <c r="O1023" s="45">
        <f t="shared" si="1664"/>
        <v>0</v>
      </c>
      <c r="P1023" s="205"/>
      <c r="Q1023" s="205"/>
      <c r="R1023" s="188"/>
      <c r="S1023" s="205"/>
      <c r="T1023" s="205"/>
    </row>
    <row r="1024" spans="1:20" ht="12.75" customHeight="1" x14ac:dyDescent="0.2">
      <c r="A1024" s="189"/>
      <c r="B1024" s="220"/>
      <c r="C1024" s="194"/>
      <c r="D1024" s="191"/>
      <c r="E1024" s="189"/>
      <c r="F1024" s="221"/>
      <c r="G1024" s="225"/>
      <c r="H1024" s="188"/>
      <c r="I1024" s="225"/>
      <c r="J1024" s="188"/>
      <c r="K1024" s="23"/>
      <c r="L1024" s="23"/>
      <c r="M1024" s="23"/>
      <c r="N1024" s="73"/>
      <c r="O1024" s="45">
        <f t="shared" si="1664"/>
        <v>0</v>
      </c>
      <c r="P1024" s="205"/>
      <c r="Q1024" s="205"/>
      <c r="R1024" s="188"/>
      <c r="S1024" s="205"/>
      <c r="T1024" s="205"/>
    </row>
    <row r="1025" spans="1:20" ht="12.75" customHeight="1" x14ac:dyDescent="0.2">
      <c r="A1025" s="189">
        <v>14</v>
      </c>
      <c r="B1025" s="220" t="s">
        <v>46</v>
      </c>
      <c r="C1025" s="194" t="s">
        <v>1005</v>
      </c>
      <c r="D1025" s="191" t="s">
        <v>966</v>
      </c>
      <c r="E1025" s="189">
        <v>1</v>
      </c>
      <c r="F1025" s="221">
        <f>H1025+J1025+R1025</f>
        <v>5.1891530795999996</v>
      </c>
      <c r="G1025" s="225"/>
      <c r="H1025" s="188">
        <f t="shared" ref="H1025" si="1674">G1025*$P$8/1000</f>
        <v>0</v>
      </c>
      <c r="I1025" s="225"/>
      <c r="J1025" s="188">
        <f t="shared" ref="J1025" si="1675">I1025*$P$9/1000</f>
        <v>0</v>
      </c>
      <c r="K1025" s="23" t="s">
        <v>162</v>
      </c>
      <c r="L1025" s="23" t="s">
        <v>27</v>
      </c>
      <c r="M1025" s="23">
        <v>1</v>
      </c>
      <c r="N1025" s="73">
        <v>4.5830000000000002</v>
      </c>
      <c r="O1025" s="45">
        <f t="shared" si="1664"/>
        <v>4.5830000000000002</v>
      </c>
      <c r="P1025" s="205">
        <f>E1025*F1025</f>
        <v>5.1891530795999996</v>
      </c>
      <c r="Q1025" s="205">
        <f>SUM(O1025:O1028)</f>
        <v>4.5830000000000002</v>
      </c>
      <c r="R1025" s="188">
        <f t="shared" ref="R1025" si="1676">Q1025*1.02*1.05*$R$14</f>
        <v>5.1891530795999996</v>
      </c>
      <c r="S1025" s="205">
        <f t="shared" ref="S1025" si="1677">F1025*$S$17</f>
        <v>6.5881787518567894</v>
      </c>
      <c r="T1025" s="205">
        <f t="shared" ref="T1025" si="1678">E1025*S1025</f>
        <v>6.5881787518567894</v>
      </c>
    </row>
    <row r="1026" spans="1:20" ht="12.75" customHeight="1" x14ac:dyDescent="0.2">
      <c r="A1026" s="189"/>
      <c r="B1026" s="220"/>
      <c r="C1026" s="194"/>
      <c r="D1026" s="191"/>
      <c r="E1026" s="189"/>
      <c r="F1026" s="221"/>
      <c r="G1026" s="225"/>
      <c r="H1026" s="188"/>
      <c r="I1026" s="225"/>
      <c r="J1026" s="188"/>
      <c r="K1026" s="23"/>
      <c r="L1026" s="23"/>
      <c r="M1026" s="23"/>
      <c r="N1026" s="73"/>
      <c r="O1026" s="45">
        <f t="shared" si="1664"/>
        <v>0</v>
      </c>
      <c r="P1026" s="205"/>
      <c r="Q1026" s="205"/>
      <c r="R1026" s="188"/>
      <c r="S1026" s="205"/>
      <c r="T1026" s="205"/>
    </row>
    <row r="1027" spans="1:20" ht="12.75" customHeight="1" x14ac:dyDescent="0.2">
      <c r="A1027" s="189"/>
      <c r="B1027" s="220"/>
      <c r="C1027" s="194"/>
      <c r="D1027" s="191"/>
      <c r="E1027" s="189"/>
      <c r="F1027" s="221"/>
      <c r="G1027" s="225"/>
      <c r="H1027" s="188"/>
      <c r="I1027" s="225"/>
      <c r="J1027" s="188"/>
      <c r="K1027" s="23"/>
      <c r="L1027" s="23"/>
      <c r="M1027" s="24"/>
      <c r="N1027" s="73"/>
      <c r="O1027" s="45">
        <f t="shared" si="1664"/>
        <v>0</v>
      </c>
      <c r="P1027" s="205"/>
      <c r="Q1027" s="205"/>
      <c r="R1027" s="188"/>
      <c r="S1027" s="205"/>
      <c r="T1027" s="205"/>
    </row>
    <row r="1028" spans="1:20" ht="12.75" customHeight="1" x14ac:dyDescent="0.2">
      <c r="A1028" s="189"/>
      <c r="B1028" s="220"/>
      <c r="C1028" s="194"/>
      <c r="D1028" s="191"/>
      <c r="E1028" s="189"/>
      <c r="F1028" s="221"/>
      <c r="G1028" s="225"/>
      <c r="H1028" s="188"/>
      <c r="I1028" s="225"/>
      <c r="J1028" s="188"/>
      <c r="K1028" s="23"/>
      <c r="L1028" s="23"/>
      <c r="M1028" s="23"/>
      <c r="N1028" s="73"/>
      <c r="O1028" s="45">
        <f t="shared" si="1664"/>
        <v>0</v>
      </c>
      <c r="P1028" s="205"/>
      <c r="Q1028" s="205"/>
      <c r="R1028" s="188"/>
      <c r="S1028" s="205"/>
      <c r="T1028" s="205"/>
    </row>
    <row r="1029" spans="1:20" ht="12.75" customHeight="1" x14ac:dyDescent="0.2">
      <c r="A1029" s="189">
        <v>15</v>
      </c>
      <c r="B1029" s="533" t="s">
        <v>684</v>
      </c>
      <c r="C1029" s="194" t="s">
        <v>1006</v>
      </c>
      <c r="D1029" s="204" t="s">
        <v>1007</v>
      </c>
      <c r="E1029" s="189">
        <v>1</v>
      </c>
      <c r="F1029" s="221">
        <f>H1029+J1029+R1029</f>
        <v>9.11386205208</v>
      </c>
      <c r="G1029" s="225">
        <v>3.81</v>
      </c>
      <c r="H1029" s="188">
        <f t="shared" ref="H1029" si="1679">G1029*$P$8/1000</f>
        <v>7.2340470000000003</v>
      </c>
      <c r="I1029" s="225">
        <v>0.21</v>
      </c>
      <c r="J1029" s="188">
        <f t="shared" ref="J1029" si="1680">I1029*$P$9/1000</f>
        <v>0.49460670000000001</v>
      </c>
      <c r="K1029" s="23" t="s">
        <v>49</v>
      </c>
      <c r="L1029" s="23" t="s">
        <v>32</v>
      </c>
      <c r="M1029" s="23">
        <v>0.4</v>
      </c>
      <c r="N1029" s="86">
        <v>1.6080000000000001</v>
      </c>
      <c r="O1029" s="45">
        <f t="shared" si="1664"/>
        <v>0.6432000000000001</v>
      </c>
      <c r="P1029" s="205">
        <f>E1029*F1029</f>
        <v>9.11386205208</v>
      </c>
      <c r="Q1029" s="205">
        <f>SUM(O1029:O1032)</f>
        <v>1.2234</v>
      </c>
      <c r="R1029" s="188">
        <f t="shared" ref="R1029" si="1681">Q1029*1.02*1.05*$R$14</f>
        <v>1.38520835208</v>
      </c>
      <c r="S1029" s="205">
        <f t="shared" ref="S1029" si="1682">F1029*$S$17</f>
        <v>11.571011954709146</v>
      </c>
      <c r="T1029" s="205">
        <f t="shared" ref="T1029" si="1683">E1029*S1029</f>
        <v>11.571011954709146</v>
      </c>
    </row>
    <row r="1030" spans="1:20" ht="12.75" customHeight="1" x14ac:dyDescent="0.2">
      <c r="A1030" s="189"/>
      <c r="B1030" s="533"/>
      <c r="C1030" s="194"/>
      <c r="D1030" s="204"/>
      <c r="E1030" s="189"/>
      <c r="F1030" s="221"/>
      <c r="G1030" s="225"/>
      <c r="H1030" s="188"/>
      <c r="I1030" s="225"/>
      <c r="J1030" s="188"/>
      <c r="K1030" s="23" t="s">
        <v>110</v>
      </c>
      <c r="L1030" s="23" t="s">
        <v>30</v>
      </c>
      <c r="M1030" s="23">
        <v>0.6</v>
      </c>
      <c r="N1030" s="73">
        <v>0.96699999999999997</v>
      </c>
      <c r="O1030" s="45">
        <f t="shared" si="1664"/>
        <v>0.58019999999999994</v>
      </c>
      <c r="P1030" s="205"/>
      <c r="Q1030" s="205"/>
      <c r="R1030" s="188"/>
      <c r="S1030" s="205"/>
      <c r="T1030" s="205"/>
    </row>
    <row r="1031" spans="1:20" ht="12.75" customHeight="1" x14ac:dyDescent="0.2">
      <c r="A1031" s="189"/>
      <c r="B1031" s="533"/>
      <c r="C1031" s="194"/>
      <c r="D1031" s="204"/>
      <c r="E1031" s="189"/>
      <c r="F1031" s="221"/>
      <c r="G1031" s="225"/>
      <c r="H1031" s="188"/>
      <c r="I1031" s="225"/>
      <c r="J1031" s="188"/>
      <c r="K1031" s="23"/>
      <c r="L1031" s="23"/>
      <c r="M1031" s="24"/>
      <c r="N1031" s="73"/>
      <c r="O1031" s="45">
        <f t="shared" si="1664"/>
        <v>0</v>
      </c>
      <c r="P1031" s="205"/>
      <c r="Q1031" s="205"/>
      <c r="R1031" s="188"/>
      <c r="S1031" s="205"/>
      <c r="T1031" s="205"/>
    </row>
    <row r="1032" spans="1:20" ht="12.75" customHeight="1" x14ac:dyDescent="0.2">
      <c r="A1032" s="189"/>
      <c r="B1032" s="533"/>
      <c r="C1032" s="194"/>
      <c r="D1032" s="204"/>
      <c r="E1032" s="189"/>
      <c r="F1032" s="221"/>
      <c r="G1032" s="225"/>
      <c r="H1032" s="188"/>
      <c r="I1032" s="225"/>
      <c r="J1032" s="188"/>
      <c r="K1032" s="23"/>
      <c r="L1032" s="23"/>
      <c r="M1032" s="23"/>
      <c r="N1032" s="73"/>
      <c r="O1032" s="45">
        <f t="shared" si="1664"/>
        <v>0</v>
      </c>
      <c r="P1032" s="205"/>
      <c r="Q1032" s="205"/>
      <c r="R1032" s="188"/>
      <c r="S1032" s="205"/>
      <c r="T1032" s="205"/>
    </row>
    <row r="1033" spans="1:20" ht="12.75" customHeight="1" x14ac:dyDescent="0.2">
      <c r="A1033" s="189">
        <v>16</v>
      </c>
      <c r="B1033" s="190" t="s">
        <v>46</v>
      </c>
      <c r="C1033" s="350" t="s">
        <v>1008</v>
      </c>
      <c r="D1033" s="191" t="s">
        <v>966</v>
      </c>
      <c r="E1033" s="185">
        <v>620</v>
      </c>
      <c r="F1033" s="186">
        <f>H1033+J1033+R1033</f>
        <v>7.9258283999999998E-2</v>
      </c>
      <c r="G1033" s="187"/>
      <c r="H1033" s="188">
        <f t="shared" ref="H1033" si="1684">G1033*$P$8/1000</f>
        <v>0</v>
      </c>
      <c r="I1033" s="187"/>
      <c r="J1033" s="188">
        <f t="shared" ref="J1033" si="1685">I1033*$P$9/1000</f>
        <v>0</v>
      </c>
      <c r="K1033" s="30" t="s">
        <v>286</v>
      </c>
      <c r="L1033" s="30" t="s">
        <v>27</v>
      </c>
      <c r="M1033" s="30">
        <v>1</v>
      </c>
      <c r="N1033" s="75">
        <v>7.0000000000000007E-2</v>
      </c>
      <c r="O1033" s="34">
        <f t="shared" si="1664"/>
        <v>7.0000000000000007E-2</v>
      </c>
      <c r="P1033" s="188">
        <f>E1033*F1033</f>
        <v>49.140136079999998</v>
      </c>
      <c r="Q1033" s="188">
        <f>SUM(O1033:O1036)</f>
        <v>7.0000000000000007E-2</v>
      </c>
      <c r="R1033" s="188">
        <f t="shared" ref="R1033" si="1686">Q1033*1.02*1.05*$R$14</f>
        <v>7.9258283999999998E-2</v>
      </c>
      <c r="S1033" s="205">
        <f t="shared" ref="S1033" si="1687">F1033*$S$17</f>
        <v>0.10062677561203912</v>
      </c>
      <c r="T1033" s="205">
        <f t="shared" ref="T1033" si="1688">E1033*S1033</f>
        <v>62.388600879464249</v>
      </c>
    </row>
    <row r="1034" spans="1:20" ht="12.75" customHeight="1" x14ac:dyDescent="0.2">
      <c r="A1034" s="189"/>
      <c r="B1034" s="190"/>
      <c r="C1034" s="350"/>
      <c r="D1034" s="191"/>
      <c r="E1034" s="185"/>
      <c r="F1034" s="186"/>
      <c r="G1034" s="187"/>
      <c r="H1034" s="188"/>
      <c r="I1034" s="187"/>
      <c r="J1034" s="188"/>
      <c r="K1034" s="30"/>
      <c r="L1034" s="30"/>
      <c r="M1034" s="30"/>
      <c r="N1034" s="75"/>
      <c r="O1034" s="34">
        <f t="shared" si="1664"/>
        <v>0</v>
      </c>
      <c r="P1034" s="188"/>
      <c r="Q1034" s="188"/>
      <c r="R1034" s="188"/>
      <c r="S1034" s="205"/>
      <c r="T1034" s="205"/>
    </row>
    <row r="1035" spans="1:20" ht="12.75" customHeight="1" x14ac:dyDescent="0.2">
      <c r="A1035" s="189"/>
      <c r="B1035" s="190"/>
      <c r="C1035" s="350"/>
      <c r="D1035" s="191"/>
      <c r="E1035" s="185"/>
      <c r="F1035" s="186"/>
      <c r="G1035" s="187"/>
      <c r="H1035" s="188"/>
      <c r="I1035" s="187"/>
      <c r="J1035" s="188"/>
      <c r="K1035" s="30"/>
      <c r="L1035" s="30"/>
      <c r="M1035" s="32"/>
      <c r="N1035" s="75"/>
      <c r="O1035" s="34">
        <f t="shared" si="1664"/>
        <v>0</v>
      </c>
      <c r="P1035" s="188"/>
      <c r="Q1035" s="188"/>
      <c r="R1035" s="188"/>
      <c r="S1035" s="205"/>
      <c r="T1035" s="205"/>
    </row>
    <row r="1036" spans="1:20" ht="12.75" customHeight="1" x14ac:dyDescent="0.2">
      <c r="A1036" s="189"/>
      <c r="B1036" s="190"/>
      <c r="C1036" s="350"/>
      <c r="D1036" s="191"/>
      <c r="E1036" s="185"/>
      <c r="F1036" s="186"/>
      <c r="G1036" s="187"/>
      <c r="H1036" s="188"/>
      <c r="I1036" s="187"/>
      <c r="J1036" s="188"/>
      <c r="K1036" s="30"/>
      <c r="L1036" s="30"/>
      <c r="M1036" s="30"/>
      <c r="N1036" s="75"/>
      <c r="O1036" s="34">
        <f t="shared" si="1664"/>
        <v>0</v>
      </c>
      <c r="P1036" s="188"/>
      <c r="Q1036" s="188"/>
      <c r="R1036" s="188"/>
      <c r="S1036" s="205"/>
      <c r="T1036" s="205"/>
    </row>
    <row r="1037" spans="1:20" ht="12.75" customHeight="1" x14ac:dyDescent="0.2">
      <c r="A1037" s="189">
        <v>17</v>
      </c>
      <c r="B1037" s="547" t="s">
        <v>685</v>
      </c>
      <c r="C1037" s="190" t="s">
        <v>1009</v>
      </c>
      <c r="D1037" s="191" t="s">
        <v>787</v>
      </c>
      <c r="E1037" s="192">
        <v>46</v>
      </c>
      <c r="F1037" s="186">
        <f>H1037+J1037+R1037</f>
        <v>0.76060604020799993</v>
      </c>
      <c r="G1037" s="187">
        <v>0.35</v>
      </c>
      <c r="H1037" s="188">
        <f t="shared" ref="H1037:H1061" si="1689">G1037*$P$8/1000</f>
        <v>0.66454499999999994</v>
      </c>
      <c r="I1037" s="187"/>
      <c r="J1037" s="188">
        <f t="shared" ref="J1037:J1061" si="1690">I1037*$P$9/1000</f>
        <v>0</v>
      </c>
      <c r="K1037" s="30" t="s">
        <v>288</v>
      </c>
      <c r="L1037" s="30" t="s">
        <v>30</v>
      </c>
      <c r="M1037" s="30">
        <v>0.12</v>
      </c>
      <c r="N1037" s="75">
        <v>0.70699999999999996</v>
      </c>
      <c r="O1037" s="31">
        <f t="shared" si="1664"/>
        <v>8.4839999999999999E-2</v>
      </c>
      <c r="P1037" s="188">
        <f t="shared" ref="P1037:P1061" si="1691">E1037*F1037</f>
        <v>34.987877849567994</v>
      </c>
      <c r="Q1037" s="188">
        <f t="shared" ref="Q1037:Q1061" si="1692">SUM(O1037:O1040)</f>
        <v>8.4839999999999999E-2</v>
      </c>
      <c r="R1037" s="188">
        <f t="shared" ref="R1037:R1061" si="1693">Q1037*1.02*1.05*$R$14</f>
        <v>9.6061040207999993E-2</v>
      </c>
      <c r="S1037" s="205">
        <f t="shared" ref="S1037" si="1694">F1037*$S$17</f>
        <v>0.96566982622500397</v>
      </c>
      <c r="T1037" s="205">
        <f t="shared" ref="T1037" si="1695">E1037*S1037</f>
        <v>44.420812006350182</v>
      </c>
    </row>
    <row r="1038" spans="1:20" ht="12.75" customHeight="1" x14ac:dyDescent="0.2">
      <c r="A1038" s="189"/>
      <c r="B1038" s="547"/>
      <c r="C1038" s="190"/>
      <c r="D1038" s="191"/>
      <c r="E1038" s="192"/>
      <c r="F1038" s="186"/>
      <c r="G1038" s="187"/>
      <c r="H1038" s="188"/>
      <c r="I1038" s="187"/>
      <c r="J1038" s="188"/>
      <c r="K1038" s="30"/>
      <c r="L1038" s="30"/>
      <c r="M1038" s="30"/>
      <c r="N1038" s="75"/>
      <c r="O1038" s="34">
        <f t="shared" si="1664"/>
        <v>0</v>
      </c>
      <c r="P1038" s="188"/>
      <c r="Q1038" s="188"/>
      <c r="R1038" s="188"/>
      <c r="S1038" s="205"/>
      <c r="T1038" s="205"/>
    </row>
    <row r="1039" spans="1:20" ht="12.75" customHeight="1" x14ac:dyDescent="0.2">
      <c r="A1039" s="189"/>
      <c r="B1039" s="547"/>
      <c r="C1039" s="190"/>
      <c r="D1039" s="191"/>
      <c r="E1039" s="192"/>
      <c r="F1039" s="186"/>
      <c r="G1039" s="187"/>
      <c r="H1039" s="188"/>
      <c r="I1039" s="187"/>
      <c r="J1039" s="188"/>
      <c r="K1039" s="30"/>
      <c r="L1039" s="30"/>
      <c r="M1039" s="32"/>
      <c r="N1039" s="75"/>
      <c r="O1039" s="34">
        <f t="shared" si="1664"/>
        <v>0</v>
      </c>
      <c r="P1039" s="188"/>
      <c r="Q1039" s="188"/>
      <c r="R1039" s="188"/>
      <c r="S1039" s="205"/>
      <c r="T1039" s="205"/>
    </row>
    <row r="1040" spans="1:20" ht="12.75" customHeight="1" x14ac:dyDescent="0.2">
      <c r="A1040" s="189"/>
      <c r="B1040" s="547"/>
      <c r="C1040" s="190"/>
      <c r="D1040" s="191"/>
      <c r="E1040" s="192"/>
      <c r="F1040" s="186"/>
      <c r="G1040" s="187"/>
      <c r="H1040" s="188"/>
      <c r="I1040" s="187"/>
      <c r="J1040" s="188"/>
      <c r="K1040" s="30"/>
      <c r="L1040" s="30"/>
      <c r="M1040" s="30"/>
      <c r="N1040" s="75"/>
      <c r="O1040" s="34">
        <f t="shared" si="1664"/>
        <v>0</v>
      </c>
      <c r="P1040" s="188"/>
      <c r="Q1040" s="188"/>
      <c r="R1040" s="188"/>
      <c r="S1040" s="205"/>
      <c r="T1040" s="205"/>
    </row>
    <row r="1041" spans="1:20" ht="12.75" customHeight="1" x14ac:dyDescent="0.2">
      <c r="A1041" s="189">
        <v>18</v>
      </c>
      <c r="B1041" s="235" t="s">
        <v>307</v>
      </c>
      <c r="C1041" s="220" t="s">
        <v>1010</v>
      </c>
      <c r="D1041" s="189" t="s">
        <v>820</v>
      </c>
      <c r="E1041" s="221">
        <v>8</v>
      </c>
      <c r="F1041" s="221">
        <f t="shared" ref="F1041" si="1696">H1041+J1041+R1041</f>
        <v>3.683478</v>
      </c>
      <c r="G1041" s="225">
        <v>1.94</v>
      </c>
      <c r="H1041" s="205">
        <f t="shared" ref="H1041" si="1697">G1041*$P$8/1000</f>
        <v>3.683478</v>
      </c>
      <c r="I1041" s="225"/>
      <c r="J1041" s="205">
        <f t="shared" ref="J1041" si="1698">I1041*$P$9/1000</f>
        <v>0</v>
      </c>
      <c r="K1041" s="23"/>
      <c r="L1041" s="23"/>
      <c r="M1041" s="23"/>
      <c r="N1041" s="73"/>
      <c r="O1041" s="45">
        <f t="shared" si="1664"/>
        <v>0</v>
      </c>
      <c r="P1041" s="205">
        <f t="shared" ref="P1041" si="1699">E1041*F1041</f>
        <v>29.467824</v>
      </c>
      <c r="Q1041" s="205">
        <f t="shared" ref="Q1041" si="1700">SUM(O1041:O1044)</f>
        <v>0</v>
      </c>
      <c r="R1041" s="205">
        <f t="shared" ref="R1041" si="1701">Q1041*1.02*1.05*$R$14</f>
        <v>0</v>
      </c>
      <c r="S1041" s="205">
        <f>F1041*$S$17</f>
        <v>4.6765649654726644</v>
      </c>
      <c r="T1041" s="205">
        <f>E1041*S1041</f>
        <v>37.412519723781315</v>
      </c>
    </row>
    <row r="1042" spans="1:20" ht="12.75" customHeight="1" x14ac:dyDescent="0.2">
      <c r="A1042" s="189"/>
      <c r="B1042" s="236"/>
      <c r="C1042" s="220"/>
      <c r="D1042" s="189"/>
      <c r="E1042" s="221"/>
      <c r="F1042" s="221"/>
      <c r="G1042" s="225"/>
      <c r="H1042" s="205"/>
      <c r="I1042" s="225"/>
      <c r="J1042" s="205"/>
      <c r="K1042" s="23"/>
      <c r="L1042" s="23"/>
      <c r="M1042" s="23"/>
      <c r="N1042" s="73"/>
      <c r="O1042" s="45">
        <f t="shared" si="1664"/>
        <v>0</v>
      </c>
      <c r="P1042" s="205"/>
      <c r="Q1042" s="205"/>
      <c r="R1042" s="205"/>
      <c r="S1042" s="205"/>
      <c r="T1042" s="205"/>
    </row>
    <row r="1043" spans="1:20" ht="12.75" customHeight="1" x14ac:dyDescent="0.2">
      <c r="A1043" s="189"/>
      <c r="B1043" s="236"/>
      <c r="C1043" s="220"/>
      <c r="D1043" s="189"/>
      <c r="E1043" s="221"/>
      <c r="F1043" s="221"/>
      <c r="G1043" s="225"/>
      <c r="H1043" s="205"/>
      <c r="I1043" s="225"/>
      <c r="J1043" s="205"/>
      <c r="K1043" s="23"/>
      <c r="L1043" s="23"/>
      <c r="M1043" s="24"/>
      <c r="N1043" s="73"/>
      <c r="O1043" s="45">
        <f t="shared" si="1664"/>
        <v>0</v>
      </c>
      <c r="P1043" s="205"/>
      <c r="Q1043" s="205"/>
      <c r="R1043" s="205"/>
      <c r="S1043" s="205"/>
      <c r="T1043" s="205"/>
    </row>
    <row r="1044" spans="1:20" ht="12.75" customHeight="1" x14ac:dyDescent="0.2">
      <c r="A1044" s="189"/>
      <c r="B1044" s="237"/>
      <c r="C1044" s="220"/>
      <c r="D1044" s="189"/>
      <c r="E1044" s="221"/>
      <c r="F1044" s="221"/>
      <c r="G1044" s="225"/>
      <c r="H1044" s="205"/>
      <c r="I1044" s="225"/>
      <c r="J1044" s="205"/>
      <c r="K1044" s="23"/>
      <c r="L1044" s="23"/>
      <c r="M1044" s="23"/>
      <c r="N1044" s="73"/>
      <c r="O1044" s="45">
        <f t="shared" si="1664"/>
        <v>0</v>
      </c>
      <c r="P1044" s="205"/>
      <c r="Q1044" s="205"/>
      <c r="R1044" s="205"/>
      <c r="S1044" s="205"/>
      <c r="T1044" s="205"/>
    </row>
    <row r="1045" spans="1:20" ht="12.75" customHeight="1" x14ac:dyDescent="0.2">
      <c r="A1045" s="189">
        <v>19</v>
      </c>
      <c r="B1045" s="220" t="s">
        <v>289</v>
      </c>
      <c r="C1045" s="220" t="s">
        <v>1011</v>
      </c>
      <c r="D1045" s="189" t="s">
        <v>820</v>
      </c>
      <c r="E1045" s="192">
        <v>1.5</v>
      </c>
      <c r="F1045" s="221">
        <f>H1045+J1045+R1045</f>
        <v>109.31543492872201</v>
      </c>
      <c r="G1045" s="225">
        <v>5.86</v>
      </c>
      <c r="H1045" s="188">
        <f t="shared" si="1689"/>
        <v>11.126382000000001</v>
      </c>
      <c r="I1045" s="225">
        <v>7.14</v>
      </c>
      <c r="J1045" s="188">
        <f t="shared" si="1690"/>
        <v>16.816627799999999</v>
      </c>
      <c r="K1045" s="23" t="s">
        <v>291</v>
      </c>
      <c r="L1045" s="23" t="s">
        <v>33</v>
      </c>
      <c r="M1045" s="23">
        <v>1.01</v>
      </c>
      <c r="N1045" s="73">
        <v>60</v>
      </c>
      <c r="O1045" s="45">
        <f t="shared" si="1664"/>
        <v>60.6</v>
      </c>
      <c r="P1045" s="188">
        <f t="shared" si="1691"/>
        <v>163.97315239308301</v>
      </c>
      <c r="Q1045" s="188">
        <f t="shared" si="1692"/>
        <v>71.867185000000006</v>
      </c>
      <c r="R1045" s="188">
        <f t="shared" si="1693"/>
        <v>81.372425128722014</v>
      </c>
      <c r="S1045" s="205">
        <f>F1045*$S$17</f>
        <v>138.78750821182268</v>
      </c>
      <c r="T1045" s="205">
        <f>E1045*S1045</f>
        <v>208.18126231773402</v>
      </c>
    </row>
    <row r="1046" spans="1:20" ht="12.75" customHeight="1" x14ac:dyDescent="0.2">
      <c r="A1046" s="189"/>
      <c r="B1046" s="220"/>
      <c r="C1046" s="220"/>
      <c r="D1046" s="189"/>
      <c r="E1046" s="192"/>
      <c r="F1046" s="221"/>
      <c r="G1046" s="225"/>
      <c r="H1046" s="188"/>
      <c r="I1046" s="225"/>
      <c r="J1046" s="188"/>
      <c r="K1046" s="23" t="s">
        <v>292</v>
      </c>
      <c r="L1046" s="23" t="s">
        <v>33</v>
      </c>
      <c r="M1046" s="23">
        <v>0.157</v>
      </c>
      <c r="N1046" s="73">
        <v>25.204999999999998</v>
      </c>
      <c r="O1046" s="45">
        <f t="shared" si="1664"/>
        <v>3.957185</v>
      </c>
      <c r="P1046" s="188"/>
      <c r="Q1046" s="188"/>
      <c r="R1046" s="188"/>
      <c r="S1046" s="205"/>
      <c r="T1046" s="205"/>
    </row>
    <row r="1047" spans="1:20" ht="12.75" customHeight="1" x14ac:dyDescent="0.2">
      <c r="A1047" s="189"/>
      <c r="B1047" s="220"/>
      <c r="C1047" s="220"/>
      <c r="D1047" s="189"/>
      <c r="E1047" s="192"/>
      <c r="F1047" s="221"/>
      <c r="G1047" s="225"/>
      <c r="H1047" s="188"/>
      <c r="I1047" s="225"/>
      <c r="J1047" s="188"/>
      <c r="K1047" s="23" t="s">
        <v>58</v>
      </c>
      <c r="L1047" s="23" t="s">
        <v>28</v>
      </c>
      <c r="M1047" s="23">
        <v>3.4000000000000002E-2</v>
      </c>
      <c r="N1047" s="73">
        <v>215</v>
      </c>
      <c r="O1047" s="45">
        <f t="shared" si="1664"/>
        <v>7.3100000000000005</v>
      </c>
      <c r="P1047" s="188"/>
      <c r="Q1047" s="188"/>
      <c r="R1047" s="188"/>
      <c r="S1047" s="205"/>
      <c r="T1047" s="205"/>
    </row>
    <row r="1048" spans="1:20" ht="12.75" customHeight="1" x14ac:dyDescent="0.2">
      <c r="A1048" s="189"/>
      <c r="B1048" s="220"/>
      <c r="C1048" s="220"/>
      <c r="D1048" s="189"/>
      <c r="E1048" s="192"/>
      <c r="F1048" s="221"/>
      <c r="G1048" s="225"/>
      <c r="H1048" s="188"/>
      <c r="I1048" s="225"/>
      <c r="J1048" s="188"/>
      <c r="K1048" s="23"/>
      <c r="L1048" s="23"/>
      <c r="M1048" s="23"/>
      <c r="N1048" s="73"/>
      <c r="O1048" s="45">
        <f t="shared" si="1664"/>
        <v>0</v>
      </c>
      <c r="P1048" s="188"/>
      <c r="Q1048" s="188"/>
      <c r="R1048" s="188"/>
      <c r="S1048" s="205"/>
      <c r="T1048" s="205"/>
    </row>
    <row r="1049" spans="1:20" ht="12.75" customHeight="1" x14ac:dyDescent="0.2">
      <c r="A1049" s="189">
        <v>20</v>
      </c>
      <c r="B1049" s="220" t="s">
        <v>46</v>
      </c>
      <c r="C1049" s="220" t="s">
        <v>1012</v>
      </c>
      <c r="D1049" s="189" t="s">
        <v>966</v>
      </c>
      <c r="E1049" s="189">
        <v>1</v>
      </c>
      <c r="F1049" s="221">
        <f>H1049+J1049+R1049</f>
        <v>84.919589999999999</v>
      </c>
      <c r="G1049" s="225"/>
      <c r="H1049" s="188">
        <f t="shared" si="1689"/>
        <v>0</v>
      </c>
      <c r="I1049" s="225"/>
      <c r="J1049" s="188">
        <f t="shared" si="1690"/>
        <v>0</v>
      </c>
      <c r="K1049" s="23" t="s">
        <v>294</v>
      </c>
      <c r="L1049" s="23" t="s">
        <v>27</v>
      </c>
      <c r="M1049" s="23">
        <v>1</v>
      </c>
      <c r="N1049" s="73">
        <v>75</v>
      </c>
      <c r="O1049" s="45">
        <f t="shared" si="1664"/>
        <v>75</v>
      </c>
      <c r="P1049" s="188">
        <f t="shared" si="1691"/>
        <v>84.919589999999999</v>
      </c>
      <c r="Q1049" s="188">
        <f t="shared" si="1692"/>
        <v>75</v>
      </c>
      <c r="R1049" s="188">
        <f t="shared" si="1693"/>
        <v>84.919589999999999</v>
      </c>
      <c r="S1049" s="205">
        <f t="shared" ref="S1049" si="1702">F1049*$S$17</f>
        <v>107.81440244147049</v>
      </c>
      <c r="T1049" s="205">
        <f t="shared" ref="T1049" si="1703">E1049*S1049</f>
        <v>107.81440244147049</v>
      </c>
    </row>
    <row r="1050" spans="1:20" ht="12.75" customHeight="1" x14ac:dyDescent="0.2">
      <c r="A1050" s="189"/>
      <c r="B1050" s="220"/>
      <c r="C1050" s="220"/>
      <c r="D1050" s="189"/>
      <c r="E1050" s="189"/>
      <c r="F1050" s="221"/>
      <c r="G1050" s="225"/>
      <c r="H1050" s="188"/>
      <c r="I1050" s="225"/>
      <c r="J1050" s="188"/>
      <c r="K1050" s="23"/>
      <c r="L1050" s="23"/>
      <c r="M1050" s="23"/>
      <c r="N1050" s="73"/>
      <c r="O1050" s="45">
        <f t="shared" si="1664"/>
        <v>0</v>
      </c>
      <c r="P1050" s="188"/>
      <c r="Q1050" s="188"/>
      <c r="R1050" s="188"/>
      <c r="S1050" s="205"/>
      <c r="T1050" s="205"/>
    </row>
    <row r="1051" spans="1:20" ht="12.75" customHeight="1" x14ac:dyDescent="0.2">
      <c r="A1051" s="189"/>
      <c r="B1051" s="220"/>
      <c r="C1051" s="220"/>
      <c r="D1051" s="189"/>
      <c r="E1051" s="189"/>
      <c r="F1051" s="221"/>
      <c r="G1051" s="225"/>
      <c r="H1051" s="188"/>
      <c r="I1051" s="225"/>
      <c r="J1051" s="188"/>
      <c r="K1051" s="23"/>
      <c r="L1051" s="23"/>
      <c r="M1051" s="24"/>
      <c r="N1051" s="73"/>
      <c r="O1051" s="45">
        <f t="shared" si="1664"/>
        <v>0</v>
      </c>
      <c r="P1051" s="188"/>
      <c r="Q1051" s="188"/>
      <c r="R1051" s="188"/>
      <c r="S1051" s="205"/>
      <c r="T1051" s="205"/>
    </row>
    <row r="1052" spans="1:20" ht="12.75" customHeight="1" x14ac:dyDescent="0.2">
      <c r="A1052" s="189"/>
      <c r="B1052" s="220"/>
      <c r="C1052" s="220"/>
      <c r="D1052" s="189"/>
      <c r="E1052" s="189"/>
      <c r="F1052" s="221"/>
      <c r="G1052" s="225"/>
      <c r="H1052" s="188"/>
      <c r="I1052" s="225"/>
      <c r="J1052" s="188"/>
      <c r="K1052" s="23"/>
      <c r="L1052" s="23"/>
      <c r="M1052" s="23"/>
      <c r="N1052" s="73"/>
      <c r="O1052" s="45">
        <f t="shared" si="1664"/>
        <v>0</v>
      </c>
      <c r="P1052" s="188"/>
      <c r="Q1052" s="188"/>
      <c r="R1052" s="188"/>
      <c r="S1052" s="205"/>
      <c r="T1052" s="205"/>
    </row>
    <row r="1053" spans="1:20" ht="12.75" customHeight="1" x14ac:dyDescent="0.2">
      <c r="A1053" s="189">
        <v>21</v>
      </c>
      <c r="B1053" s="220" t="s">
        <v>295</v>
      </c>
      <c r="C1053" s="220" t="s">
        <v>1013</v>
      </c>
      <c r="D1053" s="189" t="s">
        <v>815</v>
      </c>
      <c r="E1053" s="189">
        <v>0.01</v>
      </c>
      <c r="F1053" s="221">
        <f>H1053+J1053+R1053</f>
        <v>545.57834106528003</v>
      </c>
      <c r="G1053" s="225">
        <v>13.8</v>
      </c>
      <c r="H1053" s="188">
        <f t="shared" si="1689"/>
        <v>26.202060000000003</v>
      </c>
      <c r="I1053" s="225">
        <v>32.1</v>
      </c>
      <c r="J1053" s="188">
        <f t="shared" si="1690"/>
        <v>75.604167000000004</v>
      </c>
      <c r="K1053" s="23" t="s">
        <v>297</v>
      </c>
      <c r="L1053" s="23" t="s">
        <v>28</v>
      </c>
      <c r="M1053" s="23">
        <v>1</v>
      </c>
      <c r="N1053" s="73">
        <v>390</v>
      </c>
      <c r="O1053" s="45">
        <f t="shared" si="1664"/>
        <v>390</v>
      </c>
      <c r="P1053" s="188">
        <f t="shared" si="1691"/>
        <v>5.4557834106528</v>
      </c>
      <c r="Q1053" s="188">
        <f t="shared" si="1692"/>
        <v>391.93439999999998</v>
      </c>
      <c r="R1053" s="188">
        <f t="shared" si="1693"/>
        <v>443.77211406527999</v>
      </c>
      <c r="S1053" s="205">
        <f t="shared" ref="S1053" si="1704">F1053*$S$17</f>
        <v>692.66941617313444</v>
      </c>
      <c r="T1053" s="205">
        <f t="shared" ref="T1053" si="1705">E1053*S1053</f>
        <v>6.9266941617313442</v>
      </c>
    </row>
    <row r="1054" spans="1:20" ht="12.75" customHeight="1" x14ac:dyDescent="0.2">
      <c r="A1054" s="189"/>
      <c r="B1054" s="220"/>
      <c r="C1054" s="220"/>
      <c r="D1054" s="189"/>
      <c r="E1054" s="189"/>
      <c r="F1054" s="221"/>
      <c r="G1054" s="225"/>
      <c r="H1054" s="188"/>
      <c r="I1054" s="225"/>
      <c r="J1054" s="188"/>
      <c r="K1054" s="23"/>
      <c r="L1054" s="23"/>
      <c r="M1054" s="23"/>
      <c r="N1054" s="73"/>
      <c r="O1054" s="45">
        <f t="shared" si="1664"/>
        <v>0</v>
      </c>
      <c r="P1054" s="188"/>
      <c r="Q1054" s="188"/>
      <c r="R1054" s="188"/>
      <c r="S1054" s="205"/>
      <c r="T1054" s="205"/>
    </row>
    <row r="1055" spans="1:20" ht="12.75" customHeight="1" x14ac:dyDescent="0.2">
      <c r="A1055" s="189"/>
      <c r="B1055" s="220"/>
      <c r="C1055" s="220"/>
      <c r="D1055" s="189"/>
      <c r="E1055" s="189"/>
      <c r="F1055" s="221"/>
      <c r="G1055" s="225"/>
      <c r="H1055" s="188"/>
      <c r="I1055" s="225"/>
      <c r="J1055" s="188"/>
      <c r="K1055" s="23" t="s">
        <v>59</v>
      </c>
      <c r="L1055" s="23" t="s">
        <v>30</v>
      </c>
      <c r="M1055" s="37">
        <v>2.4</v>
      </c>
      <c r="N1055" s="73">
        <v>0.80600000000000005</v>
      </c>
      <c r="O1055" s="45">
        <f t="shared" si="1664"/>
        <v>1.9344000000000001</v>
      </c>
      <c r="P1055" s="188"/>
      <c r="Q1055" s="188"/>
      <c r="R1055" s="188"/>
      <c r="S1055" s="205"/>
      <c r="T1055" s="205"/>
    </row>
    <row r="1056" spans="1:20" ht="12.75" customHeight="1" x14ac:dyDescent="0.2">
      <c r="A1056" s="189"/>
      <c r="B1056" s="220"/>
      <c r="C1056" s="220"/>
      <c r="D1056" s="189"/>
      <c r="E1056" s="189"/>
      <c r="F1056" s="221"/>
      <c r="G1056" s="225"/>
      <c r="H1056" s="188"/>
      <c r="I1056" s="225"/>
      <c r="J1056" s="188"/>
      <c r="K1056" s="23"/>
      <c r="L1056" s="23"/>
      <c r="M1056" s="23"/>
      <c r="N1056" s="73"/>
      <c r="O1056" s="45">
        <f t="shared" si="1664"/>
        <v>0</v>
      </c>
      <c r="P1056" s="188"/>
      <c r="Q1056" s="188"/>
      <c r="R1056" s="188"/>
      <c r="S1056" s="205"/>
      <c r="T1056" s="205"/>
    </row>
    <row r="1057" spans="1:20" ht="12.75" customHeight="1" x14ac:dyDescent="0.2">
      <c r="A1057" s="189">
        <v>22</v>
      </c>
      <c r="B1057" s="220" t="s">
        <v>298</v>
      </c>
      <c r="C1057" s="220" t="s">
        <v>1014</v>
      </c>
      <c r="D1057" s="189" t="s">
        <v>815</v>
      </c>
      <c r="E1057" s="189">
        <v>0.02</v>
      </c>
      <c r="F1057" s="221">
        <f>H1057+J1057+R1057</f>
        <v>528.11693100000002</v>
      </c>
      <c r="G1057" s="225">
        <v>38</v>
      </c>
      <c r="H1057" s="188">
        <f t="shared" si="1689"/>
        <v>72.150600000000011</v>
      </c>
      <c r="I1057" s="225">
        <v>1.3</v>
      </c>
      <c r="J1057" s="188">
        <f t="shared" si="1690"/>
        <v>3.0618510000000003</v>
      </c>
      <c r="K1057" s="23" t="s">
        <v>300</v>
      </c>
      <c r="L1057" s="23" t="s">
        <v>28</v>
      </c>
      <c r="M1057" s="23">
        <v>1</v>
      </c>
      <c r="N1057" s="73">
        <v>400</v>
      </c>
      <c r="O1057" s="45">
        <f t="shared" si="1664"/>
        <v>400</v>
      </c>
      <c r="P1057" s="188">
        <f t="shared" si="1691"/>
        <v>10.56233862</v>
      </c>
      <c r="Q1057" s="188">
        <f t="shared" si="1692"/>
        <v>400</v>
      </c>
      <c r="R1057" s="188">
        <f t="shared" si="1693"/>
        <v>452.90447999999998</v>
      </c>
      <c r="S1057" s="205">
        <f t="shared" ref="S1057" si="1706">F1057*$S$17</f>
        <v>670.50030899805688</v>
      </c>
      <c r="T1057" s="205">
        <f t="shared" ref="T1057" si="1707">E1057*S1057</f>
        <v>13.410006179961139</v>
      </c>
    </row>
    <row r="1058" spans="1:20" ht="12.75" customHeight="1" x14ac:dyDescent="0.2">
      <c r="A1058" s="189"/>
      <c r="B1058" s="220"/>
      <c r="C1058" s="220"/>
      <c r="D1058" s="189"/>
      <c r="E1058" s="189"/>
      <c r="F1058" s="221"/>
      <c r="G1058" s="225"/>
      <c r="H1058" s="188"/>
      <c r="I1058" s="225"/>
      <c r="J1058" s="188"/>
      <c r="K1058" s="23" t="s">
        <v>301</v>
      </c>
      <c r="L1058" s="23"/>
      <c r="M1058" s="23"/>
      <c r="N1058" s="73"/>
      <c r="O1058" s="45">
        <f t="shared" si="1664"/>
        <v>0</v>
      </c>
      <c r="P1058" s="188"/>
      <c r="Q1058" s="188"/>
      <c r="R1058" s="188"/>
      <c r="S1058" s="205"/>
      <c r="T1058" s="205"/>
    </row>
    <row r="1059" spans="1:20" ht="12.75" customHeight="1" x14ac:dyDescent="0.2">
      <c r="A1059" s="189"/>
      <c r="B1059" s="220"/>
      <c r="C1059" s="220"/>
      <c r="D1059" s="189"/>
      <c r="E1059" s="189"/>
      <c r="F1059" s="221"/>
      <c r="G1059" s="225"/>
      <c r="H1059" s="188"/>
      <c r="I1059" s="225"/>
      <c r="J1059" s="188"/>
      <c r="K1059" s="23"/>
      <c r="L1059" s="23"/>
      <c r="M1059" s="24"/>
      <c r="N1059" s="73"/>
      <c r="O1059" s="45">
        <f t="shared" si="1664"/>
        <v>0</v>
      </c>
      <c r="P1059" s="188"/>
      <c r="Q1059" s="188"/>
      <c r="R1059" s="188"/>
      <c r="S1059" s="205"/>
      <c r="T1059" s="205"/>
    </row>
    <row r="1060" spans="1:20" ht="12.75" customHeight="1" x14ac:dyDescent="0.2">
      <c r="A1060" s="189"/>
      <c r="B1060" s="220"/>
      <c r="C1060" s="220"/>
      <c r="D1060" s="189"/>
      <c r="E1060" s="189"/>
      <c r="F1060" s="221"/>
      <c r="G1060" s="225"/>
      <c r="H1060" s="188"/>
      <c r="I1060" s="225"/>
      <c r="J1060" s="188"/>
      <c r="K1060" s="23"/>
      <c r="L1060" s="23"/>
      <c r="M1060" s="23"/>
      <c r="N1060" s="73"/>
      <c r="O1060" s="45">
        <f t="shared" si="1664"/>
        <v>0</v>
      </c>
      <c r="P1060" s="188"/>
      <c r="Q1060" s="188"/>
      <c r="R1060" s="188"/>
      <c r="S1060" s="205"/>
      <c r="T1060" s="205"/>
    </row>
    <row r="1061" spans="1:20" ht="12.75" customHeight="1" x14ac:dyDescent="0.2">
      <c r="A1061" s="189">
        <v>23</v>
      </c>
      <c r="B1061" s="220" t="s">
        <v>196</v>
      </c>
      <c r="C1061" s="220" t="s">
        <v>1015</v>
      </c>
      <c r="D1061" s="189" t="s">
        <v>820</v>
      </c>
      <c r="E1061" s="189">
        <v>6</v>
      </c>
      <c r="F1061" s="221">
        <f>H1061+J1061+R1061</f>
        <v>0.87340200000000001</v>
      </c>
      <c r="G1061" s="225">
        <v>0.46</v>
      </c>
      <c r="H1061" s="188">
        <f t="shared" si="1689"/>
        <v>0.87340200000000001</v>
      </c>
      <c r="I1061" s="225"/>
      <c r="J1061" s="188">
        <f t="shared" si="1690"/>
        <v>0</v>
      </c>
      <c r="K1061" s="23"/>
      <c r="L1061" s="23"/>
      <c r="M1061" s="23"/>
      <c r="N1061" s="73"/>
      <c r="O1061" s="38">
        <f t="shared" si="1664"/>
        <v>0</v>
      </c>
      <c r="P1061" s="188">
        <f t="shared" si="1691"/>
        <v>5.2404120000000001</v>
      </c>
      <c r="Q1061" s="188">
        <f t="shared" si="1692"/>
        <v>0</v>
      </c>
      <c r="R1061" s="188">
        <f t="shared" si="1693"/>
        <v>0</v>
      </c>
      <c r="S1061" s="205">
        <f t="shared" ref="S1061" si="1708">F1061*$S$17</f>
        <v>1.1088762289265082</v>
      </c>
      <c r="T1061" s="205">
        <f t="shared" ref="T1061" si="1709">E1061*S1061</f>
        <v>6.6532573735590486</v>
      </c>
    </row>
    <row r="1062" spans="1:20" ht="12.75" customHeight="1" x14ac:dyDescent="0.2">
      <c r="A1062" s="189"/>
      <c r="B1062" s="220"/>
      <c r="C1062" s="220"/>
      <c r="D1062" s="189"/>
      <c r="E1062" s="189"/>
      <c r="F1062" s="221"/>
      <c r="G1062" s="225"/>
      <c r="H1062" s="188"/>
      <c r="I1062" s="225"/>
      <c r="J1062" s="188"/>
      <c r="K1062" s="23"/>
      <c r="L1062" s="23"/>
      <c r="M1062" s="23"/>
      <c r="N1062" s="73"/>
      <c r="O1062" s="38">
        <f t="shared" si="1664"/>
        <v>0</v>
      </c>
      <c r="P1062" s="188"/>
      <c r="Q1062" s="188"/>
      <c r="R1062" s="188"/>
      <c r="S1062" s="205"/>
      <c r="T1062" s="205"/>
    </row>
    <row r="1063" spans="1:20" ht="12.75" customHeight="1" x14ac:dyDescent="0.2">
      <c r="A1063" s="189"/>
      <c r="B1063" s="220"/>
      <c r="C1063" s="220"/>
      <c r="D1063" s="189"/>
      <c r="E1063" s="189"/>
      <c r="F1063" s="221"/>
      <c r="G1063" s="225"/>
      <c r="H1063" s="188"/>
      <c r="I1063" s="225"/>
      <c r="J1063" s="188"/>
      <c r="K1063" s="23"/>
      <c r="L1063" s="23"/>
      <c r="M1063" s="24"/>
      <c r="N1063" s="73"/>
      <c r="O1063" s="38">
        <f t="shared" si="1664"/>
        <v>0</v>
      </c>
      <c r="P1063" s="188"/>
      <c r="Q1063" s="188"/>
      <c r="R1063" s="188"/>
      <c r="S1063" s="205"/>
      <c r="T1063" s="205"/>
    </row>
    <row r="1064" spans="1:20" ht="12.75" customHeight="1" x14ac:dyDescent="0.2">
      <c r="A1064" s="189"/>
      <c r="B1064" s="220"/>
      <c r="C1064" s="220"/>
      <c r="D1064" s="189"/>
      <c r="E1064" s="189"/>
      <c r="F1064" s="221"/>
      <c r="G1064" s="225"/>
      <c r="H1064" s="188"/>
      <c r="I1064" s="225"/>
      <c r="J1064" s="188"/>
      <c r="K1064" s="23"/>
      <c r="L1064" s="23"/>
      <c r="M1064" s="23"/>
      <c r="N1064" s="73"/>
      <c r="O1064" s="38">
        <f t="shared" si="1664"/>
        <v>0</v>
      </c>
      <c r="P1064" s="188"/>
      <c r="Q1064" s="188"/>
      <c r="R1064" s="188"/>
      <c r="S1064" s="205"/>
      <c r="T1064" s="205"/>
    </row>
    <row r="1065" spans="1:20" ht="12.75" customHeight="1" x14ac:dyDescent="0.2">
      <c r="A1065" s="189">
        <v>24</v>
      </c>
      <c r="B1065" s="220" t="s">
        <v>55</v>
      </c>
      <c r="C1065" s="194" t="s">
        <v>1016</v>
      </c>
      <c r="D1065" s="193" t="s">
        <v>815</v>
      </c>
      <c r="E1065" s="221">
        <v>3.6</v>
      </c>
      <c r="F1065" s="221">
        <f>H1065+J1065+R1065</f>
        <v>2.8792230000000001</v>
      </c>
      <c r="G1065" s="225">
        <v>0.4</v>
      </c>
      <c r="H1065" s="205">
        <f>G1065*$P$8/1000</f>
        <v>0.75948000000000004</v>
      </c>
      <c r="I1065" s="276">
        <v>0.9</v>
      </c>
      <c r="J1065" s="205">
        <f>I1065*$P$9/1000</f>
        <v>2.1197430000000002</v>
      </c>
      <c r="K1065" s="23"/>
      <c r="L1065" s="23"/>
      <c r="M1065" s="23"/>
      <c r="N1065" s="73"/>
      <c r="O1065" s="36">
        <f t="shared" si="1664"/>
        <v>0</v>
      </c>
      <c r="P1065" s="205">
        <f>E1065*F1065</f>
        <v>10.3652028</v>
      </c>
      <c r="Q1065" s="205">
        <f>SUM(O1065:O1068)</f>
        <v>0</v>
      </c>
      <c r="R1065" s="205">
        <f>Q1065*1.02*1.05*$R$14</f>
        <v>0</v>
      </c>
      <c r="S1065" s="205">
        <f t="shared" ref="S1065" si="1710">F1065*$S$17</f>
        <v>3.6554781675316379</v>
      </c>
      <c r="T1065" s="205">
        <f t="shared" ref="T1065" si="1711">E1065*S1065</f>
        <v>13.159721403113897</v>
      </c>
    </row>
    <row r="1066" spans="1:20" ht="12.75" customHeight="1" x14ac:dyDescent="0.2">
      <c r="A1066" s="189"/>
      <c r="B1066" s="220"/>
      <c r="C1066" s="194"/>
      <c r="D1066" s="193"/>
      <c r="E1066" s="221"/>
      <c r="F1066" s="221"/>
      <c r="G1066" s="225"/>
      <c r="H1066" s="205"/>
      <c r="I1066" s="276"/>
      <c r="J1066" s="205"/>
      <c r="K1066" s="23"/>
      <c r="L1066" s="23"/>
      <c r="M1066" s="23"/>
      <c r="N1066" s="73"/>
      <c r="O1066" s="36">
        <f t="shared" si="1664"/>
        <v>0</v>
      </c>
      <c r="P1066" s="205"/>
      <c r="Q1066" s="205"/>
      <c r="R1066" s="205"/>
      <c r="S1066" s="205"/>
      <c r="T1066" s="205"/>
    </row>
    <row r="1067" spans="1:20" ht="12.75" customHeight="1" x14ac:dyDescent="0.2">
      <c r="A1067" s="189"/>
      <c r="B1067" s="220"/>
      <c r="C1067" s="194"/>
      <c r="D1067" s="193"/>
      <c r="E1067" s="221"/>
      <c r="F1067" s="221"/>
      <c r="G1067" s="225"/>
      <c r="H1067" s="205"/>
      <c r="I1067" s="276"/>
      <c r="J1067" s="205"/>
      <c r="K1067" s="23"/>
      <c r="L1067" s="23"/>
      <c r="M1067" s="24"/>
      <c r="N1067" s="73"/>
      <c r="O1067" s="36">
        <f t="shared" si="1664"/>
        <v>0</v>
      </c>
      <c r="P1067" s="205"/>
      <c r="Q1067" s="205"/>
      <c r="R1067" s="205"/>
      <c r="S1067" s="205"/>
      <c r="T1067" s="205"/>
    </row>
    <row r="1068" spans="1:20" ht="12.75" customHeight="1" x14ac:dyDescent="0.2">
      <c r="A1068" s="189"/>
      <c r="B1068" s="220"/>
      <c r="C1068" s="194"/>
      <c r="D1068" s="193"/>
      <c r="E1068" s="221"/>
      <c r="F1068" s="221"/>
      <c r="G1068" s="225"/>
      <c r="H1068" s="205"/>
      <c r="I1068" s="276"/>
      <c r="J1068" s="205"/>
      <c r="K1068" s="23"/>
      <c r="L1068" s="23"/>
      <c r="M1068" s="23"/>
      <c r="N1068" s="73"/>
      <c r="O1068" s="36">
        <f t="shared" si="1664"/>
        <v>0</v>
      </c>
      <c r="P1068" s="205"/>
      <c r="Q1068" s="205"/>
      <c r="R1068" s="205"/>
      <c r="S1068" s="205"/>
      <c r="T1068" s="205"/>
    </row>
    <row r="1069" spans="1:20" ht="12.75" customHeight="1" x14ac:dyDescent="0.2">
      <c r="A1069" s="189">
        <v>25</v>
      </c>
      <c r="B1069" s="220" t="s">
        <v>303</v>
      </c>
      <c r="C1069" s="220" t="s">
        <v>1017</v>
      </c>
      <c r="D1069" s="189" t="s">
        <v>966</v>
      </c>
      <c r="E1069" s="189">
        <v>22</v>
      </c>
      <c r="F1069" s="186">
        <f t="shared" ref="F1069" si="1712">H1069+J1069+R1069</f>
        <v>1.348077</v>
      </c>
      <c r="G1069" s="225">
        <v>0.71</v>
      </c>
      <c r="H1069" s="188">
        <f t="shared" ref="H1069" si="1713">G1069*$P$8/1000</f>
        <v>1.348077</v>
      </c>
      <c r="I1069" s="225"/>
      <c r="J1069" s="188">
        <f t="shared" ref="J1069" si="1714">I1069*$P$9/1000</f>
        <v>0</v>
      </c>
      <c r="K1069" s="23"/>
      <c r="L1069" s="23"/>
      <c r="M1069" s="23"/>
      <c r="N1069" s="73"/>
      <c r="O1069" s="34">
        <f t="shared" si="1664"/>
        <v>0</v>
      </c>
      <c r="P1069" s="188">
        <f t="shared" ref="P1069" si="1715">E1069*F1069</f>
        <v>29.657693999999999</v>
      </c>
      <c r="Q1069" s="188">
        <f t="shared" ref="Q1069" si="1716">SUM(O1069:O1072)</f>
        <v>0</v>
      </c>
      <c r="R1069" s="188">
        <f t="shared" ref="R1069" si="1717">Q1069*1.02*1.05*$R$14</f>
        <v>0</v>
      </c>
      <c r="S1069" s="205">
        <f t="shared" ref="S1069" si="1718">F1069*$S$17</f>
        <v>1.7115263533430884</v>
      </c>
      <c r="T1069" s="205">
        <f t="shared" ref="T1069" si="1719">E1069*S1069</f>
        <v>37.653579773547946</v>
      </c>
    </row>
    <row r="1070" spans="1:20" ht="12.75" customHeight="1" x14ac:dyDescent="0.2">
      <c r="A1070" s="189"/>
      <c r="B1070" s="220"/>
      <c r="C1070" s="220"/>
      <c r="D1070" s="189"/>
      <c r="E1070" s="189"/>
      <c r="F1070" s="186"/>
      <c r="G1070" s="225"/>
      <c r="H1070" s="188"/>
      <c r="I1070" s="225"/>
      <c r="J1070" s="188"/>
      <c r="K1070" s="23"/>
      <c r="L1070" s="23"/>
      <c r="M1070" s="23"/>
      <c r="N1070" s="73"/>
      <c r="O1070" s="34">
        <f t="shared" si="1664"/>
        <v>0</v>
      </c>
      <c r="P1070" s="188"/>
      <c r="Q1070" s="188"/>
      <c r="R1070" s="188"/>
      <c r="S1070" s="205"/>
      <c r="T1070" s="205"/>
    </row>
    <row r="1071" spans="1:20" ht="12.75" customHeight="1" x14ac:dyDescent="0.2">
      <c r="A1071" s="189"/>
      <c r="B1071" s="220"/>
      <c r="C1071" s="220"/>
      <c r="D1071" s="189"/>
      <c r="E1071" s="189"/>
      <c r="F1071" s="186"/>
      <c r="G1071" s="225"/>
      <c r="H1071" s="188"/>
      <c r="I1071" s="225"/>
      <c r="J1071" s="188"/>
      <c r="K1071" s="23"/>
      <c r="L1071" s="23"/>
      <c r="M1071" s="24"/>
      <c r="N1071" s="73"/>
      <c r="O1071" s="34">
        <f t="shared" si="1664"/>
        <v>0</v>
      </c>
      <c r="P1071" s="188"/>
      <c r="Q1071" s="188"/>
      <c r="R1071" s="188"/>
      <c r="S1071" s="205"/>
      <c r="T1071" s="205"/>
    </row>
    <row r="1072" spans="1:20" ht="12.75" customHeight="1" x14ac:dyDescent="0.2">
      <c r="A1072" s="189"/>
      <c r="B1072" s="220"/>
      <c r="C1072" s="220"/>
      <c r="D1072" s="189"/>
      <c r="E1072" s="189"/>
      <c r="F1072" s="186"/>
      <c r="G1072" s="225"/>
      <c r="H1072" s="188"/>
      <c r="I1072" s="225"/>
      <c r="J1072" s="188"/>
      <c r="K1072" s="23"/>
      <c r="L1072" s="23"/>
      <c r="M1072" s="23"/>
      <c r="N1072" s="73"/>
      <c r="O1072" s="34">
        <f t="shared" si="1664"/>
        <v>0</v>
      </c>
      <c r="P1072" s="188"/>
      <c r="Q1072" s="188"/>
      <c r="R1072" s="188"/>
      <c r="S1072" s="205"/>
      <c r="T1072" s="205"/>
    </row>
    <row r="1073" spans="1:20" ht="12.75" customHeight="1" x14ac:dyDescent="0.2">
      <c r="A1073" s="189">
        <v>26</v>
      </c>
      <c r="B1073" s="220" t="s">
        <v>305</v>
      </c>
      <c r="C1073" s="220" t="s">
        <v>1018</v>
      </c>
      <c r="D1073" s="189" t="s">
        <v>966</v>
      </c>
      <c r="E1073" s="189">
        <v>54</v>
      </c>
      <c r="F1073" s="186">
        <f t="shared" ref="F1073" si="1720">H1073+J1073+R1073</f>
        <v>2.2969548599999996</v>
      </c>
      <c r="G1073" s="225">
        <v>0.59199999999999997</v>
      </c>
      <c r="H1073" s="188">
        <f t="shared" ref="H1073" si="1721">G1073*$P$8/1000</f>
        <v>1.1240303999999999</v>
      </c>
      <c r="I1073" s="225">
        <v>0.498</v>
      </c>
      <c r="J1073" s="188">
        <f t="shared" ref="J1073" si="1722">I1073*$P$9/1000</f>
        <v>1.1729244599999999</v>
      </c>
      <c r="K1073" s="23"/>
      <c r="L1073" s="23"/>
      <c r="M1073" s="23"/>
      <c r="N1073" s="73"/>
      <c r="O1073" s="34">
        <f t="shared" si="1664"/>
        <v>0</v>
      </c>
      <c r="P1073" s="188">
        <f t="shared" ref="P1073" si="1723">E1073*F1073</f>
        <v>124.03556243999998</v>
      </c>
      <c r="Q1073" s="188">
        <f t="shared" ref="Q1073" si="1724">SUM(O1073:O1076)</f>
        <v>0</v>
      </c>
      <c r="R1073" s="188">
        <f t="shared" ref="R1073" si="1725">Q1073*1.02*1.05*$R$14</f>
        <v>0</v>
      </c>
      <c r="S1073" s="205">
        <f t="shared" ref="S1073" si="1726">F1073*$S$17</f>
        <v>2.9162271705024891</v>
      </c>
      <c r="T1073" s="205">
        <f t="shared" ref="T1073" si="1727">E1073*S1073</f>
        <v>157.47626720713441</v>
      </c>
    </row>
    <row r="1074" spans="1:20" ht="12.75" customHeight="1" x14ac:dyDescent="0.2">
      <c r="A1074" s="189"/>
      <c r="B1074" s="220"/>
      <c r="C1074" s="220"/>
      <c r="D1074" s="189"/>
      <c r="E1074" s="189"/>
      <c r="F1074" s="186"/>
      <c r="G1074" s="225"/>
      <c r="H1074" s="188"/>
      <c r="I1074" s="225"/>
      <c r="J1074" s="188"/>
      <c r="K1074" s="23"/>
      <c r="L1074" s="23"/>
      <c r="M1074" s="23"/>
      <c r="N1074" s="73"/>
      <c r="O1074" s="34">
        <f t="shared" si="1664"/>
        <v>0</v>
      </c>
      <c r="P1074" s="188"/>
      <c r="Q1074" s="188"/>
      <c r="R1074" s="188"/>
      <c r="S1074" s="205"/>
      <c r="T1074" s="205"/>
    </row>
    <row r="1075" spans="1:20" ht="12.75" customHeight="1" x14ac:dyDescent="0.2">
      <c r="A1075" s="189"/>
      <c r="B1075" s="220"/>
      <c r="C1075" s="220"/>
      <c r="D1075" s="189"/>
      <c r="E1075" s="189"/>
      <c r="F1075" s="186"/>
      <c r="G1075" s="225"/>
      <c r="H1075" s="188"/>
      <c r="I1075" s="225"/>
      <c r="J1075" s="188"/>
      <c r="K1075" s="23"/>
      <c r="L1075" s="23"/>
      <c r="M1075" s="24"/>
      <c r="N1075" s="73"/>
      <c r="O1075" s="34">
        <f t="shared" si="1664"/>
        <v>0</v>
      </c>
      <c r="P1075" s="188"/>
      <c r="Q1075" s="188"/>
      <c r="R1075" s="188"/>
      <c r="S1075" s="205"/>
      <c r="T1075" s="205"/>
    </row>
    <row r="1076" spans="1:20" ht="12.75" customHeight="1" x14ac:dyDescent="0.2">
      <c r="A1076" s="189"/>
      <c r="B1076" s="220"/>
      <c r="C1076" s="220"/>
      <c r="D1076" s="189"/>
      <c r="E1076" s="189"/>
      <c r="F1076" s="186"/>
      <c r="G1076" s="225"/>
      <c r="H1076" s="188"/>
      <c r="I1076" s="225"/>
      <c r="J1076" s="188"/>
      <c r="K1076" s="23"/>
      <c r="L1076" s="23"/>
      <c r="M1076" s="23"/>
      <c r="N1076" s="73"/>
      <c r="O1076" s="34">
        <f t="shared" ref="O1076:O1155" si="1728">M1076*N1076</f>
        <v>0</v>
      </c>
      <c r="P1076" s="188"/>
      <c r="Q1076" s="188"/>
      <c r="R1076" s="188"/>
      <c r="S1076" s="205"/>
      <c r="T1076" s="205"/>
    </row>
    <row r="1077" spans="1:20" ht="12.75" customHeight="1" x14ac:dyDescent="0.2">
      <c r="A1077" s="189">
        <v>27</v>
      </c>
      <c r="B1077" s="220" t="s">
        <v>310</v>
      </c>
      <c r="C1077" s="377" t="s">
        <v>1019</v>
      </c>
      <c r="D1077" s="189" t="s">
        <v>820</v>
      </c>
      <c r="E1077" s="404">
        <v>1.95</v>
      </c>
      <c r="F1077" s="221">
        <f t="shared" ref="F1077" si="1729">H1077+J1077+R1077</f>
        <v>3.7859981595600001</v>
      </c>
      <c r="G1077" s="290">
        <v>0.89</v>
      </c>
      <c r="H1077" s="205">
        <f t="shared" ref="H1077" si="1730">G1077*$P$8/1000</f>
        <v>1.689843</v>
      </c>
      <c r="I1077" s="406"/>
      <c r="J1077" s="205">
        <f t="shared" ref="J1077" si="1731">I1077*$P$9/1000</f>
        <v>0</v>
      </c>
      <c r="K1077" s="23" t="s">
        <v>312</v>
      </c>
      <c r="L1077" s="23" t="s">
        <v>33</v>
      </c>
      <c r="M1077" s="23">
        <v>1.1000000000000001</v>
      </c>
      <c r="N1077" s="73">
        <v>1.6830000000000001</v>
      </c>
      <c r="O1077" s="45">
        <f t="shared" si="1728"/>
        <v>1.8513000000000002</v>
      </c>
      <c r="P1077" s="211">
        <f t="shared" ref="P1077" si="1732">E1077*F1077</f>
        <v>7.3826964111419997</v>
      </c>
      <c r="Q1077" s="211">
        <f t="shared" ref="Q1077" si="1733">SUM(O1077:O1080)</f>
        <v>1.8513000000000002</v>
      </c>
      <c r="R1077" s="211">
        <f t="shared" ref="R1077" si="1734">Q1077*1.02*1.05*$R$14</f>
        <v>2.0961551595599999</v>
      </c>
      <c r="S1077" s="205">
        <f t="shared" ref="S1077" si="1735">F1077*$S$17</f>
        <v>4.8067251527882844</v>
      </c>
      <c r="T1077" s="205">
        <f t="shared" ref="T1077" si="1736">E1077*S1077</f>
        <v>9.373114047937154</v>
      </c>
    </row>
    <row r="1078" spans="1:20" ht="12.75" customHeight="1" x14ac:dyDescent="0.2">
      <c r="A1078" s="189"/>
      <c r="B1078" s="220"/>
      <c r="C1078" s="377"/>
      <c r="D1078" s="189"/>
      <c r="E1078" s="404"/>
      <c r="F1078" s="221"/>
      <c r="G1078" s="291"/>
      <c r="H1078" s="205"/>
      <c r="I1078" s="406"/>
      <c r="J1078" s="205"/>
      <c r="K1078" s="26"/>
      <c r="L1078" s="26"/>
      <c r="M1078" s="26"/>
      <c r="N1078" s="85"/>
      <c r="O1078" s="45">
        <f t="shared" si="1728"/>
        <v>0</v>
      </c>
      <c r="P1078" s="212"/>
      <c r="Q1078" s="212"/>
      <c r="R1078" s="212"/>
      <c r="S1078" s="205"/>
      <c r="T1078" s="205"/>
    </row>
    <row r="1079" spans="1:20" ht="12.75" customHeight="1" x14ac:dyDescent="0.2">
      <c r="A1079" s="189"/>
      <c r="B1079" s="220"/>
      <c r="C1079" s="377"/>
      <c r="D1079" s="189"/>
      <c r="E1079" s="404"/>
      <c r="F1079" s="221"/>
      <c r="G1079" s="291"/>
      <c r="H1079" s="205"/>
      <c r="I1079" s="406"/>
      <c r="J1079" s="205"/>
      <c r="K1079" s="26"/>
      <c r="L1079" s="26"/>
      <c r="M1079" s="26"/>
      <c r="N1079" s="85"/>
      <c r="O1079" s="45">
        <f t="shared" si="1728"/>
        <v>0</v>
      </c>
      <c r="P1079" s="212"/>
      <c r="Q1079" s="212"/>
      <c r="R1079" s="212"/>
      <c r="S1079" s="205"/>
      <c r="T1079" s="205"/>
    </row>
    <row r="1080" spans="1:20" ht="12.75" customHeight="1" x14ac:dyDescent="0.2">
      <c r="A1080" s="189"/>
      <c r="B1080" s="220"/>
      <c r="C1080" s="377"/>
      <c r="D1080" s="189"/>
      <c r="E1080" s="404"/>
      <c r="F1080" s="221"/>
      <c r="G1080" s="292"/>
      <c r="H1080" s="205"/>
      <c r="I1080" s="406"/>
      <c r="J1080" s="205"/>
      <c r="K1080" s="26"/>
      <c r="L1080" s="26"/>
      <c r="M1080" s="26"/>
      <c r="N1080" s="85"/>
      <c r="O1080" s="45">
        <f t="shared" si="1728"/>
        <v>0</v>
      </c>
      <c r="P1080" s="213"/>
      <c r="Q1080" s="213"/>
      <c r="R1080" s="213"/>
      <c r="S1080" s="205"/>
      <c r="T1080" s="205"/>
    </row>
    <row r="1081" spans="1:20" s="44" customFormat="1" ht="12.75" customHeight="1" x14ac:dyDescent="0.2">
      <c r="A1081" s="456"/>
      <c r="B1081" s="459"/>
      <c r="C1081" s="462" t="s">
        <v>817</v>
      </c>
      <c r="D1081" s="459"/>
      <c r="E1081" s="530"/>
      <c r="F1081" s="477">
        <f>H1081+J1081+R1081</f>
        <v>2.8792230000000001</v>
      </c>
      <c r="G1081" s="500">
        <v>0.4</v>
      </c>
      <c r="H1081" s="470">
        <f>G1081*$P$8/1000</f>
        <v>0.75948000000000004</v>
      </c>
      <c r="I1081" s="497">
        <v>0.9</v>
      </c>
      <c r="J1081" s="470">
        <f>I1081*$P$9/1000</f>
        <v>2.1197430000000002</v>
      </c>
      <c r="K1081" s="88"/>
      <c r="L1081" s="88"/>
      <c r="M1081" s="88"/>
      <c r="N1081" s="89"/>
      <c r="O1081" s="90">
        <f t="shared" si="1728"/>
        <v>0</v>
      </c>
      <c r="P1081" s="470">
        <f>E1081*F1081</f>
        <v>0</v>
      </c>
      <c r="Q1081" s="470">
        <f>SUM(O1081:O1084)</f>
        <v>0</v>
      </c>
      <c r="R1081" s="470">
        <f>Q1081*1.02*1.05*$R$14</f>
        <v>0</v>
      </c>
      <c r="S1081" s="480"/>
      <c r="T1081" s="503" t="e">
        <f>SUM(T972:T1080)</f>
        <v>#REF!</v>
      </c>
    </row>
    <row r="1082" spans="1:20" s="44" customFormat="1" ht="12.75" customHeight="1" x14ac:dyDescent="0.2">
      <c r="A1082" s="457"/>
      <c r="B1082" s="460"/>
      <c r="C1082" s="463"/>
      <c r="D1082" s="460"/>
      <c r="E1082" s="531"/>
      <c r="F1082" s="478"/>
      <c r="G1082" s="501"/>
      <c r="H1082" s="471"/>
      <c r="I1082" s="498"/>
      <c r="J1082" s="471"/>
      <c r="K1082" s="88"/>
      <c r="L1082" s="88"/>
      <c r="M1082" s="88"/>
      <c r="N1082" s="89"/>
      <c r="O1082" s="90">
        <f t="shared" si="1728"/>
        <v>0</v>
      </c>
      <c r="P1082" s="471"/>
      <c r="Q1082" s="471"/>
      <c r="R1082" s="471"/>
      <c r="S1082" s="480"/>
      <c r="T1082" s="503"/>
    </row>
    <row r="1083" spans="1:20" s="44" customFormat="1" ht="12.75" customHeight="1" x14ac:dyDescent="0.2">
      <c r="A1083" s="457"/>
      <c r="B1083" s="460"/>
      <c r="C1083" s="463"/>
      <c r="D1083" s="460"/>
      <c r="E1083" s="531"/>
      <c r="F1083" s="478"/>
      <c r="G1083" s="501"/>
      <c r="H1083" s="471"/>
      <c r="I1083" s="498"/>
      <c r="J1083" s="471"/>
      <c r="K1083" s="88"/>
      <c r="L1083" s="88"/>
      <c r="M1083" s="88"/>
      <c r="N1083" s="89"/>
      <c r="O1083" s="90">
        <f t="shared" si="1728"/>
        <v>0</v>
      </c>
      <c r="P1083" s="471"/>
      <c r="Q1083" s="471"/>
      <c r="R1083" s="471"/>
      <c r="S1083" s="480"/>
      <c r="T1083" s="503"/>
    </row>
    <row r="1084" spans="1:20" s="44" customFormat="1" ht="12.75" customHeight="1" x14ac:dyDescent="0.2">
      <c r="A1084" s="458"/>
      <c r="B1084" s="461"/>
      <c r="C1084" s="464"/>
      <c r="D1084" s="461"/>
      <c r="E1084" s="532"/>
      <c r="F1084" s="479"/>
      <c r="G1084" s="502"/>
      <c r="H1084" s="472"/>
      <c r="I1084" s="499"/>
      <c r="J1084" s="472"/>
      <c r="K1084" s="88"/>
      <c r="L1084" s="88"/>
      <c r="M1084" s="88"/>
      <c r="N1084" s="89"/>
      <c r="O1084" s="90">
        <f t="shared" si="1728"/>
        <v>0</v>
      </c>
      <c r="P1084" s="472"/>
      <c r="Q1084" s="472"/>
      <c r="R1084" s="472"/>
      <c r="S1084" s="480"/>
      <c r="T1084" s="503"/>
    </row>
    <row r="1085" spans="1:20" s="44" customFormat="1" ht="12.75" customHeight="1" x14ac:dyDescent="0.2">
      <c r="A1085" s="456"/>
      <c r="B1085" s="459"/>
      <c r="C1085" s="462" t="s">
        <v>818</v>
      </c>
      <c r="D1085" s="459"/>
      <c r="E1085" s="530"/>
      <c r="F1085" s="477">
        <f>H1085+J1085+R1085</f>
        <v>7.1331929999999995</v>
      </c>
      <c r="G1085" s="500">
        <v>1.4</v>
      </c>
      <c r="H1085" s="470">
        <f>G1085*$P$8/1000</f>
        <v>2.6581799999999998</v>
      </c>
      <c r="I1085" s="497">
        <v>1.9</v>
      </c>
      <c r="J1085" s="470">
        <f>I1085*$P$9/1000</f>
        <v>4.4750129999999997</v>
      </c>
      <c r="K1085" s="88"/>
      <c r="L1085" s="88"/>
      <c r="M1085" s="88"/>
      <c r="N1085" s="89"/>
      <c r="O1085" s="90">
        <f t="shared" si="1728"/>
        <v>0</v>
      </c>
      <c r="P1085" s="470">
        <f>E1085*F1085</f>
        <v>0</v>
      </c>
      <c r="Q1085" s="470">
        <f>SUM(O1085:O1088)</f>
        <v>0</v>
      </c>
      <c r="R1085" s="470">
        <f>Q1085*1.02*1.05*$R$14</f>
        <v>0</v>
      </c>
      <c r="S1085" s="480"/>
      <c r="T1085" s="481" t="e">
        <f>(T1081*100%)/$T$2205</f>
        <v>#REF!</v>
      </c>
    </row>
    <row r="1086" spans="1:20" s="44" customFormat="1" ht="12.75" customHeight="1" x14ac:dyDescent="0.2">
      <c r="A1086" s="457"/>
      <c r="B1086" s="460"/>
      <c r="C1086" s="463"/>
      <c r="D1086" s="460"/>
      <c r="E1086" s="531"/>
      <c r="F1086" s="478"/>
      <c r="G1086" s="501"/>
      <c r="H1086" s="471"/>
      <c r="I1086" s="498"/>
      <c r="J1086" s="471"/>
      <c r="K1086" s="88"/>
      <c r="L1086" s="88"/>
      <c r="M1086" s="88"/>
      <c r="N1086" s="89"/>
      <c r="O1086" s="90">
        <f t="shared" si="1728"/>
        <v>0</v>
      </c>
      <c r="P1086" s="471"/>
      <c r="Q1086" s="471"/>
      <c r="R1086" s="471"/>
      <c r="S1086" s="480"/>
      <c r="T1086" s="481"/>
    </row>
    <row r="1087" spans="1:20" s="44" customFormat="1" ht="12.75" customHeight="1" x14ac:dyDescent="0.2">
      <c r="A1087" s="457"/>
      <c r="B1087" s="460"/>
      <c r="C1087" s="463"/>
      <c r="D1087" s="460"/>
      <c r="E1087" s="531"/>
      <c r="F1087" s="478"/>
      <c r="G1087" s="501"/>
      <c r="H1087" s="471"/>
      <c r="I1087" s="498"/>
      <c r="J1087" s="471"/>
      <c r="K1087" s="88"/>
      <c r="L1087" s="88"/>
      <c r="M1087" s="88"/>
      <c r="N1087" s="89"/>
      <c r="O1087" s="90">
        <f t="shared" si="1728"/>
        <v>0</v>
      </c>
      <c r="P1087" s="471"/>
      <c r="Q1087" s="471"/>
      <c r="R1087" s="471"/>
      <c r="S1087" s="480"/>
      <c r="T1087" s="481"/>
    </row>
    <row r="1088" spans="1:20" s="44" customFormat="1" ht="12.75" customHeight="1" x14ac:dyDescent="0.2">
      <c r="A1088" s="458"/>
      <c r="B1088" s="461"/>
      <c r="C1088" s="464"/>
      <c r="D1088" s="461"/>
      <c r="E1088" s="532"/>
      <c r="F1088" s="479"/>
      <c r="G1088" s="502"/>
      <c r="H1088" s="472"/>
      <c r="I1088" s="499"/>
      <c r="J1088" s="472"/>
      <c r="K1088" s="88"/>
      <c r="L1088" s="88"/>
      <c r="M1088" s="88"/>
      <c r="N1088" s="89"/>
      <c r="O1088" s="90">
        <f t="shared" si="1728"/>
        <v>0</v>
      </c>
      <c r="P1088" s="472"/>
      <c r="Q1088" s="472"/>
      <c r="R1088" s="472"/>
      <c r="S1088" s="480"/>
      <c r="T1088" s="481"/>
    </row>
    <row r="1089" spans="1:20" ht="12.75" customHeight="1" x14ac:dyDescent="0.2">
      <c r="A1089" s="189"/>
      <c r="B1089" s="235"/>
      <c r="C1089" s="384" t="s">
        <v>1020</v>
      </c>
      <c r="D1089" s="189"/>
      <c r="E1089" s="221"/>
      <c r="F1089" s="186">
        <f t="shared" ref="F1089" si="1737">H1089+J1089+R1089</f>
        <v>0</v>
      </c>
      <c r="G1089" s="225"/>
      <c r="H1089" s="188">
        <f t="shared" ref="H1089" si="1738">G1089*$P$8/1000</f>
        <v>0</v>
      </c>
      <c r="I1089" s="225"/>
      <c r="J1089" s="188">
        <f t="shared" ref="J1089" si="1739">I1089*$P$9/1000</f>
        <v>0</v>
      </c>
      <c r="K1089" s="23"/>
      <c r="L1089" s="23"/>
      <c r="M1089" s="23"/>
      <c r="N1089" s="73"/>
      <c r="O1089" s="34">
        <f t="shared" si="1728"/>
        <v>0</v>
      </c>
      <c r="P1089" s="188">
        <f t="shared" ref="P1089" si="1740">E1089*F1089</f>
        <v>0</v>
      </c>
      <c r="Q1089" s="188">
        <f t="shared" ref="Q1089" si="1741">SUM(O1089:O1092)</f>
        <v>0</v>
      </c>
      <c r="R1089" s="188">
        <f t="shared" ref="R1089" si="1742">Q1089*1.02*1.05*$R$14</f>
        <v>0</v>
      </c>
      <c r="S1089" s="205">
        <f t="shared" ref="S1089" si="1743">F1089*$S$17</f>
        <v>0</v>
      </c>
      <c r="T1089" s="205">
        <f t="shared" ref="T1089" si="1744">E1089*S1089</f>
        <v>0</v>
      </c>
    </row>
    <row r="1090" spans="1:20" ht="12.75" customHeight="1" x14ac:dyDescent="0.2">
      <c r="A1090" s="189"/>
      <c r="B1090" s="236"/>
      <c r="C1090" s="384"/>
      <c r="D1090" s="189"/>
      <c r="E1090" s="221"/>
      <c r="F1090" s="186"/>
      <c r="G1090" s="225"/>
      <c r="H1090" s="188"/>
      <c r="I1090" s="225"/>
      <c r="J1090" s="188"/>
      <c r="K1090" s="23"/>
      <c r="L1090" s="23"/>
      <c r="M1090" s="23"/>
      <c r="N1090" s="73"/>
      <c r="O1090" s="34">
        <f t="shared" si="1728"/>
        <v>0</v>
      </c>
      <c r="P1090" s="188"/>
      <c r="Q1090" s="188"/>
      <c r="R1090" s="188"/>
      <c r="S1090" s="205"/>
      <c r="T1090" s="205"/>
    </row>
    <row r="1091" spans="1:20" ht="12.75" customHeight="1" x14ac:dyDescent="0.2">
      <c r="A1091" s="189"/>
      <c r="B1091" s="236"/>
      <c r="C1091" s="384"/>
      <c r="D1091" s="189"/>
      <c r="E1091" s="221"/>
      <c r="F1091" s="186"/>
      <c r="G1091" s="225"/>
      <c r="H1091" s="188"/>
      <c r="I1091" s="225"/>
      <c r="J1091" s="188"/>
      <c r="K1091" s="23"/>
      <c r="L1091" s="23"/>
      <c r="M1091" s="24"/>
      <c r="N1091" s="73"/>
      <c r="O1091" s="34">
        <f t="shared" si="1728"/>
        <v>0</v>
      </c>
      <c r="P1091" s="188"/>
      <c r="Q1091" s="188"/>
      <c r="R1091" s="188"/>
      <c r="S1091" s="205"/>
      <c r="T1091" s="205"/>
    </row>
    <row r="1092" spans="1:20" ht="12.75" customHeight="1" x14ac:dyDescent="0.2">
      <c r="A1092" s="189"/>
      <c r="B1092" s="237"/>
      <c r="C1092" s="384"/>
      <c r="D1092" s="189"/>
      <c r="E1092" s="221"/>
      <c r="F1092" s="186"/>
      <c r="G1092" s="225"/>
      <c r="H1092" s="188"/>
      <c r="I1092" s="225"/>
      <c r="J1092" s="188"/>
      <c r="K1092" s="23"/>
      <c r="L1092" s="23"/>
      <c r="M1092" s="23"/>
      <c r="N1092" s="73"/>
      <c r="O1092" s="34">
        <f t="shared" si="1728"/>
        <v>0</v>
      </c>
      <c r="P1092" s="188"/>
      <c r="Q1092" s="188"/>
      <c r="R1092" s="188"/>
      <c r="S1092" s="205"/>
      <c r="T1092" s="205"/>
    </row>
    <row r="1093" spans="1:20" ht="12.75" customHeight="1" x14ac:dyDescent="0.2">
      <c r="A1093" s="191"/>
      <c r="B1093" s="190"/>
      <c r="C1093" s="429" t="s">
        <v>991</v>
      </c>
      <c r="D1093" s="186"/>
      <c r="E1093" s="191">
        <v>0</v>
      </c>
      <c r="F1093" s="186">
        <f t="shared" ref="F1093" si="1745">H1093+J1093+R1093</f>
        <v>0</v>
      </c>
      <c r="G1093" s="187"/>
      <c r="H1093" s="188">
        <f t="shared" ref="H1093" si="1746">G1093*$P$8/1000</f>
        <v>0</v>
      </c>
      <c r="I1093" s="187"/>
      <c r="J1093" s="188">
        <f t="shared" ref="J1093" si="1747">I1093*$P$9/1000</f>
        <v>0</v>
      </c>
      <c r="K1093" s="30"/>
      <c r="L1093" s="30"/>
      <c r="M1093" s="30"/>
      <c r="N1093" s="75"/>
      <c r="O1093" s="34">
        <f t="shared" si="1728"/>
        <v>0</v>
      </c>
      <c r="P1093" s="188">
        <f t="shared" ref="P1093" si="1748">E1093*F1093</f>
        <v>0</v>
      </c>
      <c r="Q1093" s="188">
        <f t="shared" ref="Q1093" si="1749">SUM(O1093:O1096)</f>
        <v>0</v>
      </c>
      <c r="R1093" s="188">
        <f t="shared" ref="R1093" si="1750">Q1093*1.02*1.05*$R$14</f>
        <v>0</v>
      </c>
      <c r="S1093" s="205">
        <f t="shared" ref="S1093" si="1751">F1093*$S$17</f>
        <v>0</v>
      </c>
      <c r="T1093" s="205">
        <f t="shared" ref="T1093" si="1752">E1093*S1093</f>
        <v>0</v>
      </c>
    </row>
    <row r="1094" spans="1:20" ht="12.75" customHeight="1" x14ac:dyDescent="0.2">
      <c r="A1094" s="191"/>
      <c r="B1094" s="190"/>
      <c r="C1094" s="429"/>
      <c r="D1094" s="186"/>
      <c r="E1094" s="191"/>
      <c r="F1094" s="186"/>
      <c r="G1094" s="187"/>
      <c r="H1094" s="188"/>
      <c r="I1094" s="187"/>
      <c r="J1094" s="188"/>
      <c r="K1094" s="30"/>
      <c r="L1094" s="30"/>
      <c r="M1094" s="30"/>
      <c r="N1094" s="75"/>
      <c r="O1094" s="34">
        <f t="shared" si="1728"/>
        <v>0</v>
      </c>
      <c r="P1094" s="188"/>
      <c r="Q1094" s="188"/>
      <c r="R1094" s="188"/>
      <c r="S1094" s="205"/>
      <c r="T1094" s="205"/>
    </row>
    <row r="1095" spans="1:20" ht="12.75" customHeight="1" x14ac:dyDescent="0.2">
      <c r="A1095" s="191"/>
      <c r="B1095" s="190"/>
      <c r="C1095" s="429"/>
      <c r="D1095" s="186"/>
      <c r="E1095" s="191"/>
      <c r="F1095" s="186"/>
      <c r="G1095" s="187"/>
      <c r="H1095" s="188"/>
      <c r="I1095" s="187"/>
      <c r="J1095" s="188"/>
      <c r="K1095" s="30"/>
      <c r="L1095" s="30"/>
      <c r="M1095" s="32"/>
      <c r="N1095" s="75"/>
      <c r="O1095" s="34">
        <f t="shared" si="1728"/>
        <v>0</v>
      </c>
      <c r="P1095" s="188"/>
      <c r="Q1095" s="188"/>
      <c r="R1095" s="188"/>
      <c r="S1095" s="205"/>
      <c r="T1095" s="205"/>
    </row>
    <row r="1096" spans="1:20" ht="12.75" customHeight="1" x14ac:dyDescent="0.2">
      <c r="A1096" s="191"/>
      <c r="B1096" s="190"/>
      <c r="C1096" s="429"/>
      <c r="D1096" s="186"/>
      <c r="E1096" s="191"/>
      <c r="F1096" s="186"/>
      <c r="G1096" s="187"/>
      <c r="H1096" s="188"/>
      <c r="I1096" s="187"/>
      <c r="J1096" s="188"/>
      <c r="K1096" s="30"/>
      <c r="L1096" s="30"/>
      <c r="M1096" s="30"/>
      <c r="N1096" s="75"/>
      <c r="O1096" s="34">
        <f t="shared" si="1728"/>
        <v>0</v>
      </c>
      <c r="P1096" s="188"/>
      <c r="Q1096" s="188"/>
      <c r="R1096" s="188"/>
      <c r="S1096" s="205"/>
      <c r="T1096" s="205"/>
    </row>
    <row r="1097" spans="1:20" ht="12.75" customHeight="1" x14ac:dyDescent="0.2">
      <c r="A1097" s="191">
        <v>1</v>
      </c>
      <c r="B1097" s="190" t="s">
        <v>342</v>
      </c>
      <c r="C1097" s="194" t="s">
        <v>1021</v>
      </c>
      <c r="D1097" s="186" t="s">
        <v>792</v>
      </c>
      <c r="E1097" s="369">
        <v>196</v>
      </c>
      <c r="F1097" s="186">
        <f t="shared" ref="F1097:F1161" si="1753">H1097+J1097+R1097</f>
        <v>0.81348432000000004</v>
      </c>
      <c r="G1097" s="187">
        <v>0.42099999999999999</v>
      </c>
      <c r="H1097" s="188">
        <f t="shared" ref="H1097:H1161" si="1754">G1097*$P$8/1000</f>
        <v>0.79935270000000003</v>
      </c>
      <c r="I1097" s="187">
        <v>6.0000000000000001E-3</v>
      </c>
      <c r="J1097" s="188">
        <f t="shared" ref="J1097:J1161" si="1755">I1097*$P$9/1000</f>
        <v>1.4131619999999999E-2</v>
      </c>
      <c r="K1097" s="30"/>
      <c r="L1097" s="30"/>
      <c r="M1097" s="30"/>
      <c r="N1097" s="75"/>
      <c r="O1097" s="34">
        <f t="shared" si="1728"/>
        <v>0</v>
      </c>
      <c r="P1097" s="188">
        <f t="shared" ref="P1097" si="1756">E1097*F1097</f>
        <v>159.44292672</v>
      </c>
      <c r="Q1097" s="188">
        <f t="shared" ref="Q1097" si="1757">SUM(O1097:O1100)</f>
        <v>0</v>
      </c>
      <c r="R1097" s="188">
        <f t="shared" ref="R1097" si="1758">Q1097*1.02*1.05*$R$14</f>
        <v>0</v>
      </c>
      <c r="S1097" s="205">
        <f t="shared" ref="S1097" si="1759">F1097*$S$17</f>
        <v>1.0328043959739557</v>
      </c>
      <c r="T1097" s="205">
        <f t="shared" ref="T1097" si="1760">E1097*S1097</f>
        <v>202.42966161089532</v>
      </c>
    </row>
    <row r="1098" spans="1:20" ht="12.75" customHeight="1" x14ac:dyDescent="0.2">
      <c r="A1098" s="191"/>
      <c r="B1098" s="190"/>
      <c r="C1098" s="194"/>
      <c r="D1098" s="186"/>
      <c r="E1098" s="369"/>
      <c r="F1098" s="186"/>
      <c r="G1098" s="187"/>
      <c r="H1098" s="188"/>
      <c r="I1098" s="187"/>
      <c r="J1098" s="188"/>
      <c r="K1098" s="30"/>
      <c r="L1098" s="30"/>
      <c r="M1098" s="30"/>
      <c r="N1098" s="75"/>
      <c r="O1098" s="34">
        <f t="shared" si="1728"/>
        <v>0</v>
      </c>
      <c r="P1098" s="188"/>
      <c r="Q1098" s="188"/>
      <c r="R1098" s="188"/>
      <c r="S1098" s="205"/>
      <c r="T1098" s="205"/>
    </row>
    <row r="1099" spans="1:20" ht="12.75" customHeight="1" x14ac:dyDescent="0.2">
      <c r="A1099" s="191"/>
      <c r="B1099" s="190"/>
      <c r="C1099" s="194"/>
      <c r="D1099" s="186"/>
      <c r="E1099" s="369"/>
      <c r="F1099" s="186"/>
      <c r="G1099" s="187"/>
      <c r="H1099" s="188"/>
      <c r="I1099" s="187"/>
      <c r="J1099" s="188"/>
      <c r="K1099" s="30"/>
      <c r="L1099" s="30"/>
      <c r="M1099" s="32"/>
      <c r="N1099" s="75"/>
      <c r="O1099" s="34">
        <f t="shared" si="1728"/>
        <v>0</v>
      </c>
      <c r="P1099" s="188"/>
      <c r="Q1099" s="188"/>
      <c r="R1099" s="188"/>
      <c r="S1099" s="205"/>
      <c r="T1099" s="205"/>
    </row>
    <row r="1100" spans="1:20" ht="12.75" customHeight="1" x14ac:dyDescent="0.2">
      <c r="A1100" s="191"/>
      <c r="B1100" s="190"/>
      <c r="C1100" s="194"/>
      <c r="D1100" s="186"/>
      <c r="E1100" s="369"/>
      <c r="F1100" s="186"/>
      <c r="G1100" s="187"/>
      <c r="H1100" s="188"/>
      <c r="I1100" s="187"/>
      <c r="J1100" s="188"/>
      <c r="K1100" s="30"/>
      <c r="L1100" s="30"/>
      <c r="M1100" s="30"/>
      <c r="N1100" s="75"/>
      <c r="O1100" s="34">
        <f t="shared" si="1728"/>
        <v>0</v>
      </c>
      <c r="P1100" s="188"/>
      <c r="Q1100" s="188"/>
      <c r="R1100" s="188"/>
      <c r="S1100" s="205"/>
      <c r="T1100" s="205"/>
    </row>
    <row r="1101" spans="1:20" ht="12.75" customHeight="1" x14ac:dyDescent="0.2">
      <c r="A1101" s="191">
        <v>2</v>
      </c>
      <c r="B1101" s="190" t="s">
        <v>165</v>
      </c>
      <c r="C1101" s="194" t="s">
        <v>1022</v>
      </c>
      <c r="D1101" s="407" t="s">
        <v>966</v>
      </c>
      <c r="E1101" s="407">
        <v>21</v>
      </c>
      <c r="F1101" s="186">
        <f t="shared" si="1753"/>
        <v>0.58047320999999996</v>
      </c>
      <c r="G1101" s="187">
        <v>0.30199999999999999</v>
      </c>
      <c r="H1101" s="188">
        <f t="shared" si="1754"/>
        <v>0.57340740000000001</v>
      </c>
      <c r="I1101" s="187">
        <v>3.0000000000000001E-3</v>
      </c>
      <c r="J1101" s="188">
        <f t="shared" si="1755"/>
        <v>7.0658099999999996E-3</v>
      </c>
      <c r="K1101" s="30"/>
      <c r="L1101" s="30"/>
      <c r="M1101" s="30"/>
      <c r="N1101" s="75"/>
      <c r="O1101" s="34">
        <f t="shared" si="1728"/>
        <v>0</v>
      </c>
      <c r="P1101" s="188">
        <f t="shared" ref="P1101" si="1761">E1101*F1101</f>
        <v>12.189937409999999</v>
      </c>
      <c r="Q1101" s="188">
        <f t="shared" ref="Q1101" si="1762">SUM(O1101:O1104)</f>
        <v>0</v>
      </c>
      <c r="R1101" s="188">
        <f t="shared" ref="R1101" si="1763">Q1101*1.02*1.05*$R$14</f>
        <v>0</v>
      </c>
      <c r="S1101" s="205">
        <f t="shared" ref="S1101" si="1764">F1101*$S$17</f>
        <v>0.7369721435234462</v>
      </c>
      <c r="T1101" s="205">
        <f t="shared" ref="T1101" si="1765">E1101*S1101</f>
        <v>15.476415013992369</v>
      </c>
    </row>
    <row r="1102" spans="1:20" ht="12.75" customHeight="1" x14ac:dyDescent="0.2">
      <c r="A1102" s="191"/>
      <c r="B1102" s="190"/>
      <c r="C1102" s="194"/>
      <c r="D1102" s="407"/>
      <c r="E1102" s="407"/>
      <c r="F1102" s="186"/>
      <c r="G1102" s="187"/>
      <c r="H1102" s="188"/>
      <c r="I1102" s="187"/>
      <c r="J1102" s="188"/>
      <c r="K1102" s="30"/>
      <c r="L1102" s="30"/>
      <c r="M1102" s="30"/>
      <c r="N1102" s="75"/>
      <c r="O1102" s="34">
        <f t="shared" si="1728"/>
        <v>0</v>
      </c>
      <c r="P1102" s="188"/>
      <c r="Q1102" s="188"/>
      <c r="R1102" s="188"/>
      <c r="S1102" s="205"/>
      <c r="T1102" s="205"/>
    </row>
    <row r="1103" spans="1:20" ht="12.75" customHeight="1" x14ac:dyDescent="0.2">
      <c r="A1103" s="191"/>
      <c r="B1103" s="190"/>
      <c r="C1103" s="194"/>
      <c r="D1103" s="407"/>
      <c r="E1103" s="407"/>
      <c r="F1103" s="186"/>
      <c r="G1103" s="187"/>
      <c r="H1103" s="188"/>
      <c r="I1103" s="187"/>
      <c r="J1103" s="188"/>
      <c r="K1103" s="30"/>
      <c r="L1103" s="30"/>
      <c r="M1103" s="32"/>
      <c r="N1103" s="75"/>
      <c r="O1103" s="34">
        <f t="shared" si="1728"/>
        <v>0</v>
      </c>
      <c r="P1103" s="188"/>
      <c r="Q1103" s="188"/>
      <c r="R1103" s="188"/>
      <c r="S1103" s="205"/>
      <c r="T1103" s="205"/>
    </row>
    <row r="1104" spans="1:20" ht="12.75" customHeight="1" x14ac:dyDescent="0.2">
      <c r="A1104" s="191"/>
      <c r="B1104" s="190"/>
      <c r="C1104" s="194"/>
      <c r="D1104" s="407"/>
      <c r="E1104" s="407"/>
      <c r="F1104" s="186"/>
      <c r="G1104" s="187"/>
      <c r="H1104" s="188"/>
      <c r="I1104" s="187"/>
      <c r="J1104" s="188"/>
      <c r="K1104" s="30"/>
      <c r="L1104" s="30"/>
      <c r="M1104" s="30"/>
      <c r="N1104" s="75"/>
      <c r="O1104" s="34">
        <f t="shared" si="1728"/>
        <v>0</v>
      </c>
      <c r="P1104" s="188"/>
      <c r="Q1104" s="188"/>
      <c r="R1104" s="188"/>
      <c r="S1104" s="205"/>
      <c r="T1104" s="205"/>
    </row>
    <row r="1105" spans="1:20" ht="12.75" customHeight="1" x14ac:dyDescent="0.2">
      <c r="A1105" s="191">
        <v>3</v>
      </c>
      <c r="B1105" s="190" t="s">
        <v>166</v>
      </c>
      <c r="C1105" s="194" t="s">
        <v>1023</v>
      </c>
      <c r="D1105" s="407" t="s">
        <v>966</v>
      </c>
      <c r="E1105" s="407">
        <v>26</v>
      </c>
      <c r="F1105" s="186">
        <f t="shared" si="1753"/>
        <v>0.46890648000000001</v>
      </c>
      <c r="G1105" s="187">
        <v>0.24199999999999999</v>
      </c>
      <c r="H1105" s="188">
        <f t="shared" si="1754"/>
        <v>0.45948539999999999</v>
      </c>
      <c r="I1105" s="187">
        <v>4.0000000000000001E-3</v>
      </c>
      <c r="J1105" s="188">
        <f t="shared" si="1755"/>
        <v>9.4210800000000001E-3</v>
      </c>
      <c r="K1105" s="30"/>
      <c r="L1105" s="30"/>
      <c r="M1105" s="30"/>
      <c r="N1105" s="75"/>
      <c r="O1105" s="34">
        <f t="shared" si="1728"/>
        <v>0</v>
      </c>
      <c r="P1105" s="188">
        <f t="shared" ref="P1105" si="1766">E1105*F1105</f>
        <v>12.191568480000001</v>
      </c>
      <c r="Q1105" s="188">
        <f t="shared" ref="Q1105" si="1767">SUM(O1105:O1108)</f>
        <v>0</v>
      </c>
      <c r="R1105" s="188">
        <f t="shared" ref="R1105" si="1768">Q1105*1.02*1.05*$R$14</f>
        <v>0</v>
      </c>
      <c r="S1105" s="205">
        <f t="shared" ref="S1105" si="1769">F1105*$S$17</f>
        <v>0.59532637807287259</v>
      </c>
      <c r="T1105" s="205">
        <f t="shared" ref="T1105" si="1770">E1105*S1105</f>
        <v>15.478485829894687</v>
      </c>
    </row>
    <row r="1106" spans="1:20" ht="12.75" customHeight="1" x14ac:dyDescent="0.2">
      <c r="A1106" s="191"/>
      <c r="B1106" s="190"/>
      <c r="C1106" s="194"/>
      <c r="D1106" s="407"/>
      <c r="E1106" s="407"/>
      <c r="F1106" s="186"/>
      <c r="G1106" s="187"/>
      <c r="H1106" s="188"/>
      <c r="I1106" s="187"/>
      <c r="J1106" s="188"/>
      <c r="K1106" s="30"/>
      <c r="L1106" s="30"/>
      <c r="M1106" s="30"/>
      <c r="N1106" s="75"/>
      <c r="O1106" s="34">
        <f t="shared" si="1728"/>
        <v>0</v>
      </c>
      <c r="P1106" s="188"/>
      <c r="Q1106" s="188"/>
      <c r="R1106" s="188"/>
      <c r="S1106" s="205"/>
      <c r="T1106" s="205"/>
    </row>
    <row r="1107" spans="1:20" ht="12.75" customHeight="1" x14ac:dyDescent="0.2">
      <c r="A1107" s="191"/>
      <c r="B1107" s="190"/>
      <c r="C1107" s="194"/>
      <c r="D1107" s="407"/>
      <c r="E1107" s="407"/>
      <c r="F1107" s="186"/>
      <c r="G1107" s="187"/>
      <c r="H1107" s="188"/>
      <c r="I1107" s="187"/>
      <c r="J1107" s="188"/>
      <c r="K1107" s="30"/>
      <c r="L1107" s="30"/>
      <c r="M1107" s="32"/>
      <c r="N1107" s="75"/>
      <c r="O1107" s="34">
        <f t="shared" si="1728"/>
        <v>0</v>
      </c>
      <c r="P1107" s="188"/>
      <c r="Q1107" s="188"/>
      <c r="R1107" s="188"/>
      <c r="S1107" s="205"/>
      <c r="T1107" s="205"/>
    </row>
    <row r="1108" spans="1:20" ht="12.75" customHeight="1" x14ac:dyDescent="0.2">
      <c r="A1108" s="191"/>
      <c r="B1108" s="190"/>
      <c r="C1108" s="194"/>
      <c r="D1108" s="407"/>
      <c r="E1108" s="407"/>
      <c r="F1108" s="186"/>
      <c r="G1108" s="187"/>
      <c r="H1108" s="188"/>
      <c r="I1108" s="187"/>
      <c r="J1108" s="188"/>
      <c r="K1108" s="30"/>
      <c r="L1108" s="30"/>
      <c r="M1108" s="30"/>
      <c r="N1108" s="75"/>
      <c r="O1108" s="34">
        <f t="shared" si="1728"/>
        <v>0</v>
      </c>
      <c r="P1108" s="188"/>
      <c r="Q1108" s="188"/>
      <c r="R1108" s="188"/>
      <c r="S1108" s="205"/>
      <c r="T1108" s="205"/>
    </row>
    <row r="1109" spans="1:20" ht="12.75" customHeight="1" x14ac:dyDescent="0.2">
      <c r="A1109" s="191">
        <v>4</v>
      </c>
      <c r="B1109" s="220" t="s">
        <v>303</v>
      </c>
      <c r="C1109" s="220" t="s">
        <v>1024</v>
      </c>
      <c r="D1109" s="407" t="s">
        <v>966</v>
      </c>
      <c r="E1109" s="189">
        <v>18</v>
      </c>
      <c r="F1109" s="186">
        <f t="shared" si="1753"/>
        <v>1.348077</v>
      </c>
      <c r="G1109" s="225">
        <v>0.71</v>
      </c>
      <c r="H1109" s="188">
        <f t="shared" si="1754"/>
        <v>1.348077</v>
      </c>
      <c r="I1109" s="225"/>
      <c r="J1109" s="188">
        <f t="shared" si="1755"/>
        <v>0</v>
      </c>
      <c r="K1109" s="23"/>
      <c r="L1109" s="23"/>
      <c r="M1109" s="23"/>
      <c r="N1109" s="73"/>
      <c r="O1109" s="34">
        <f t="shared" si="1728"/>
        <v>0</v>
      </c>
      <c r="P1109" s="188">
        <f t="shared" ref="P1109" si="1771">E1109*F1109</f>
        <v>24.265385999999999</v>
      </c>
      <c r="Q1109" s="188">
        <f t="shared" ref="Q1109" si="1772">SUM(O1109:O1112)</f>
        <v>0</v>
      </c>
      <c r="R1109" s="188">
        <f t="shared" ref="R1109" si="1773">Q1109*1.02*1.05*$R$14</f>
        <v>0</v>
      </c>
      <c r="S1109" s="205">
        <f t="shared" ref="S1109" si="1774">F1109*$S$17</f>
        <v>1.7115263533430884</v>
      </c>
      <c r="T1109" s="205">
        <f t="shared" ref="T1109" si="1775">E1109*S1109</f>
        <v>30.807474360175593</v>
      </c>
    </row>
    <row r="1110" spans="1:20" ht="12.75" customHeight="1" x14ac:dyDescent="0.2">
      <c r="A1110" s="191"/>
      <c r="B1110" s="220"/>
      <c r="C1110" s="220"/>
      <c r="D1110" s="407"/>
      <c r="E1110" s="189"/>
      <c r="F1110" s="186"/>
      <c r="G1110" s="225"/>
      <c r="H1110" s="188"/>
      <c r="I1110" s="225"/>
      <c r="J1110" s="188"/>
      <c r="K1110" s="23"/>
      <c r="L1110" s="23"/>
      <c r="M1110" s="23"/>
      <c r="N1110" s="73"/>
      <c r="O1110" s="34">
        <f t="shared" si="1728"/>
        <v>0</v>
      </c>
      <c r="P1110" s="188"/>
      <c r="Q1110" s="188"/>
      <c r="R1110" s="188"/>
      <c r="S1110" s="205"/>
      <c r="T1110" s="205"/>
    </row>
    <row r="1111" spans="1:20" ht="12.75" customHeight="1" x14ac:dyDescent="0.2">
      <c r="A1111" s="191"/>
      <c r="B1111" s="220"/>
      <c r="C1111" s="220"/>
      <c r="D1111" s="407"/>
      <c r="E1111" s="189"/>
      <c r="F1111" s="186"/>
      <c r="G1111" s="225"/>
      <c r="H1111" s="188"/>
      <c r="I1111" s="225"/>
      <c r="J1111" s="188"/>
      <c r="K1111" s="23"/>
      <c r="L1111" s="23"/>
      <c r="M1111" s="24"/>
      <c r="N1111" s="73"/>
      <c r="O1111" s="34">
        <f t="shared" si="1728"/>
        <v>0</v>
      </c>
      <c r="P1111" s="188"/>
      <c r="Q1111" s="188"/>
      <c r="R1111" s="188"/>
      <c r="S1111" s="205"/>
      <c r="T1111" s="205"/>
    </row>
    <row r="1112" spans="1:20" ht="12.75" customHeight="1" x14ac:dyDescent="0.2">
      <c r="A1112" s="191"/>
      <c r="B1112" s="220"/>
      <c r="C1112" s="220"/>
      <c r="D1112" s="407"/>
      <c r="E1112" s="189"/>
      <c r="F1112" s="186"/>
      <c r="G1112" s="225"/>
      <c r="H1112" s="188"/>
      <c r="I1112" s="225"/>
      <c r="J1112" s="188"/>
      <c r="K1112" s="23"/>
      <c r="L1112" s="23"/>
      <c r="M1112" s="23"/>
      <c r="N1112" s="73"/>
      <c r="O1112" s="34">
        <f t="shared" si="1728"/>
        <v>0</v>
      </c>
      <c r="P1112" s="188"/>
      <c r="Q1112" s="188"/>
      <c r="R1112" s="188"/>
      <c r="S1112" s="205"/>
      <c r="T1112" s="205"/>
    </row>
    <row r="1113" spans="1:20" ht="12.75" customHeight="1" x14ac:dyDescent="0.2">
      <c r="A1113" s="191">
        <v>5</v>
      </c>
      <c r="B1113" s="220" t="s">
        <v>305</v>
      </c>
      <c r="C1113" s="220" t="s">
        <v>1025</v>
      </c>
      <c r="D1113" s="407" t="s">
        <v>966</v>
      </c>
      <c r="E1113" s="189">
        <v>16</v>
      </c>
      <c r="F1113" s="186">
        <f t="shared" si="1753"/>
        <v>2.2969548599999996</v>
      </c>
      <c r="G1113" s="225">
        <v>0.59199999999999997</v>
      </c>
      <c r="H1113" s="188">
        <f t="shared" si="1754"/>
        <v>1.1240303999999999</v>
      </c>
      <c r="I1113" s="225">
        <v>0.498</v>
      </c>
      <c r="J1113" s="188">
        <f t="shared" si="1755"/>
        <v>1.1729244599999999</v>
      </c>
      <c r="K1113" s="23"/>
      <c r="L1113" s="23"/>
      <c r="M1113" s="23"/>
      <c r="N1113" s="73"/>
      <c r="O1113" s="34">
        <f t="shared" si="1728"/>
        <v>0</v>
      </c>
      <c r="P1113" s="188">
        <f t="shared" ref="P1113" si="1776">E1113*F1113</f>
        <v>36.751277759999994</v>
      </c>
      <c r="Q1113" s="188">
        <f t="shared" ref="Q1113" si="1777">SUM(O1113:O1116)</f>
        <v>0</v>
      </c>
      <c r="R1113" s="188">
        <f t="shared" ref="R1113" si="1778">Q1113*1.02*1.05*$R$14</f>
        <v>0</v>
      </c>
      <c r="S1113" s="205">
        <f t="shared" ref="S1113" si="1779">F1113*$S$17</f>
        <v>2.9162271705024891</v>
      </c>
      <c r="T1113" s="205">
        <f t="shared" ref="T1113" si="1780">E1113*S1113</f>
        <v>46.659634728039826</v>
      </c>
    </row>
    <row r="1114" spans="1:20" ht="12.75" customHeight="1" x14ac:dyDescent="0.2">
      <c r="A1114" s="191"/>
      <c r="B1114" s="220"/>
      <c r="C1114" s="220"/>
      <c r="D1114" s="407"/>
      <c r="E1114" s="189"/>
      <c r="F1114" s="186"/>
      <c r="G1114" s="225"/>
      <c r="H1114" s="188"/>
      <c r="I1114" s="225"/>
      <c r="J1114" s="188"/>
      <c r="K1114" s="23"/>
      <c r="L1114" s="23"/>
      <c r="M1114" s="23"/>
      <c r="N1114" s="73"/>
      <c r="O1114" s="34">
        <f t="shared" si="1728"/>
        <v>0</v>
      </c>
      <c r="P1114" s="188"/>
      <c r="Q1114" s="188"/>
      <c r="R1114" s="188"/>
      <c r="S1114" s="205"/>
      <c r="T1114" s="205"/>
    </row>
    <row r="1115" spans="1:20" ht="12.75" customHeight="1" x14ac:dyDescent="0.2">
      <c r="A1115" s="191"/>
      <c r="B1115" s="220"/>
      <c r="C1115" s="220"/>
      <c r="D1115" s="407"/>
      <c r="E1115" s="189"/>
      <c r="F1115" s="186"/>
      <c r="G1115" s="225"/>
      <c r="H1115" s="188"/>
      <c r="I1115" s="225"/>
      <c r="J1115" s="188"/>
      <c r="K1115" s="23"/>
      <c r="L1115" s="23"/>
      <c r="M1115" s="24"/>
      <c r="N1115" s="73"/>
      <c r="O1115" s="34">
        <f t="shared" si="1728"/>
        <v>0</v>
      </c>
      <c r="P1115" s="188"/>
      <c r="Q1115" s="188"/>
      <c r="R1115" s="188"/>
      <c r="S1115" s="205"/>
      <c r="T1115" s="205"/>
    </row>
    <row r="1116" spans="1:20" ht="12.75" customHeight="1" x14ac:dyDescent="0.2">
      <c r="A1116" s="191"/>
      <c r="B1116" s="220"/>
      <c r="C1116" s="220"/>
      <c r="D1116" s="407"/>
      <c r="E1116" s="189"/>
      <c r="F1116" s="186"/>
      <c r="G1116" s="225"/>
      <c r="H1116" s="188"/>
      <c r="I1116" s="225"/>
      <c r="J1116" s="188"/>
      <c r="K1116" s="23"/>
      <c r="L1116" s="23"/>
      <c r="M1116" s="23"/>
      <c r="N1116" s="73"/>
      <c r="O1116" s="34">
        <f t="shared" si="1728"/>
        <v>0</v>
      </c>
      <c r="P1116" s="188"/>
      <c r="Q1116" s="188"/>
      <c r="R1116" s="188"/>
      <c r="S1116" s="205"/>
      <c r="T1116" s="205"/>
    </row>
    <row r="1117" spans="1:20" ht="12.75" customHeight="1" x14ac:dyDescent="0.2">
      <c r="A1117" s="191">
        <v>6</v>
      </c>
      <c r="B1117" s="285" t="s">
        <v>84</v>
      </c>
      <c r="C1117" s="194" t="s">
        <v>1026</v>
      </c>
      <c r="D1117" s="193" t="s">
        <v>815</v>
      </c>
      <c r="E1117" s="207">
        <v>8.9</v>
      </c>
      <c r="F1117" s="186">
        <f t="shared" si="1753"/>
        <v>2.8602360000000004</v>
      </c>
      <c r="G1117" s="250">
        <v>0.39</v>
      </c>
      <c r="H1117" s="188">
        <f t="shared" si="1754"/>
        <v>0.74049300000000007</v>
      </c>
      <c r="I1117" s="293">
        <v>0.9</v>
      </c>
      <c r="J1117" s="188">
        <f t="shared" si="1755"/>
        <v>2.1197430000000002</v>
      </c>
      <c r="K1117" s="26"/>
      <c r="L1117" s="85"/>
      <c r="M1117" s="85"/>
      <c r="N1117" s="85"/>
      <c r="O1117" s="34">
        <f t="shared" si="1728"/>
        <v>0</v>
      </c>
      <c r="P1117" s="188">
        <f t="shared" ref="P1117" si="1781">E1117*F1117</f>
        <v>25.456100400000004</v>
      </c>
      <c r="Q1117" s="188">
        <f t="shared" ref="Q1117" si="1782">SUM(O1117:O1120)</f>
        <v>0</v>
      </c>
      <c r="R1117" s="188">
        <f t="shared" ref="R1117" si="1783">Q1117*1.02*1.05*$R$14</f>
        <v>0</v>
      </c>
      <c r="S1117" s="205">
        <f t="shared" ref="S1117" si="1784">F1117*$S$17</f>
        <v>3.6313721625549751</v>
      </c>
      <c r="T1117" s="205">
        <f t="shared" ref="T1117" si="1785">E1117*S1117</f>
        <v>32.319212246739276</v>
      </c>
    </row>
    <row r="1118" spans="1:20" ht="12.75" customHeight="1" x14ac:dyDescent="0.2">
      <c r="A1118" s="191"/>
      <c r="B1118" s="263"/>
      <c r="C1118" s="194"/>
      <c r="D1118" s="193"/>
      <c r="E1118" s="208"/>
      <c r="F1118" s="186"/>
      <c r="G1118" s="251"/>
      <c r="H1118" s="188"/>
      <c r="I1118" s="294"/>
      <c r="J1118" s="188"/>
      <c r="K1118" s="23"/>
      <c r="L1118" s="23"/>
      <c r="M1118" s="23"/>
      <c r="N1118" s="73"/>
      <c r="O1118" s="34">
        <f t="shared" si="1728"/>
        <v>0</v>
      </c>
      <c r="P1118" s="188"/>
      <c r="Q1118" s="188"/>
      <c r="R1118" s="188"/>
      <c r="S1118" s="205"/>
      <c r="T1118" s="205"/>
    </row>
    <row r="1119" spans="1:20" ht="12.75" customHeight="1" x14ac:dyDescent="0.2">
      <c r="A1119" s="191"/>
      <c r="B1119" s="263"/>
      <c r="C1119" s="194"/>
      <c r="D1119" s="193"/>
      <c r="E1119" s="208"/>
      <c r="F1119" s="186"/>
      <c r="G1119" s="251"/>
      <c r="H1119" s="188"/>
      <c r="I1119" s="294"/>
      <c r="J1119" s="188"/>
      <c r="K1119" s="23"/>
      <c r="L1119" s="23"/>
      <c r="M1119" s="24"/>
      <c r="N1119" s="73"/>
      <c r="O1119" s="34">
        <f t="shared" si="1728"/>
        <v>0</v>
      </c>
      <c r="P1119" s="188"/>
      <c r="Q1119" s="188"/>
      <c r="R1119" s="188"/>
      <c r="S1119" s="205"/>
      <c r="T1119" s="205"/>
    </row>
    <row r="1120" spans="1:20" ht="12.75" customHeight="1" x14ac:dyDescent="0.2">
      <c r="A1120" s="191"/>
      <c r="B1120" s="264"/>
      <c r="C1120" s="194"/>
      <c r="D1120" s="193"/>
      <c r="E1120" s="209"/>
      <c r="F1120" s="186"/>
      <c r="G1120" s="252"/>
      <c r="H1120" s="188"/>
      <c r="I1120" s="295"/>
      <c r="J1120" s="188"/>
      <c r="K1120" s="23"/>
      <c r="L1120" s="23"/>
      <c r="M1120" s="23"/>
      <c r="N1120" s="73"/>
      <c r="O1120" s="34">
        <f t="shared" si="1728"/>
        <v>0</v>
      </c>
      <c r="P1120" s="188"/>
      <c r="Q1120" s="188"/>
      <c r="R1120" s="188"/>
      <c r="S1120" s="205"/>
      <c r="T1120" s="205"/>
    </row>
    <row r="1121" spans="1:20" s="44" customFormat="1" ht="12.75" customHeight="1" x14ac:dyDescent="0.2">
      <c r="A1121" s="456"/>
      <c r="B1121" s="459"/>
      <c r="C1121" s="462" t="s">
        <v>817</v>
      </c>
      <c r="D1121" s="459"/>
      <c r="E1121" s="530"/>
      <c r="F1121" s="477">
        <f>H1121+J1121+R1121</f>
        <v>2.8792230000000001</v>
      </c>
      <c r="G1121" s="500">
        <v>0.4</v>
      </c>
      <c r="H1121" s="470">
        <f>G1121*$P$8/1000</f>
        <v>0.75948000000000004</v>
      </c>
      <c r="I1121" s="497">
        <v>0.9</v>
      </c>
      <c r="J1121" s="470">
        <f>I1121*$P$9/1000</f>
        <v>2.1197430000000002</v>
      </c>
      <c r="K1121" s="88"/>
      <c r="L1121" s="88"/>
      <c r="M1121" s="88"/>
      <c r="N1121" s="89"/>
      <c r="O1121" s="90">
        <f t="shared" si="1728"/>
        <v>0</v>
      </c>
      <c r="P1121" s="470">
        <f>E1121*F1121</f>
        <v>0</v>
      </c>
      <c r="Q1121" s="470">
        <f>SUM(O1121:O1124)</f>
        <v>0</v>
      </c>
      <c r="R1121" s="470">
        <f>Q1121*1.02*1.05*$R$14</f>
        <v>0</v>
      </c>
      <c r="S1121" s="480"/>
      <c r="T1121" s="503">
        <f>SUM(T1097:T1120)</f>
        <v>343.17088378973705</v>
      </c>
    </row>
    <row r="1122" spans="1:20" s="44" customFormat="1" ht="12.75" customHeight="1" x14ac:dyDescent="0.2">
      <c r="A1122" s="457"/>
      <c r="B1122" s="460"/>
      <c r="C1122" s="463"/>
      <c r="D1122" s="460"/>
      <c r="E1122" s="531"/>
      <c r="F1122" s="478"/>
      <c r="G1122" s="501"/>
      <c r="H1122" s="471"/>
      <c r="I1122" s="498"/>
      <c r="J1122" s="471"/>
      <c r="K1122" s="88"/>
      <c r="L1122" s="88"/>
      <c r="M1122" s="88"/>
      <c r="N1122" s="89"/>
      <c r="O1122" s="90">
        <f t="shared" si="1728"/>
        <v>0</v>
      </c>
      <c r="P1122" s="471"/>
      <c r="Q1122" s="471"/>
      <c r="R1122" s="471"/>
      <c r="S1122" s="480"/>
      <c r="T1122" s="503"/>
    </row>
    <row r="1123" spans="1:20" s="44" customFormat="1" ht="12.75" customHeight="1" x14ac:dyDescent="0.2">
      <c r="A1123" s="457"/>
      <c r="B1123" s="460"/>
      <c r="C1123" s="463"/>
      <c r="D1123" s="460"/>
      <c r="E1123" s="531"/>
      <c r="F1123" s="478"/>
      <c r="G1123" s="501"/>
      <c r="H1123" s="471"/>
      <c r="I1123" s="498"/>
      <c r="J1123" s="471"/>
      <c r="K1123" s="88"/>
      <c r="L1123" s="88"/>
      <c r="M1123" s="88"/>
      <c r="N1123" s="89"/>
      <c r="O1123" s="90">
        <f t="shared" si="1728"/>
        <v>0</v>
      </c>
      <c r="P1123" s="471"/>
      <c r="Q1123" s="471"/>
      <c r="R1123" s="471"/>
      <c r="S1123" s="480"/>
      <c r="T1123" s="503"/>
    </row>
    <row r="1124" spans="1:20" s="44" customFormat="1" ht="12.75" customHeight="1" x14ac:dyDescent="0.2">
      <c r="A1124" s="458"/>
      <c r="B1124" s="461"/>
      <c r="C1124" s="464"/>
      <c r="D1124" s="461"/>
      <c r="E1124" s="532"/>
      <c r="F1124" s="479"/>
      <c r="G1124" s="502"/>
      <c r="H1124" s="472"/>
      <c r="I1124" s="499"/>
      <c r="J1124" s="472"/>
      <c r="K1124" s="88"/>
      <c r="L1124" s="88"/>
      <c r="M1124" s="88"/>
      <c r="N1124" s="89"/>
      <c r="O1124" s="90">
        <f t="shared" si="1728"/>
        <v>0</v>
      </c>
      <c r="P1124" s="472"/>
      <c r="Q1124" s="472"/>
      <c r="R1124" s="472"/>
      <c r="S1124" s="480"/>
      <c r="T1124" s="503"/>
    </row>
    <row r="1125" spans="1:20" s="44" customFormat="1" ht="12.75" customHeight="1" x14ac:dyDescent="0.2">
      <c r="A1125" s="456"/>
      <c r="B1125" s="459"/>
      <c r="C1125" s="462" t="s">
        <v>818</v>
      </c>
      <c r="D1125" s="459"/>
      <c r="E1125" s="530"/>
      <c r="F1125" s="477">
        <f>H1125+J1125+R1125</f>
        <v>7.1331929999999995</v>
      </c>
      <c r="G1125" s="500">
        <v>1.4</v>
      </c>
      <c r="H1125" s="470">
        <f>G1125*$P$8/1000</f>
        <v>2.6581799999999998</v>
      </c>
      <c r="I1125" s="497">
        <v>1.9</v>
      </c>
      <c r="J1125" s="470">
        <f>I1125*$P$9/1000</f>
        <v>4.4750129999999997</v>
      </c>
      <c r="K1125" s="88"/>
      <c r="L1125" s="88"/>
      <c r="M1125" s="88"/>
      <c r="N1125" s="89"/>
      <c r="O1125" s="90">
        <f t="shared" si="1728"/>
        <v>0</v>
      </c>
      <c r="P1125" s="470">
        <f>E1125*F1125</f>
        <v>0</v>
      </c>
      <c r="Q1125" s="470">
        <f>SUM(O1125:O1128)</f>
        <v>0</v>
      </c>
      <c r="R1125" s="470">
        <f>Q1125*1.02*1.05*$R$14</f>
        <v>0</v>
      </c>
      <c r="S1125" s="480"/>
      <c r="T1125" s="481" t="e">
        <f>(T1121*100%)/$T$2205</f>
        <v>#REF!</v>
      </c>
    </row>
    <row r="1126" spans="1:20" s="44" customFormat="1" ht="12.75" customHeight="1" x14ac:dyDescent="0.2">
      <c r="A1126" s="457"/>
      <c r="B1126" s="460"/>
      <c r="C1126" s="463"/>
      <c r="D1126" s="460"/>
      <c r="E1126" s="531"/>
      <c r="F1126" s="478"/>
      <c r="G1126" s="501"/>
      <c r="H1126" s="471"/>
      <c r="I1126" s="498"/>
      <c r="J1126" s="471"/>
      <c r="K1126" s="88"/>
      <c r="L1126" s="88"/>
      <c r="M1126" s="88"/>
      <c r="N1126" s="89"/>
      <c r="O1126" s="90">
        <f t="shared" si="1728"/>
        <v>0</v>
      </c>
      <c r="P1126" s="471"/>
      <c r="Q1126" s="471"/>
      <c r="R1126" s="471"/>
      <c r="S1126" s="480"/>
      <c r="T1126" s="481"/>
    </row>
    <row r="1127" spans="1:20" s="44" customFormat="1" ht="12.75" customHeight="1" x14ac:dyDescent="0.2">
      <c r="A1127" s="457"/>
      <c r="B1127" s="460"/>
      <c r="C1127" s="463"/>
      <c r="D1127" s="460"/>
      <c r="E1127" s="531"/>
      <c r="F1127" s="478"/>
      <c r="G1127" s="501"/>
      <c r="H1127" s="471"/>
      <c r="I1127" s="498"/>
      <c r="J1127" s="471"/>
      <c r="K1127" s="88"/>
      <c r="L1127" s="88"/>
      <c r="M1127" s="88"/>
      <c r="N1127" s="89"/>
      <c r="O1127" s="90">
        <f t="shared" si="1728"/>
        <v>0</v>
      </c>
      <c r="P1127" s="471"/>
      <c r="Q1127" s="471"/>
      <c r="R1127" s="471"/>
      <c r="S1127" s="480"/>
      <c r="T1127" s="481"/>
    </row>
    <row r="1128" spans="1:20" s="44" customFormat="1" ht="12.75" customHeight="1" x14ac:dyDescent="0.2">
      <c r="A1128" s="458"/>
      <c r="B1128" s="461"/>
      <c r="C1128" s="464"/>
      <c r="D1128" s="461"/>
      <c r="E1128" s="532"/>
      <c r="F1128" s="479"/>
      <c r="G1128" s="502"/>
      <c r="H1128" s="472"/>
      <c r="I1128" s="499"/>
      <c r="J1128" s="472"/>
      <c r="K1128" s="88"/>
      <c r="L1128" s="88"/>
      <c r="M1128" s="88"/>
      <c r="N1128" s="89"/>
      <c r="O1128" s="90">
        <f t="shared" si="1728"/>
        <v>0</v>
      </c>
      <c r="P1128" s="472"/>
      <c r="Q1128" s="472"/>
      <c r="R1128" s="472"/>
      <c r="S1128" s="480"/>
      <c r="T1128" s="481"/>
    </row>
    <row r="1129" spans="1:20" ht="12.75" customHeight="1" x14ac:dyDescent="0.2">
      <c r="A1129" s="307"/>
      <c r="B1129" s="235"/>
      <c r="C1129" s="425" t="s">
        <v>784</v>
      </c>
      <c r="D1129" s="232"/>
      <c r="E1129" s="232"/>
      <c r="F1129" s="186">
        <f t="shared" si="1753"/>
        <v>0</v>
      </c>
      <c r="G1129" s="250"/>
      <c r="H1129" s="188">
        <f t="shared" si="1754"/>
        <v>0</v>
      </c>
      <c r="I1129" s="250"/>
      <c r="J1129" s="188">
        <f t="shared" si="1755"/>
        <v>0</v>
      </c>
      <c r="K1129" s="23"/>
      <c r="L1129" s="23"/>
      <c r="M1129" s="23"/>
      <c r="N1129" s="71"/>
      <c r="O1129" s="34">
        <f t="shared" si="1728"/>
        <v>0</v>
      </c>
      <c r="P1129" s="188">
        <f t="shared" ref="P1129" si="1786">E1129*F1129</f>
        <v>0</v>
      </c>
      <c r="Q1129" s="188">
        <f t="shared" ref="Q1129" si="1787">SUM(O1129:O1132)</f>
        <v>0</v>
      </c>
      <c r="R1129" s="188">
        <f t="shared" ref="R1129" si="1788">Q1129*1.02*1.05*$R$14</f>
        <v>0</v>
      </c>
      <c r="S1129" s="205">
        <f t="shared" ref="S1129" si="1789">F1129*$S$17</f>
        <v>0</v>
      </c>
      <c r="T1129" s="205">
        <f t="shared" ref="T1129" si="1790">E1129*S1129</f>
        <v>0</v>
      </c>
    </row>
    <row r="1130" spans="1:20" ht="12.75" customHeight="1" x14ac:dyDescent="0.2">
      <c r="A1130" s="308"/>
      <c r="B1130" s="236"/>
      <c r="C1130" s="426"/>
      <c r="D1130" s="233"/>
      <c r="E1130" s="233"/>
      <c r="F1130" s="186"/>
      <c r="G1130" s="251"/>
      <c r="H1130" s="188"/>
      <c r="I1130" s="251"/>
      <c r="J1130" s="188"/>
      <c r="K1130" s="23"/>
      <c r="L1130" s="23"/>
      <c r="M1130" s="23"/>
      <c r="N1130" s="73"/>
      <c r="O1130" s="34">
        <f t="shared" si="1728"/>
        <v>0</v>
      </c>
      <c r="P1130" s="188"/>
      <c r="Q1130" s="188"/>
      <c r="R1130" s="188"/>
      <c r="S1130" s="205"/>
      <c r="T1130" s="205"/>
    </row>
    <row r="1131" spans="1:20" ht="12.75" customHeight="1" x14ac:dyDescent="0.2">
      <c r="A1131" s="308"/>
      <c r="B1131" s="236"/>
      <c r="C1131" s="426"/>
      <c r="D1131" s="233"/>
      <c r="E1131" s="233"/>
      <c r="F1131" s="186"/>
      <c r="G1131" s="251"/>
      <c r="H1131" s="188"/>
      <c r="I1131" s="251"/>
      <c r="J1131" s="188"/>
      <c r="K1131" s="23"/>
      <c r="L1131" s="23"/>
      <c r="M1131" s="24"/>
      <c r="N1131" s="73"/>
      <c r="O1131" s="34">
        <f t="shared" si="1728"/>
        <v>0</v>
      </c>
      <c r="P1131" s="188"/>
      <c r="Q1131" s="188"/>
      <c r="R1131" s="188"/>
      <c r="S1131" s="205"/>
      <c r="T1131" s="205"/>
    </row>
    <row r="1132" spans="1:20" ht="12.75" customHeight="1" x14ac:dyDescent="0.2">
      <c r="A1132" s="309"/>
      <c r="B1132" s="237"/>
      <c r="C1132" s="427"/>
      <c r="D1132" s="234"/>
      <c r="E1132" s="234"/>
      <c r="F1132" s="186"/>
      <c r="G1132" s="252"/>
      <c r="H1132" s="188"/>
      <c r="I1132" s="252"/>
      <c r="J1132" s="188"/>
      <c r="K1132" s="23"/>
      <c r="L1132" s="23"/>
      <c r="M1132" s="23"/>
      <c r="N1132" s="73"/>
      <c r="O1132" s="34">
        <f t="shared" si="1728"/>
        <v>0</v>
      </c>
      <c r="P1132" s="188"/>
      <c r="Q1132" s="188"/>
      <c r="R1132" s="188"/>
      <c r="S1132" s="205"/>
      <c r="T1132" s="205"/>
    </row>
    <row r="1133" spans="1:20" ht="12.75" customHeight="1" x14ac:dyDescent="0.2">
      <c r="A1133" s="189">
        <v>1</v>
      </c>
      <c r="B1133" s="220" t="s">
        <v>348</v>
      </c>
      <c r="C1133" s="220" t="s">
        <v>1027</v>
      </c>
      <c r="D1133" s="189" t="s">
        <v>792</v>
      </c>
      <c r="E1133" s="192">
        <v>119</v>
      </c>
      <c r="F1133" s="186">
        <f t="shared" si="1753"/>
        <v>1.8308701401960001</v>
      </c>
      <c r="G1133" s="225">
        <v>0.11</v>
      </c>
      <c r="H1133" s="188">
        <f t="shared" si="1754"/>
        <v>0.20885699999999999</v>
      </c>
      <c r="I1133" s="302">
        <v>0.09</v>
      </c>
      <c r="J1133" s="188">
        <f t="shared" si="1755"/>
        <v>0.2119743</v>
      </c>
      <c r="K1133" s="23" t="s">
        <v>49</v>
      </c>
      <c r="L1133" s="23" t="s">
        <v>32</v>
      </c>
      <c r="M1133" s="23">
        <v>1.01</v>
      </c>
      <c r="N1133" s="75">
        <v>1.2330000000000001</v>
      </c>
      <c r="O1133" s="34">
        <f t="shared" si="1728"/>
        <v>1.24533</v>
      </c>
      <c r="P1133" s="188">
        <f t="shared" ref="P1133" si="1791">E1133*F1133</f>
        <v>217.87354668332401</v>
      </c>
      <c r="Q1133" s="188">
        <f t="shared" ref="Q1133" si="1792">SUM(O1133:O1136)</f>
        <v>1.24533</v>
      </c>
      <c r="R1133" s="188">
        <f t="shared" ref="R1133" si="1793">Q1133*1.02*1.05*$R$14</f>
        <v>1.410038840196</v>
      </c>
      <c r="S1133" s="205">
        <f t="shared" ref="S1133" si="1794">F1133*$S$17</f>
        <v>2.3244833154889593</v>
      </c>
      <c r="T1133" s="205">
        <f t="shared" ref="T1133" si="1795">E1133*S1133</f>
        <v>276.61351454318617</v>
      </c>
    </row>
    <row r="1134" spans="1:20" ht="12.75" customHeight="1" x14ac:dyDescent="0.2">
      <c r="A1134" s="189"/>
      <c r="B1134" s="220"/>
      <c r="C1134" s="220"/>
      <c r="D1134" s="189"/>
      <c r="E1134" s="192"/>
      <c r="F1134" s="186"/>
      <c r="G1134" s="225"/>
      <c r="H1134" s="188"/>
      <c r="I1134" s="302"/>
      <c r="J1134" s="188"/>
      <c r="K1134" s="23"/>
      <c r="L1134" s="23"/>
      <c r="M1134" s="23"/>
      <c r="N1134" s="73"/>
      <c r="O1134" s="34">
        <f t="shared" si="1728"/>
        <v>0</v>
      </c>
      <c r="P1134" s="188"/>
      <c r="Q1134" s="188"/>
      <c r="R1134" s="188"/>
      <c r="S1134" s="205"/>
      <c r="T1134" s="205"/>
    </row>
    <row r="1135" spans="1:20" ht="12.75" customHeight="1" x14ac:dyDescent="0.2">
      <c r="A1135" s="189"/>
      <c r="B1135" s="220"/>
      <c r="C1135" s="220"/>
      <c r="D1135" s="189"/>
      <c r="E1135" s="192"/>
      <c r="F1135" s="186"/>
      <c r="G1135" s="225"/>
      <c r="H1135" s="188"/>
      <c r="I1135" s="302"/>
      <c r="J1135" s="188"/>
      <c r="K1135" s="23"/>
      <c r="L1135" s="23"/>
      <c r="M1135" s="24"/>
      <c r="N1135" s="73"/>
      <c r="O1135" s="34">
        <f t="shared" si="1728"/>
        <v>0</v>
      </c>
      <c r="P1135" s="188"/>
      <c r="Q1135" s="188"/>
      <c r="R1135" s="188"/>
      <c r="S1135" s="205"/>
      <c r="T1135" s="205"/>
    </row>
    <row r="1136" spans="1:20" ht="12.75" customHeight="1" x14ac:dyDescent="0.2">
      <c r="A1136" s="189"/>
      <c r="B1136" s="220"/>
      <c r="C1136" s="220"/>
      <c r="D1136" s="189"/>
      <c r="E1136" s="192"/>
      <c r="F1136" s="186"/>
      <c r="G1136" s="225"/>
      <c r="H1136" s="188"/>
      <c r="I1136" s="302"/>
      <c r="J1136" s="188"/>
      <c r="K1136" s="23"/>
      <c r="L1136" s="23"/>
      <c r="M1136" s="23"/>
      <c r="N1136" s="73"/>
      <c r="O1136" s="34">
        <f t="shared" si="1728"/>
        <v>0</v>
      </c>
      <c r="P1136" s="188"/>
      <c r="Q1136" s="188"/>
      <c r="R1136" s="188"/>
      <c r="S1136" s="205"/>
      <c r="T1136" s="205"/>
    </row>
    <row r="1137" spans="1:20" ht="12.75" customHeight="1" x14ac:dyDescent="0.2">
      <c r="A1137" s="189">
        <v>2</v>
      </c>
      <c r="B1137" s="220" t="s">
        <v>171</v>
      </c>
      <c r="C1137" s="220" t="s">
        <v>1028</v>
      </c>
      <c r="D1137" s="189" t="s">
        <v>792</v>
      </c>
      <c r="E1137" s="192">
        <v>38</v>
      </c>
      <c r="F1137" s="186">
        <f t="shared" si="1753"/>
        <v>1.1636893093920002</v>
      </c>
      <c r="G1137" s="225">
        <v>7.0000000000000007E-2</v>
      </c>
      <c r="H1137" s="188">
        <f t="shared" si="1754"/>
        <v>0.13290900000000003</v>
      </c>
      <c r="I1137" s="302">
        <v>0.09</v>
      </c>
      <c r="J1137" s="188">
        <f t="shared" si="1755"/>
        <v>0.2119743</v>
      </c>
      <c r="K1137" s="23" t="s">
        <v>49</v>
      </c>
      <c r="L1137" s="23" t="s">
        <v>32</v>
      </c>
      <c r="M1137" s="23">
        <v>1.01</v>
      </c>
      <c r="N1137" s="75">
        <v>0.71599999999999997</v>
      </c>
      <c r="O1137" s="34">
        <f t="shared" si="1728"/>
        <v>0.72316000000000003</v>
      </c>
      <c r="P1137" s="188">
        <f t="shared" ref="P1137" si="1796">E1137*F1137</f>
        <v>44.220193756896009</v>
      </c>
      <c r="Q1137" s="188">
        <f t="shared" ref="Q1137" si="1797">SUM(O1137:O1140)</f>
        <v>0.72316000000000003</v>
      </c>
      <c r="R1137" s="188">
        <f t="shared" ref="R1137" si="1798">Q1137*1.02*1.05*$R$14</f>
        <v>0.8188060093920001</v>
      </c>
      <c r="S1137" s="205">
        <f t="shared" ref="S1137" si="1799">F1137*$S$17</f>
        <v>1.477426675277471</v>
      </c>
      <c r="T1137" s="205">
        <f t="shared" ref="T1137" si="1800">E1137*S1137</f>
        <v>56.142213660543895</v>
      </c>
    </row>
    <row r="1138" spans="1:20" ht="12.75" customHeight="1" x14ac:dyDescent="0.2">
      <c r="A1138" s="189"/>
      <c r="B1138" s="220"/>
      <c r="C1138" s="220"/>
      <c r="D1138" s="189"/>
      <c r="E1138" s="192"/>
      <c r="F1138" s="186"/>
      <c r="G1138" s="225"/>
      <c r="H1138" s="188"/>
      <c r="I1138" s="302"/>
      <c r="J1138" s="188"/>
      <c r="K1138" s="23"/>
      <c r="L1138" s="23"/>
      <c r="M1138" s="23"/>
      <c r="N1138" s="73"/>
      <c r="O1138" s="34">
        <f t="shared" si="1728"/>
        <v>0</v>
      </c>
      <c r="P1138" s="188"/>
      <c r="Q1138" s="188"/>
      <c r="R1138" s="188"/>
      <c r="S1138" s="205"/>
      <c r="T1138" s="205"/>
    </row>
    <row r="1139" spans="1:20" ht="12.75" customHeight="1" x14ac:dyDescent="0.2">
      <c r="A1139" s="189"/>
      <c r="B1139" s="220"/>
      <c r="C1139" s="220"/>
      <c r="D1139" s="189"/>
      <c r="E1139" s="192"/>
      <c r="F1139" s="186"/>
      <c r="G1139" s="225"/>
      <c r="H1139" s="188"/>
      <c r="I1139" s="302"/>
      <c r="J1139" s="188"/>
      <c r="K1139" s="23"/>
      <c r="L1139" s="23"/>
      <c r="M1139" s="24"/>
      <c r="N1139" s="73"/>
      <c r="O1139" s="34">
        <f t="shared" si="1728"/>
        <v>0</v>
      </c>
      <c r="P1139" s="188"/>
      <c r="Q1139" s="188"/>
      <c r="R1139" s="188"/>
      <c r="S1139" s="205"/>
      <c r="T1139" s="205"/>
    </row>
    <row r="1140" spans="1:20" ht="12.75" customHeight="1" x14ac:dyDescent="0.2">
      <c r="A1140" s="189"/>
      <c r="B1140" s="220"/>
      <c r="C1140" s="220"/>
      <c r="D1140" s="189"/>
      <c r="E1140" s="192"/>
      <c r="F1140" s="186"/>
      <c r="G1140" s="225"/>
      <c r="H1140" s="188"/>
      <c r="I1140" s="302"/>
      <c r="J1140" s="188"/>
      <c r="K1140" s="23"/>
      <c r="L1140" s="23"/>
      <c r="M1140" s="23"/>
      <c r="N1140" s="73"/>
      <c r="O1140" s="34">
        <f t="shared" si="1728"/>
        <v>0</v>
      </c>
      <c r="P1140" s="188"/>
      <c r="Q1140" s="188"/>
      <c r="R1140" s="188"/>
      <c r="S1140" s="205"/>
      <c r="T1140" s="205"/>
    </row>
    <row r="1141" spans="1:20" ht="12.75" customHeight="1" x14ac:dyDescent="0.2">
      <c r="A1141" s="189">
        <v>3</v>
      </c>
      <c r="B1141" s="190" t="s">
        <v>172</v>
      </c>
      <c r="C1141" s="220" t="s">
        <v>1029</v>
      </c>
      <c r="D1141" s="189" t="s">
        <v>792</v>
      </c>
      <c r="E1141" s="369">
        <v>156</v>
      </c>
      <c r="F1141" s="186">
        <f t="shared" si="1753"/>
        <v>1.6282778048616</v>
      </c>
      <c r="G1141" s="187">
        <v>0.37</v>
      </c>
      <c r="H1141" s="188">
        <f t="shared" si="1754"/>
        <v>0.702519</v>
      </c>
      <c r="I1141" s="187">
        <v>0.01</v>
      </c>
      <c r="J1141" s="188">
        <f t="shared" si="1755"/>
        <v>2.3552700000000003E-2</v>
      </c>
      <c r="K1141" s="75" t="s">
        <v>49</v>
      </c>
      <c r="L1141" s="30" t="s">
        <v>32</v>
      </c>
      <c r="M1141" s="30">
        <v>0.998</v>
      </c>
      <c r="N1141" s="75">
        <v>0.71599999999999997</v>
      </c>
      <c r="O1141" s="34">
        <f t="shared" si="1728"/>
        <v>0.71456799999999998</v>
      </c>
      <c r="P1141" s="188">
        <f t="shared" ref="P1141" si="1801">E1141*F1141</f>
        <v>254.01133755840959</v>
      </c>
      <c r="Q1141" s="188">
        <f t="shared" ref="Q1141" si="1802">SUM(O1141:O1144)</f>
        <v>0.79681800000000003</v>
      </c>
      <c r="R1141" s="188">
        <f t="shared" ref="R1141" si="1803">Q1141*1.02*1.05*$R$14</f>
        <v>0.90220610486160002</v>
      </c>
      <c r="S1141" s="205">
        <f t="shared" ref="S1141" si="1804">F1141*$S$17</f>
        <v>2.0672709152253641</v>
      </c>
      <c r="T1141" s="205">
        <f t="shared" ref="T1141" si="1805">E1141*S1141</f>
        <v>322.49426277515681</v>
      </c>
    </row>
    <row r="1142" spans="1:20" ht="12.75" customHeight="1" x14ac:dyDescent="0.2">
      <c r="A1142" s="189"/>
      <c r="B1142" s="190"/>
      <c r="C1142" s="220"/>
      <c r="D1142" s="189"/>
      <c r="E1142" s="369"/>
      <c r="F1142" s="186"/>
      <c r="G1142" s="187"/>
      <c r="H1142" s="188"/>
      <c r="I1142" s="187"/>
      <c r="J1142" s="188"/>
      <c r="K1142" s="30"/>
      <c r="L1142" s="30"/>
      <c r="M1142" s="30"/>
      <c r="N1142" s="75"/>
      <c r="O1142" s="34">
        <f t="shared" si="1728"/>
        <v>0</v>
      </c>
      <c r="P1142" s="188"/>
      <c r="Q1142" s="188"/>
      <c r="R1142" s="188"/>
      <c r="S1142" s="205"/>
      <c r="T1142" s="205"/>
    </row>
    <row r="1143" spans="1:20" ht="12.75" customHeight="1" x14ac:dyDescent="0.2">
      <c r="A1143" s="189"/>
      <c r="B1143" s="190"/>
      <c r="C1143" s="220"/>
      <c r="D1143" s="189"/>
      <c r="E1143" s="369"/>
      <c r="F1143" s="186"/>
      <c r="G1143" s="187"/>
      <c r="H1143" s="188"/>
      <c r="I1143" s="187"/>
      <c r="J1143" s="188"/>
      <c r="K1143" s="75" t="s">
        <v>173</v>
      </c>
      <c r="L1143" s="30" t="s">
        <v>30</v>
      </c>
      <c r="M1143" s="30">
        <v>0.23499999999999999</v>
      </c>
      <c r="N1143" s="75">
        <v>0.35</v>
      </c>
      <c r="O1143" s="34">
        <f t="shared" si="1728"/>
        <v>8.224999999999999E-2</v>
      </c>
      <c r="P1143" s="188"/>
      <c r="Q1143" s="188"/>
      <c r="R1143" s="188"/>
      <c r="S1143" s="205"/>
      <c r="T1143" s="205"/>
    </row>
    <row r="1144" spans="1:20" ht="12.75" customHeight="1" x14ac:dyDescent="0.2">
      <c r="A1144" s="189"/>
      <c r="B1144" s="190"/>
      <c r="C1144" s="220"/>
      <c r="D1144" s="189"/>
      <c r="E1144" s="369"/>
      <c r="F1144" s="186"/>
      <c r="G1144" s="187"/>
      <c r="H1144" s="188"/>
      <c r="I1144" s="187"/>
      <c r="J1144" s="188"/>
      <c r="K1144" s="75"/>
      <c r="L1144" s="75"/>
      <c r="M1144" s="75"/>
      <c r="N1144" s="75"/>
      <c r="O1144" s="34">
        <f t="shared" si="1728"/>
        <v>0</v>
      </c>
      <c r="P1144" s="188"/>
      <c r="Q1144" s="188"/>
      <c r="R1144" s="188"/>
      <c r="S1144" s="205"/>
      <c r="T1144" s="205"/>
    </row>
    <row r="1145" spans="1:20" ht="12.75" customHeight="1" x14ac:dyDescent="0.2">
      <c r="A1145" s="189">
        <v>4</v>
      </c>
      <c r="B1145" s="190" t="s">
        <v>174</v>
      </c>
      <c r="C1145" s="220" t="s">
        <v>1030</v>
      </c>
      <c r="D1145" s="189" t="s">
        <v>792</v>
      </c>
      <c r="E1145" s="369">
        <v>142</v>
      </c>
      <c r="F1145" s="186">
        <f t="shared" si="1753"/>
        <v>1.0877358851400001</v>
      </c>
      <c r="G1145" s="187">
        <v>0.38</v>
      </c>
      <c r="H1145" s="188">
        <f t="shared" si="1754"/>
        <v>0.72150599999999998</v>
      </c>
      <c r="I1145" s="187"/>
      <c r="J1145" s="188">
        <f t="shared" si="1755"/>
        <v>0</v>
      </c>
      <c r="K1145" s="75" t="s">
        <v>49</v>
      </c>
      <c r="L1145" s="30" t="s">
        <v>32</v>
      </c>
      <c r="M1145" s="30">
        <v>0.998</v>
      </c>
      <c r="N1145" s="75">
        <v>0.27500000000000002</v>
      </c>
      <c r="O1145" s="34">
        <f t="shared" si="1728"/>
        <v>0.27445000000000003</v>
      </c>
      <c r="P1145" s="188">
        <f t="shared" ref="P1145" si="1806">E1145*F1145</f>
        <v>154.45849568988001</v>
      </c>
      <c r="Q1145" s="188">
        <f t="shared" ref="Q1145" si="1807">SUM(O1145:O1148)</f>
        <v>0.32345000000000002</v>
      </c>
      <c r="R1145" s="188">
        <f t="shared" ref="R1145" si="1808">Q1145*1.02*1.05*$R$14</f>
        <v>0.36622988514000004</v>
      </c>
      <c r="S1145" s="205">
        <f t="shared" ref="S1145" si="1809">F1145*$S$17</f>
        <v>1.3809957687091174</v>
      </c>
      <c r="T1145" s="205">
        <f t="shared" ref="T1145" si="1810">E1145*S1145</f>
        <v>196.10139915669467</v>
      </c>
    </row>
    <row r="1146" spans="1:20" ht="12.75" customHeight="1" x14ac:dyDescent="0.2">
      <c r="A1146" s="189"/>
      <c r="B1146" s="190"/>
      <c r="C1146" s="220"/>
      <c r="D1146" s="189"/>
      <c r="E1146" s="369"/>
      <c r="F1146" s="186"/>
      <c r="G1146" s="187"/>
      <c r="H1146" s="188"/>
      <c r="I1146" s="187"/>
      <c r="J1146" s="188"/>
      <c r="K1146" s="30"/>
      <c r="L1146" s="30"/>
      <c r="M1146" s="30"/>
      <c r="N1146" s="75"/>
      <c r="O1146" s="34">
        <f t="shared" si="1728"/>
        <v>0</v>
      </c>
      <c r="P1146" s="188"/>
      <c r="Q1146" s="188"/>
      <c r="R1146" s="188"/>
      <c r="S1146" s="205"/>
      <c r="T1146" s="205"/>
    </row>
    <row r="1147" spans="1:20" ht="12.75" customHeight="1" x14ac:dyDescent="0.2">
      <c r="A1147" s="189"/>
      <c r="B1147" s="190"/>
      <c r="C1147" s="220"/>
      <c r="D1147" s="189"/>
      <c r="E1147" s="369"/>
      <c r="F1147" s="186"/>
      <c r="G1147" s="187"/>
      <c r="H1147" s="188"/>
      <c r="I1147" s="187"/>
      <c r="J1147" s="188"/>
      <c r="K1147" s="30" t="s">
        <v>173</v>
      </c>
      <c r="L1147" s="75" t="s">
        <v>30</v>
      </c>
      <c r="M1147" s="30">
        <v>0.14000000000000001</v>
      </c>
      <c r="N1147" s="75">
        <v>0.35</v>
      </c>
      <c r="O1147" s="34">
        <f t="shared" si="1728"/>
        <v>4.9000000000000002E-2</v>
      </c>
      <c r="P1147" s="188"/>
      <c r="Q1147" s="188"/>
      <c r="R1147" s="188"/>
      <c r="S1147" s="205"/>
      <c r="T1147" s="205"/>
    </row>
    <row r="1148" spans="1:20" ht="12.75" customHeight="1" x14ac:dyDescent="0.2">
      <c r="A1148" s="189"/>
      <c r="B1148" s="190"/>
      <c r="C1148" s="220"/>
      <c r="D1148" s="189"/>
      <c r="E1148" s="369"/>
      <c r="F1148" s="186"/>
      <c r="G1148" s="187"/>
      <c r="H1148" s="188"/>
      <c r="I1148" s="187"/>
      <c r="J1148" s="188"/>
      <c r="K1148" s="75"/>
      <c r="L1148" s="75"/>
      <c r="M1148" s="75"/>
      <c r="N1148" s="75"/>
      <c r="O1148" s="34">
        <f t="shared" si="1728"/>
        <v>0</v>
      </c>
      <c r="P1148" s="188"/>
      <c r="Q1148" s="188"/>
      <c r="R1148" s="188"/>
      <c r="S1148" s="205"/>
      <c r="T1148" s="205"/>
    </row>
    <row r="1149" spans="1:20" ht="12.75" customHeight="1" x14ac:dyDescent="0.2">
      <c r="A1149" s="189">
        <v>5</v>
      </c>
      <c r="B1149" s="190" t="s">
        <v>178</v>
      </c>
      <c r="C1149" s="194" t="s">
        <v>1032</v>
      </c>
      <c r="D1149" s="193" t="s">
        <v>920</v>
      </c>
      <c r="E1149" s="191">
        <v>28</v>
      </c>
      <c r="F1149" s="186">
        <f t="shared" si="1753"/>
        <v>26.912733299999999</v>
      </c>
      <c r="G1149" s="187">
        <v>1.49</v>
      </c>
      <c r="H1149" s="188">
        <f t="shared" si="1754"/>
        <v>2.8290630000000001</v>
      </c>
      <c r="I1149" s="187">
        <v>0.13</v>
      </c>
      <c r="J1149" s="188">
        <f t="shared" si="1755"/>
        <v>0.30618510000000004</v>
      </c>
      <c r="K1149" s="30" t="s">
        <v>179</v>
      </c>
      <c r="L1149" s="30" t="s">
        <v>27</v>
      </c>
      <c r="M1149" s="30">
        <v>1</v>
      </c>
      <c r="N1149" s="76">
        <v>21</v>
      </c>
      <c r="O1149" s="34">
        <f t="shared" si="1728"/>
        <v>21</v>
      </c>
      <c r="P1149" s="188">
        <f t="shared" ref="P1149" si="1811">E1149*F1149</f>
        <v>753.55653239999992</v>
      </c>
      <c r="Q1149" s="188">
        <f t="shared" ref="Q1149" si="1812">SUM(O1149:O1152)</f>
        <v>21</v>
      </c>
      <c r="R1149" s="188">
        <f t="shared" ref="R1149" si="1813">Q1149*1.02*1.05*$R$14</f>
        <v>23.777485200000001</v>
      </c>
      <c r="S1149" s="205">
        <f t="shared" ref="S1149" si="1814">F1149*$S$17</f>
        <v>34.168561798357295</v>
      </c>
      <c r="T1149" s="205">
        <f t="shared" ref="T1149" si="1815">E1149*S1149</f>
        <v>956.71973035400424</v>
      </c>
    </row>
    <row r="1150" spans="1:20" ht="12.75" customHeight="1" x14ac:dyDescent="0.2">
      <c r="A1150" s="189"/>
      <c r="B1150" s="190"/>
      <c r="C1150" s="194"/>
      <c r="D1150" s="193"/>
      <c r="E1150" s="191"/>
      <c r="F1150" s="186"/>
      <c r="G1150" s="187"/>
      <c r="H1150" s="188"/>
      <c r="I1150" s="187"/>
      <c r="J1150" s="188"/>
      <c r="K1150" s="30"/>
      <c r="L1150" s="30"/>
      <c r="M1150" s="30"/>
      <c r="N1150" s="75"/>
      <c r="O1150" s="34">
        <f t="shared" si="1728"/>
        <v>0</v>
      </c>
      <c r="P1150" s="188"/>
      <c r="Q1150" s="188"/>
      <c r="R1150" s="188"/>
      <c r="S1150" s="205"/>
      <c r="T1150" s="205"/>
    </row>
    <row r="1151" spans="1:20" ht="12.75" customHeight="1" x14ac:dyDescent="0.2">
      <c r="A1151" s="189"/>
      <c r="B1151" s="190"/>
      <c r="C1151" s="194"/>
      <c r="D1151" s="193"/>
      <c r="E1151" s="191"/>
      <c r="F1151" s="186"/>
      <c r="G1151" s="187"/>
      <c r="H1151" s="188"/>
      <c r="I1151" s="187"/>
      <c r="J1151" s="188"/>
      <c r="K1151" s="30"/>
      <c r="L1151" s="30"/>
      <c r="M1151" s="32"/>
      <c r="N1151" s="75"/>
      <c r="O1151" s="34">
        <f t="shared" si="1728"/>
        <v>0</v>
      </c>
      <c r="P1151" s="188"/>
      <c r="Q1151" s="188"/>
      <c r="R1151" s="188"/>
      <c r="S1151" s="205"/>
      <c r="T1151" s="205"/>
    </row>
    <row r="1152" spans="1:20" ht="12.75" customHeight="1" x14ac:dyDescent="0.2">
      <c r="A1152" s="189"/>
      <c r="B1152" s="190"/>
      <c r="C1152" s="194"/>
      <c r="D1152" s="193"/>
      <c r="E1152" s="191"/>
      <c r="F1152" s="186"/>
      <c r="G1152" s="187"/>
      <c r="H1152" s="188"/>
      <c r="I1152" s="187"/>
      <c r="J1152" s="188"/>
      <c r="K1152" s="30"/>
      <c r="L1152" s="30"/>
      <c r="M1152" s="30"/>
      <c r="N1152" s="75"/>
      <c r="O1152" s="34">
        <f t="shared" si="1728"/>
        <v>0</v>
      </c>
      <c r="P1152" s="188"/>
      <c r="Q1152" s="188"/>
      <c r="R1152" s="188"/>
      <c r="S1152" s="205"/>
      <c r="T1152" s="205"/>
    </row>
    <row r="1153" spans="1:20" ht="12.75" customHeight="1" x14ac:dyDescent="0.2">
      <c r="A1153" s="189">
        <v>6</v>
      </c>
      <c r="B1153" s="190" t="s">
        <v>178</v>
      </c>
      <c r="C1153" s="194" t="s">
        <v>1033</v>
      </c>
      <c r="D1153" s="193" t="s">
        <v>920</v>
      </c>
      <c r="E1153" s="191">
        <v>2</v>
      </c>
      <c r="F1153" s="186">
        <f t="shared" si="1753"/>
        <v>25.434000172799998</v>
      </c>
      <c r="G1153" s="187">
        <v>1.49</v>
      </c>
      <c r="H1153" s="188">
        <f t="shared" si="1754"/>
        <v>2.8290630000000001</v>
      </c>
      <c r="I1153" s="187">
        <v>0.13</v>
      </c>
      <c r="J1153" s="188">
        <f t="shared" si="1755"/>
        <v>0.30618510000000004</v>
      </c>
      <c r="K1153" s="30" t="s">
        <v>179</v>
      </c>
      <c r="L1153" s="30" t="s">
        <v>27</v>
      </c>
      <c r="M1153" s="30">
        <v>1</v>
      </c>
      <c r="N1153" s="75">
        <v>19.693999999999999</v>
      </c>
      <c r="O1153" s="34">
        <f t="shared" si="1728"/>
        <v>19.693999999999999</v>
      </c>
      <c r="P1153" s="188">
        <f t="shared" ref="P1153" si="1816">E1153*F1153</f>
        <v>50.868000345599995</v>
      </c>
      <c r="Q1153" s="188">
        <f t="shared" ref="Q1153" si="1817">SUM(O1153:O1156)</f>
        <v>19.693999999999999</v>
      </c>
      <c r="R1153" s="188">
        <f t="shared" ref="R1153" si="1818">Q1153*1.02*1.05*$R$14</f>
        <v>22.298752072799999</v>
      </c>
      <c r="S1153" s="205">
        <f t="shared" ref="S1153" si="1819">F1153*$S$17</f>
        <v>32.291153670509821</v>
      </c>
      <c r="T1153" s="205">
        <f t="shared" ref="T1153" si="1820">E1153*S1153</f>
        <v>64.582307341019643</v>
      </c>
    </row>
    <row r="1154" spans="1:20" ht="12.75" customHeight="1" x14ac:dyDescent="0.2">
      <c r="A1154" s="189"/>
      <c r="B1154" s="190"/>
      <c r="C1154" s="194"/>
      <c r="D1154" s="193"/>
      <c r="E1154" s="191"/>
      <c r="F1154" s="186"/>
      <c r="G1154" s="187"/>
      <c r="H1154" s="188"/>
      <c r="I1154" s="187"/>
      <c r="J1154" s="188"/>
      <c r="K1154" s="30"/>
      <c r="L1154" s="30"/>
      <c r="M1154" s="30"/>
      <c r="N1154" s="75"/>
      <c r="O1154" s="34">
        <f t="shared" si="1728"/>
        <v>0</v>
      </c>
      <c r="P1154" s="188"/>
      <c r="Q1154" s="188"/>
      <c r="R1154" s="188"/>
      <c r="S1154" s="205"/>
      <c r="T1154" s="205"/>
    </row>
    <row r="1155" spans="1:20" ht="12.75" customHeight="1" x14ac:dyDescent="0.2">
      <c r="A1155" s="189"/>
      <c r="B1155" s="190"/>
      <c r="C1155" s="194"/>
      <c r="D1155" s="193"/>
      <c r="E1155" s="191"/>
      <c r="F1155" s="186"/>
      <c r="G1155" s="187"/>
      <c r="H1155" s="188"/>
      <c r="I1155" s="187"/>
      <c r="J1155" s="188"/>
      <c r="K1155" s="30"/>
      <c r="L1155" s="30"/>
      <c r="M1155" s="32"/>
      <c r="N1155" s="75"/>
      <c r="O1155" s="34">
        <f t="shared" si="1728"/>
        <v>0</v>
      </c>
      <c r="P1155" s="188"/>
      <c r="Q1155" s="188"/>
      <c r="R1155" s="188"/>
      <c r="S1155" s="205"/>
      <c r="T1155" s="205"/>
    </row>
    <row r="1156" spans="1:20" ht="12.75" customHeight="1" x14ac:dyDescent="0.2">
      <c r="A1156" s="189"/>
      <c r="B1156" s="190"/>
      <c r="C1156" s="194"/>
      <c r="D1156" s="193"/>
      <c r="E1156" s="191"/>
      <c r="F1156" s="186"/>
      <c r="G1156" s="187"/>
      <c r="H1156" s="188"/>
      <c r="I1156" s="187"/>
      <c r="J1156" s="188"/>
      <c r="K1156" s="30"/>
      <c r="L1156" s="30"/>
      <c r="M1156" s="30"/>
      <c r="N1156" s="75"/>
      <c r="O1156" s="34">
        <f t="shared" ref="O1156:O1227" si="1821">M1156*N1156</f>
        <v>0</v>
      </c>
      <c r="P1156" s="188"/>
      <c r="Q1156" s="188"/>
      <c r="R1156" s="188"/>
      <c r="S1156" s="205"/>
      <c r="T1156" s="205"/>
    </row>
    <row r="1157" spans="1:20" ht="12.75" customHeight="1" x14ac:dyDescent="0.2">
      <c r="A1157" s="189">
        <v>7</v>
      </c>
      <c r="B1157" s="190" t="s">
        <v>314</v>
      </c>
      <c r="C1157" s="194" t="s">
        <v>1034</v>
      </c>
      <c r="D1157" s="193" t="s">
        <v>920</v>
      </c>
      <c r="E1157" s="191">
        <v>3</v>
      </c>
      <c r="F1157" s="186">
        <f t="shared" si="1753"/>
        <v>15.8984569068</v>
      </c>
      <c r="G1157" s="187">
        <v>1.06</v>
      </c>
      <c r="H1157" s="188">
        <f t="shared" si="1754"/>
        <v>2.0126219999999999</v>
      </c>
      <c r="I1157" s="187">
        <v>0.06</v>
      </c>
      <c r="J1157" s="188">
        <f t="shared" si="1755"/>
        <v>0.14131619999999998</v>
      </c>
      <c r="K1157" s="30" t="s">
        <v>180</v>
      </c>
      <c r="L1157" s="30" t="s">
        <v>27</v>
      </c>
      <c r="M1157" s="30">
        <v>1</v>
      </c>
      <c r="N1157" s="30">
        <v>11.111000000000001</v>
      </c>
      <c r="O1157" s="34">
        <f t="shared" si="1821"/>
        <v>11.111000000000001</v>
      </c>
      <c r="P1157" s="188">
        <f t="shared" ref="P1157" si="1822">E1157*F1157</f>
        <v>47.6953707204</v>
      </c>
      <c r="Q1157" s="188">
        <f t="shared" ref="Q1157" si="1823">SUM(O1157:O1160)</f>
        <v>12.139000000000001</v>
      </c>
      <c r="R1157" s="188">
        <f t="shared" ref="R1157" si="1824">Q1157*1.02*1.05*$R$14</f>
        <v>13.744518706800001</v>
      </c>
      <c r="S1157" s="205">
        <f t="shared" ref="S1157" si="1825">F1157*$S$17</f>
        <v>20.18477280858411</v>
      </c>
      <c r="T1157" s="205">
        <f t="shared" ref="T1157" si="1826">E1157*S1157</f>
        <v>60.554318425752328</v>
      </c>
    </row>
    <row r="1158" spans="1:20" ht="12.75" customHeight="1" x14ac:dyDescent="0.2">
      <c r="A1158" s="189"/>
      <c r="B1158" s="190"/>
      <c r="C1158" s="194"/>
      <c r="D1158" s="193"/>
      <c r="E1158" s="191"/>
      <c r="F1158" s="186"/>
      <c r="G1158" s="187"/>
      <c r="H1158" s="188"/>
      <c r="I1158" s="187"/>
      <c r="J1158" s="188"/>
      <c r="K1158" s="30" t="s">
        <v>181</v>
      </c>
      <c r="L1158" s="30" t="s">
        <v>27</v>
      </c>
      <c r="M1158" s="30">
        <v>1</v>
      </c>
      <c r="N1158" s="30">
        <v>1.028</v>
      </c>
      <c r="O1158" s="34">
        <f t="shared" si="1821"/>
        <v>1.028</v>
      </c>
      <c r="P1158" s="188"/>
      <c r="Q1158" s="188"/>
      <c r="R1158" s="188"/>
      <c r="S1158" s="205"/>
      <c r="T1158" s="205"/>
    </row>
    <row r="1159" spans="1:20" ht="12.75" customHeight="1" x14ac:dyDescent="0.2">
      <c r="A1159" s="189"/>
      <c r="B1159" s="190"/>
      <c r="C1159" s="194"/>
      <c r="D1159" s="193"/>
      <c r="E1159" s="191"/>
      <c r="F1159" s="186"/>
      <c r="G1159" s="187"/>
      <c r="H1159" s="188"/>
      <c r="I1159" s="187"/>
      <c r="J1159" s="188"/>
      <c r="K1159" s="30"/>
      <c r="L1159" s="30"/>
      <c r="M1159" s="30"/>
      <c r="N1159" s="30">
        <v>0</v>
      </c>
      <c r="O1159" s="34">
        <f t="shared" si="1821"/>
        <v>0</v>
      </c>
      <c r="P1159" s="188"/>
      <c r="Q1159" s="188"/>
      <c r="R1159" s="188"/>
      <c r="S1159" s="205"/>
      <c r="T1159" s="205"/>
    </row>
    <row r="1160" spans="1:20" ht="12.75" customHeight="1" x14ac:dyDescent="0.2">
      <c r="A1160" s="189"/>
      <c r="B1160" s="190"/>
      <c r="C1160" s="194"/>
      <c r="D1160" s="193"/>
      <c r="E1160" s="191"/>
      <c r="F1160" s="186"/>
      <c r="G1160" s="187"/>
      <c r="H1160" s="188"/>
      <c r="I1160" s="187"/>
      <c r="J1160" s="188"/>
      <c r="K1160" s="30"/>
      <c r="L1160" s="30"/>
      <c r="M1160" s="30"/>
      <c r="N1160" s="30">
        <v>0</v>
      </c>
      <c r="O1160" s="34">
        <f t="shared" si="1821"/>
        <v>0</v>
      </c>
      <c r="P1160" s="188"/>
      <c r="Q1160" s="188"/>
      <c r="R1160" s="188"/>
      <c r="S1160" s="205"/>
      <c r="T1160" s="205"/>
    </row>
    <row r="1161" spans="1:20" ht="12.75" customHeight="1" x14ac:dyDescent="0.2">
      <c r="A1161" s="189">
        <v>8</v>
      </c>
      <c r="B1161" s="190" t="s">
        <v>314</v>
      </c>
      <c r="C1161" s="194" t="s">
        <v>1035</v>
      </c>
      <c r="D1161" s="193" t="s">
        <v>920</v>
      </c>
      <c r="E1161" s="191">
        <v>28</v>
      </c>
      <c r="F1161" s="186">
        <f t="shared" si="1753"/>
        <v>19.452624813599996</v>
      </c>
      <c r="G1161" s="187">
        <v>1.06</v>
      </c>
      <c r="H1161" s="188">
        <f t="shared" si="1754"/>
        <v>2.0126219999999999</v>
      </c>
      <c r="I1161" s="187">
        <v>0.06</v>
      </c>
      <c r="J1161" s="188">
        <f t="shared" si="1755"/>
        <v>0.14131619999999998</v>
      </c>
      <c r="K1161" s="30" t="s">
        <v>180</v>
      </c>
      <c r="L1161" s="30" t="s">
        <v>27</v>
      </c>
      <c r="M1161" s="30">
        <v>1</v>
      </c>
      <c r="N1161" s="39">
        <v>14.25</v>
      </c>
      <c r="O1161" s="34">
        <f t="shared" si="1821"/>
        <v>14.25</v>
      </c>
      <c r="P1161" s="188">
        <f t="shared" ref="P1161" si="1827">E1161*F1161</f>
        <v>544.67349478079996</v>
      </c>
      <c r="Q1161" s="188">
        <f t="shared" ref="Q1161" si="1828">SUM(O1161:O1164)</f>
        <v>15.278</v>
      </c>
      <c r="R1161" s="188">
        <f t="shared" ref="R1161" si="1829">Q1161*1.02*1.05*$R$14</f>
        <v>17.298686613599997</v>
      </c>
      <c r="S1161" s="205">
        <f t="shared" ref="S1161" si="1830">F1161*$S$17</f>
        <v>24.697164932101121</v>
      </c>
      <c r="T1161" s="205">
        <f t="shared" ref="T1161" si="1831">E1161*S1161</f>
        <v>691.52061809883139</v>
      </c>
    </row>
    <row r="1162" spans="1:20" ht="12.75" customHeight="1" x14ac:dyDescent="0.2">
      <c r="A1162" s="189"/>
      <c r="B1162" s="190"/>
      <c r="C1162" s="194"/>
      <c r="D1162" s="193"/>
      <c r="E1162" s="191"/>
      <c r="F1162" s="186"/>
      <c r="G1162" s="187"/>
      <c r="H1162" s="188"/>
      <c r="I1162" s="187"/>
      <c r="J1162" s="188"/>
      <c r="K1162" s="30" t="s">
        <v>181</v>
      </c>
      <c r="L1162" s="30" t="s">
        <v>27</v>
      </c>
      <c r="M1162" s="30">
        <v>1</v>
      </c>
      <c r="N1162" s="30">
        <v>1.028</v>
      </c>
      <c r="O1162" s="34">
        <f t="shared" si="1821"/>
        <v>1.028</v>
      </c>
      <c r="P1162" s="188"/>
      <c r="Q1162" s="188"/>
      <c r="R1162" s="188"/>
      <c r="S1162" s="205"/>
      <c r="T1162" s="205"/>
    </row>
    <row r="1163" spans="1:20" ht="12.75" customHeight="1" x14ac:dyDescent="0.2">
      <c r="A1163" s="189"/>
      <c r="B1163" s="190"/>
      <c r="C1163" s="194"/>
      <c r="D1163" s="193"/>
      <c r="E1163" s="191"/>
      <c r="F1163" s="186"/>
      <c r="G1163" s="187"/>
      <c r="H1163" s="188"/>
      <c r="I1163" s="187"/>
      <c r="J1163" s="188"/>
      <c r="K1163" s="30"/>
      <c r="L1163" s="30"/>
      <c r="M1163" s="30"/>
      <c r="N1163" s="30">
        <v>0</v>
      </c>
      <c r="O1163" s="34">
        <f t="shared" si="1821"/>
        <v>0</v>
      </c>
      <c r="P1163" s="188"/>
      <c r="Q1163" s="188"/>
      <c r="R1163" s="188"/>
      <c r="S1163" s="205"/>
      <c r="T1163" s="205"/>
    </row>
    <row r="1164" spans="1:20" ht="12.75" customHeight="1" x14ac:dyDescent="0.2">
      <c r="A1164" s="189"/>
      <c r="B1164" s="190"/>
      <c r="C1164" s="194"/>
      <c r="D1164" s="193"/>
      <c r="E1164" s="191"/>
      <c r="F1164" s="186"/>
      <c r="G1164" s="187"/>
      <c r="H1164" s="188"/>
      <c r="I1164" s="187"/>
      <c r="J1164" s="188"/>
      <c r="K1164" s="30"/>
      <c r="L1164" s="30"/>
      <c r="M1164" s="30"/>
      <c r="N1164" s="30">
        <v>0</v>
      </c>
      <c r="O1164" s="34">
        <f t="shared" si="1821"/>
        <v>0</v>
      </c>
      <c r="P1164" s="188"/>
      <c r="Q1164" s="188"/>
      <c r="R1164" s="188"/>
      <c r="S1164" s="205"/>
      <c r="T1164" s="205"/>
    </row>
    <row r="1165" spans="1:20" ht="12.75" customHeight="1" x14ac:dyDescent="0.2">
      <c r="A1165" s="189">
        <v>9</v>
      </c>
      <c r="B1165" s="190" t="s">
        <v>184</v>
      </c>
      <c r="C1165" s="194" t="s">
        <v>1036</v>
      </c>
      <c r="D1165" s="193" t="s">
        <v>1031</v>
      </c>
      <c r="E1165" s="191">
        <v>14</v>
      </c>
      <c r="F1165" s="186">
        <f t="shared" ref="F1165:F1233" si="1832">H1165+J1165+R1165</f>
        <v>55.738614513599991</v>
      </c>
      <c r="G1165" s="187">
        <v>1.66</v>
      </c>
      <c r="H1165" s="188">
        <f t="shared" ref="H1165:H1233" si="1833">G1165*$P$8/1000</f>
        <v>3.1518420000000003</v>
      </c>
      <c r="I1165" s="187">
        <v>0.2</v>
      </c>
      <c r="J1165" s="188">
        <f t="shared" ref="J1165:J1233" si="1834">I1165*$P$9/1000</f>
        <v>0.47105400000000003</v>
      </c>
      <c r="K1165" s="30" t="s">
        <v>185</v>
      </c>
      <c r="L1165" s="30" t="s">
        <v>27</v>
      </c>
      <c r="M1165" s="30">
        <v>1</v>
      </c>
      <c r="N1165" s="75">
        <v>45</v>
      </c>
      <c r="O1165" s="34">
        <f t="shared" si="1821"/>
        <v>45</v>
      </c>
      <c r="P1165" s="188">
        <f t="shared" ref="P1165" si="1835">E1165*F1165</f>
        <v>780.34060319039986</v>
      </c>
      <c r="Q1165" s="188">
        <f t="shared" ref="Q1165" si="1836">SUM(O1165:O1168)</f>
        <v>46.027999999999999</v>
      </c>
      <c r="R1165" s="188">
        <f t="shared" ref="R1165" si="1837">Q1165*1.02*1.05*$R$14</f>
        <v>52.115718513599994</v>
      </c>
      <c r="S1165" s="205">
        <f t="shared" ref="S1165" si="1838">F1165*$S$17</f>
        <v>70.766067249020594</v>
      </c>
      <c r="T1165" s="205">
        <f t="shared" ref="T1165" si="1839">E1165*S1165</f>
        <v>990.72494148628834</v>
      </c>
    </row>
    <row r="1166" spans="1:20" ht="12.75" customHeight="1" x14ac:dyDescent="0.2">
      <c r="A1166" s="189"/>
      <c r="B1166" s="190"/>
      <c r="C1166" s="194"/>
      <c r="D1166" s="193"/>
      <c r="E1166" s="191"/>
      <c r="F1166" s="186"/>
      <c r="G1166" s="187"/>
      <c r="H1166" s="188"/>
      <c r="I1166" s="187"/>
      <c r="J1166" s="188"/>
      <c r="K1166" s="30" t="s">
        <v>181</v>
      </c>
      <c r="L1166" s="30" t="s">
        <v>27</v>
      </c>
      <c r="M1166" s="30">
        <v>1</v>
      </c>
      <c r="N1166" s="30">
        <v>1.028</v>
      </c>
      <c r="O1166" s="34">
        <f t="shared" si="1821"/>
        <v>1.028</v>
      </c>
      <c r="P1166" s="188"/>
      <c r="Q1166" s="188"/>
      <c r="R1166" s="188"/>
      <c r="S1166" s="205"/>
      <c r="T1166" s="205"/>
    </row>
    <row r="1167" spans="1:20" ht="12.75" customHeight="1" x14ac:dyDescent="0.2">
      <c r="A1167" s="189"/>
      <c r="B1167" s="190"/>
      <c r="C1167" s="194"/>
      <c r="D1167" s="193"/>
      <c r="E1167" s="191"/>
      <c r="F1167" s="186"/>
      <c r="G1167" s="187"/>
      <c r="H1167" s="188"/>
      <c r="I1167" s="187"/>
      <c r="J1167" s="188"/>
      <c r="K1167" s="30"/>
      <c r="L1167" s="30"/>
      <c r="M1167" s="30"/>
      <c r="N1167" s="75"/>
      <c r="O1167" s="34">
        <f t="shared" si="1821"/>
        <v>0</v>
      </c>
      <c r="P1167" s="188"/>
      <c r="Q1167" s="188"/>
      <c r="R1167" s="188"/>
      <c r="S1167" s="205"/>
      <c r="T1167" s="205"/>
    </row>
    <row r="1168" spans="1:20" ht="12.75" customHeight="1" x14ac:dyDescent="0.2">
      <c r="A1168" s="189"/>
      <c r="B1168" s="190"/>
      <c r="C1168" s="194"/>
      <c r="D1168" s="193"/>
      <c r="E1168" s="191"/>
      <c r="F1168" s="186"/>
      <c r="G1168" s="187"/>
      <c r="H1168" s="188"/>
      <c r="I1168" s="187"/>
      <c r="J1168" s="188"/>
      <c r="K1168" s="30"/>
      <c r="L1168" s="30"/>
      <c r="M1168" s="30"/>
      <c r="N1168" s="75"/>
      <c r="O1168" s="34">
        <f t="shared" si="1821"/>
        <v>0</v>
      </c>
      <c r="P1168" s="188"/>
      <c r="Q1168" s="188"/>
      <c r="R1168" s="188"/>
      <c r="S1168" s="205"/>
      <c r="T1168" s="205"/>
    </row>
    <row r="1169" spans="1:20" ht="12.75" customHeight="1" x14ac:dyDescent="0.2">
      <c r="A1169" s="189">
        <v>10</v>
      </c>
      <c r="B1169" s="190" t="s">
        <v>317</v>
      </c>
      <c r="C1169" s="194" t="s">
        <v>1037</v>
      </c>
      <c r="D1169" s="193" t="s">
        <v>1031</v>
      </c>
      <c r="E1169" s="191">
        <v>9</v>
      </c>
      <c r="F1169" s="186">
        <f t="shared" si="1832"/>
        <v>109.74085649999999</v>
      </c>
      <c r="G1169" s="187">
        <v>0.96</v>
      </c>
      <c r="H1169" s="188">
        <f t="shared" si="1833"/>
        <v>1.8227519999999999</v>
      </c>
      <c r="I1169" s="187">
        <v>0.15</v>
      </c>
      <c r="J1169" s="188">
        <f t="shared" si="1834"/>
        <v>0.35329050000000001</v>
      </c>
      <c r="K1169" s="30" t="s">
        <v>627</v>
      </c>
      <c r="L1169" s="30" t="s">
        <v>27</v>
      </c>
      <c r="M1169" s="30">
        <v>1</v>
      </c>
      <c r="N1169" s="75">
        <v>95</v>
      </c>
      <c r="O1169" s="34">
        <f t="shared" si="1821"/>
        <v>95</v>
      </c>
      <c r="P1169" s="188">
        <f t="shared" ref="P1169" si="1840">E1169*F1169</f>
        <v>987.66770849999989</v>
      </c>
      <c r="Q1169" s="188">
        <f t="shared" ref="Q1169" si="1841">SUM(O1169:O1172)</f>
        <v>95</v>
      </c>
      <c r="R1169" s="188">
        <f t="shared" ref="R1169" si="1842">Q1169*1.02*1.05*$R$14</f>
        <v>107.564814</v>
      </c>
      <c r="S1169" s="205">
        <f t="shared" ref="S1169" si="1843">F1169*$S$17</f>
        <v>139.32762589836648</v>
      </c>
      <c r="T1169" s="205">
        <f t="shared" ref="T1169" si="1844">E1169*S1169</f>
        <v>1253.9486330852983</v>
      </c>
    </row>
    <row r="1170" spans="1:20" ht="12.75" customHeight="1" x14ac:dyDescent="0.2">
      <c r="A1170" s="189"/>
      <c r="B1170" s="190"/>
      <c r="C1170" s="194"/>
      <c r="D1170" s="193"/>
      <c r="E1170" s="191"/>
      <c r="F1170" s="186"/>
      <c r="G1170" s="187"/>
      <c r="H1170" s="188"/>
      <c r="I1170" s="187"/>
      <c r="J1170" s="188"/>
      <c r="K1170" s="30"/>
      <c r="L1170" s="30"/>
      <c r="M1170" s="30"/>
      <c r="N1170" s="75"/>
      <c r="O1170" s="34">
        <f t="shared" si="1821"/>
        <v>0</v>
      </c>
      <c r="P1170" s="188"/>
      <c r="Q1170" s="188"/>
      <c r="R1170" s="188"/>
      <c r="S1170" s="205"/>
      <c r="T1170" s="205"/>
    </row>
    <row r="1171" spans="1:20" ht="12.75" customHeight="1" x14ac:dyDescent="0.2">
      <c r="A1171" s="189"/>
      <c r="B1171" s="190"/>
      <c r="C1171" s="194"/>
      <c r="D1171" s="193"/>
      <c r="E1171" s="191"/>
      <c r="F1171" s="186"/>
      <c r="G1171" s="187"/>
      <c r="H1171" s="188"/>
      <c r="I1171" s="187"/>
      <c r="J1171" s="188"/>
      <c r="K1171" s="30"/>
      <c r="L1171" s="30"/>
      <c r="M1171" s="32"/>
      <c r="N1171" s="75"/>
      <c r="O1171" s="34">
        <f t="shared" si="1821"/>
        <v>0</v>
      </c>
      <c r="P1171" s="188"/>
      <c r="Q1171" s="188"/>
      <c r="R1171" s="188"/>
      <c r="S1171" s="205"/>
      <c r="T1171" s="205"/>
    </row>
    <row r="1172" spans="1:20" ht="12.75" customHeight="1" x14ac:dyDescent="0.2">
      <c r="A1172" s="189"/>
      <c r="B1172" s="190"/>
      <c r="C1172" s="194"/>
      <c r="D1172" s="193"/>
      <c r="E1172" s="191"/>
      <c r="F1172" s="186"/>
      <c r="G1172" s="187"/>
      <c r="H1172" s="188"/>
      <c r="I1172" s="187"/>
      <c r="J1172" s="188"/>
      <c r="K1172" s="30"/>
      <c r="L1172" s="30"/>
      <c r="M1172" s="30"/>
      <c r="N1172" s="75"/>
      <c r="O1172" s="34">
        <f t="shared" si="1821"/>
        <v>0</v>
      </c>
      <c r="P1172" s="188"/>
      <c r="Q1172" s="188"/>
      <c r="R1172" s="188"/>
      <c r="S1172" s="205"/>
      <c r="T1172" s="205"/>
    </row>
    <row r="1173" spans="1:20" ht="12.75" customHeight="1" x14ac:dyDescent="0.2">
      <c r="A1173" s="189">
        <v>11</v>
      </c>
      <c r="B1173" s="190" t="s">
        <v>182</v>
      </c>
      <c r="C1173" s="434" t="s">
        <v>1040</v>
      </c>
      <c r="D1173" s="191" t="s">
        <v>966</v>
      </c>
      <c r="E1173" s="191">
        <v>12</v>
      </c>
      <c r="F1173" s="186">
        <f t="shared" si="1832"/>
        <v>1.7933962272000001</v>
      </c>
      <c r="G1173" s="187">
        <v>0.28999999999999998</v>
      </c>
      <c r="H1173" s="188">
        <f t="shared" si="1833"/>
        <v>0.55062299999999997</v>
      </c>
      <c r="I1173" s="187">
        <v>0.02</v>
      </c>
      <c r="J1173" s="188">
        <f t="shared" si="1834"/>
        <v>4.7105400000000006E-2</v>
      </c>
      <c r="K1173" s="30" t="s">
        <v>183</v>
      </c>
      <c r="L1173" s="30" t="s">
        <v>27</v>
      </c>
      <c r="M1173" s="30">
        <v>1</v>
      </c>
      <c r="N1173" s="75">
        <v>1.056</v>
      </c>
      <c r="O1173" s="34">
        <f t="shared" si="1821"/>
        <v>1.056</v>
      </c>
      <c r="P1173" s="188">
        <f t="shared" ref="P1173" si="1845">E1173*F1173</f>
        <v>21.5207547264</v>
      </c>
      <c r="Q1173" s="188">
        <f t="shared" ref="Q1173" si="1846">SUM(O1173:O1176)</f>
        <v>1.056</v>
      </c>
      <c r="R1173" s="188">
        <f t="shared" ref="R1173" si="1847">Q1173*1.02*1.05*$R$14</f>
        <v>1.1956678272000001</v>
      </c>
      <c r="S1173" s="205">
        <f t="shared" ref="S1173" si="1848">F1173*$S$17</f>
        <v>2.2769062188872518</v>
      </c>
      <c r="T1173" s="205">
        <f t="shared" ref="T1173" si="1849">E1173*S1173</f>
        <v>27.322874626647021</v>
      </c>
    </row>
    <row r="1174" spans="1:20" ht="12.75" customHeight="1" x14ac:dyDescent="0.2">
      <c r="A1174" s="189"/>
      <c r="B1174" s="190"/>
      <c r="C1174" s="435"/>
      <c r="D1174" s="191"/>
      <c r="E1174" s="191"/>
      <c r="F1174" s="186"/>
      <c r="G1174" s="187"/>
      <c r="H1174" s="188"/>
      <c r="I1174" s="187"/>
      <c r="J1174" s="188"/>
      <c r="K1174" s="30"/>
      <c r="L1174" s="30"/>
      <c r="M1174" s="30"/>
      <c r="N1174" s="75"/>
      <c r="O1174" s="34">
        <f t="shared" si="1821"/>
        <v>0</v>
      </c>
      <c r="P1174" s="188"/>
      <c r="Q1174" s="188"/>
      <c r="R1174" s="188"/>
      <c r="S1174" s="205"/>
      <c r="T1174" s="205"/>
    </row>
    <row r="1175" spans="1:20" ht="12.75" customHeight="1" x14ac:dyDescent="0.2">
      <c r="A1175" s="189"/>
      <c r="B1175" s="190"/>
      <c r="C1175" s="435"/>
      <c r="D1175" s="191"/>
      <c r="E1175" s="191"/>
      <c r="F1175" s="186"/>
      <c r="G1175" s="187"/>
      <c r="H1175" s="188"/>
      <c r="I1175" s="187"/>
      <c r="J1175" s="188"/>
      <c r="K1175" s="30"/>
      <c r="L1175" s="30"/>
      <c r="M1175" s="32"/>
      <c r="N1175" s="75"/>
      <c r="O1175" s="34">
        <f t="shared" si="1821"/>
        <v>0</v>
      </c>
      <c r="P1175" s="188"/>
      <c r="Q1175" s="188"/>
      <c r="R1175" s="188"/>
      <c r="S1175" s="205"/>
      <c r="T1175" s="205"/>
    </row>
    <row r="1176" spans="1:20" ht="12.75" customHeight="1" x14ac:dyDescent="0.2">
      <c r="A1176" s="189"/>
      <c r="B1176" s="190"/>
      <c r="C1176" s="436"/>
      <c r="D1176" s="191"/>
      <c r="E1176" s="191"/>
      <c r="F1176" s="186"/>
      <c r="G1176" s="187"/>
      <c r="H1176" s="188"/>
      <c r="I1176" s="187"/>
      <c r="J1176" s="188"/>
      <c r="K1176" s="30"/>
      <c r="L1176" s="30"/>
      <c r="M1176" s="30"/>
      <c r="N1176" s="75"/>
      <c r="O1176" s="34">
        <f t="shared" si="1821"/>
        <v>0</v>
      </c>
      <c r="P1176" s="188"/>
      <c r="Q1176" s="188"/>
      <c r="R1176" s="188"/>
      <c r="S1176" s="205"/>
      <c r="T1176" s="205"/>
    </row>
    <row r="1177" spans="1:20" ht="12.75" customHeight="1" x14ac:dyDescent="0.2">
      <c r="A1177" s="189">
        <v>12</v>
      </c>
      <c r="B1177" s="220" t="s">
        <v>318</v>
      </c>
      <c r="C1177" s="220" t="s">
        <v>1038</v>
      </c>
      <c r="D1177" s="220" t="s">
        <v>1007</v>
      </c>
      <c r="E1177" s="189">
        <v>2</v>
      </c>
      <c r="F1177" s="186">
        <f t="shared" si="1832"/>
        <v>10.8278461572</v>
      </c>
      <c r="G1177" s="225">
        <v>5.17</v>
      </c>
      <c r="H1177" s="188">
        <f t="shared" si="1833"/>
        <v>9.8162789999999998</v>
      </c>
      <c r="I1177" s="225">
        <v>0.03</v>
      </c>
      <c r="J1177" s="188">
        <f t="shared" si="1834"/>
        <v>7.0658099999999988E-2</v>
      </c>
      <c r="K1177" s="23" t="s">
        <v>320</v>
      </c>
      <c r="L1177" s="73" t="s">
        <v>27</v>
      </c>
      <c r="M1177" s="73">
        <v>1</v>
      </c>
      <c r="N1177" s="73">
        <v>9.6000000000000002E-2</v>
      </c>
      <c r="O1177" s="34">
        <f t="shared" si="1821"/>
        <v>9.6000000000000002E-2</v>
      </c>
      <c r="P1177" s="188">
        <f t="shared" ref="P1177" si="1850">E1177*F1177</f>
        <v>21.6556923144</v>
      </c>
      <c r="Q1177" s="188">
        <f t="shared" ref="Q1177" si="1851">SUM(O1177:O1180)</f>
        <v>0.83099999999999996</v>
      </c>
      <c r="R1177" s="188">
        <f t="shared" ref="R1177" si="1852">Q1177*1.02*1.05*$R$14</f>
        <v>0.94090905719999984</v>
      </c>
      <c r="S1177" s="205">
        <f t="shared" ref="S1177" si="1853">F1177*$S$17</f>
        <v>13.747096084268547</v>
      </c>
      <c r="T1177" s="205">
        <f t="shared" ref="T1177" si="1854">E1177*S1177</f>
        <v>27.494192168537094</v>
      </c>
    </row>
    <row r="1178" spans="1:20" ht="12.75" customHeight="1" x14ac:dyDescent="0.2">
      <c r="A1178" s="189"/>
      <c r="B1178" s="220"/>
      <c r="C1178" s="220"/>
      <c r="D1178" s="189"/>
      <c r="E1178" s="189"/>
      <c r="F1178" s="186"/>
      <c r="G1178" s="225"/>
      <c r="H1178" s="188"/>
      <c r="I1178" s="225"/>
      <c r="J1178" s="188"/>
      <c r="K1178" s="23" t="s">
        <v>321</v>
      </c>
      <c r="L1178" s="73" t="s">
        <v>27</v>
      </c>
      <c r="M1178" s="73">
        <v>1</v>
      </c>
      <c r="N1178" s="73">
        <v>0.214</v>
      </c>
      <c r="O1178" s="34">
        <f t="shared" si="1821"/>
        <v>0.214</v>
      </c>
      <c r="P1178" s="188"/>
      <c r="Q1178" s="188"/>
      <c r="R1178" s="188"/>
      <c r="S1178" s="205"/>
      <c r="T1178" s="205"/>
    </row>
    <row r="1179" spans="1:20" ht="12.75" customHeight="1" x14ac:dyDescent="0.2">
      <c r="A1179" s="189"/>
      <c r="B1179" s="220"/>
      <c r="C1179" s="220"/>
      <c r="D1179" s="189"/>
      <c r="E1179" s="189"/>
      <c r="F1179" s="186"/>
      <c r="G1179" s="225"/>
      <c r="H1179" s="188"/>
      <c r="I1179" s="225"/>
      <c r="J1179" s="188"/>
      <c r="K1179" s="23" t="s">
        <v>322</v>
      </c>
      <c r="L1179" s="73" t="s">
        <v>27</v>
      </c>
      <c r="M1179" s="73">
        <v>1</v>
      </c>
      <c r="N1179" s="73">
        <v>0.52100000000000002</v>
      </c>
      <c r="O1179" s="34">
        <f t="shared" si="1821"/>
        <v>0.52100000000000002</v>
      </c>
      <c r="P1179" s="188"/>
      <c r="Q1179" s="188"/>
      <c r="R1179" s="188"/>
      <c r="S1179" s="205"/>
      <c r="T1179" s="205"/>
    </row>
    <row r="1180" spans="1:20" ht="12.75" customHeight="1" x14ac:dyDescent="0.2">
      <c r="A1180" s="189"/>
      <c r="B1180" s="220"/>
      <c r="C1180" s="220"/>
      <c r="D1180" s="189"/>
      <c r="E1180" s="189"/>
      <c r="F1180" s="186"/>
      <c r="G1180" s="225"/>
      <c r="H1180" s="188"/>
      <c r="I1180" s="225"/>
      <c r="J1180" s="188"/>
      <c r="K1180" s="23"/>
      <c r="L1180" s="23"/>
      <c r="M1180" s="23"/>
      <c r="N1180" s="73"/>
      <c r="O1180" s="34">
        <f t="shared" si="1821"/>
        <v>0</v>
      </c>
      <c r="P1180" s="188"/>
      <c r="Q1180" s="188"/>
      <c r="R1180" s="188"/>
      <c r="S1180" s="205"/>
      <c r="T1180" s="205"/>
    </row>
    <row r="1181" spans="1:20" ht="12.75" customHeight="1" x14ac:dyDescent="0.2">
      <c r="A1181" s="189">
        <v>13</v>
      </c>
      <c r="B1181" s="235" t="s">
        <v>307</v>
      </c>
      <c r="C1181" s="220" t="s">
        <v>1039</v>
      </c>
      <c r="D1181" s="189" t="s">
        <v>820</v>
      </c>
      <c r="E1181" s="221">
        <v>225</v>
      </c>
      <c r="F1181" s="186">
        <f t="shared" si="1832"/>
        <v>3.683478</v>
      </c>
      <c r="G1181" s="225">
        <v>1.94</v>
      </c>
      <c r="H1181" s="188">
        <f t="shared" si="1833"/>
        <v>3.683478</v>
      </c>
      <c r="I1181" s="225"/>
      <c r="J1181" s="188">
        <f t="shared" si="1834"/>
        <v>0</v>
      </c>
      <c r="K1181" s="23"/>
      <c r="L1181" s="23"/>
      <c r="M1181" s="23"/>
      <c r="N1181" s="73"/>
      <c r="O1181" s="34">
        <f t="shared" si="1821"/>
        <v>0</v>
      </c>
      <c r="P1181" s="188">
        <f t="shared" ref="P1181" si="1855">E1181*F1181</f>
        <v>828.78255000000001</v>
      </c>
      <c r="Q1181" s="188">
        <f t="shared" ref="Q1181" si="1856">SUM(O1181:O1184)</f>
        <v>0</v>
      </c>
      <c r="R1181" s="188">
        <f t="shared" ref="R1181" si="1857">Q1181*1.02*1.05*$R$14</f>
        <v>0</v>
      </c>
      <c r="S1181" s="205">
        <f t="shared" ref="S1181" si="1858">F1181*$S$17</f>
        <v>4.6765649654726644</v>
      </c>
      <c r="T1181" s="205">
        <f t="shared" ref="T1181" si="1859">E1181*S1181</f>
        <v>1052.2271172313494</v>
      </c>
    </row>
    <row r="1182" spans="1:20" ht="12.75" customHeight="1" x14ac:dyDescent="0.2">
      <c r="A1182" s="189"/>
      <c r="B1182" s="236"/>
      <c r="C1182" s="220"/>
      <c r="D1182" s="189"/>
      <c r="E1182" s="221"/>
      <c r="F1182" s="186"/>
      <c r="G1182" s="225"/>
      <c r="H1182" s="188"/>
      <c r="I1182" s="225"/>
      <c r="J1182" s="188"/>
      <c r="K1182" s="23"/>
      <c r="L1182" s="23"/>
      <c r="M1182" s="23"/>
      <c r="N1182" s="73"/>
      <c r="O1182" s="34">
        <f t="shared" si="1821"/>
        <v>0</v>
      </c>
      <c r="P1182" s="188"/>
      <c r="Q1182" s="188"/>
      <c r="R1182" s="188"/>
      <c r="S1182" s="205"/>
      <c r="T1182" s="205"/>
    </row>
    <row r="1183" spans="1:20" ht="12.75" customHeight="1" x14ac:dyDescent="0.2">
      <c r="A1183" s="189"/>
      <c r="B1183" s="236"/>
      <c r="C1183" s="220"/>
      <c r="D1183" s="189"/>
      <c r="E1183" s="221"/>
      <c r="F1183" s="186"/>
      <c r="G1183" s="225"/>
      <c r="H1183" s="188"/>
      <c r="I1183" s="225"/>
      <c r="J1183" s="188"/>
      <c r="K1183" s="23"/>
      <c r="L1183" s="23"/>
      <c r="M1183" s="24"/>
      <c r="N1183" s="73"/>
      <c r="O1183" s="34">
        <f t="shared" si="1821"/>
        <v>0</v>
      </c>
      <c r="P1183" s="188"/>
      <c r="Q1183" s="188"/>
      <c r="R1183" s="188"/>
      <c r="S1183" s="205"/>
      <c r="T1183" s="205"/>
    </row>
    <row r="1184" spans="1:20" ht="12.75" customHeight="1" x14ac:dyDescent="0.2">
      <c r="A1184" s="189"/>
      <c r="B1184" s="237"/>
      <c r="C1184" s="220"/>
      <c r="D1184" s="189"/>
      <c r="E1184" s="221"/>
      <c r="F1184" s="186"/>
      <c r="G1184" s="225"/>
      <c r="H1184" s="188"/>
      <c r="I1184" s="225"/>
      <c r="J1184" s="188"/>
      <c r="K1184" s="23"/>
      <c r="L1184" s="23"/>
      <c r="M1184" s="23"/>
      <c r="N1184" s="73"/>
      <c r="O1184" s="34">
        <f t="shared" si="1821"/>
        <v>0</v>
      </c>
      <c r="P1184" s="188"/>
      <c r="Q1184" s="188"/>
      <c r="R1184" s="188"/>
      <c r="S1184" s="205"/>
      <c r="T1184" s="205"/>
    </row>
    <row r="1185" spans="1:20" ht="12.75" customHeight="1" x14ac:dyDescent="0.2">
      <c r="A1185" s="189">
        <v>14</v>
      </c>
      <c r="B1185" s="220" t="s">
        <v>310</v>
      </c>
      <c r="C1185" s="377" t="s">
        <v>1019</v>
      </c>
      <c r="D1185" s="189" t="s">
        <v>820</v>
      </c>
      <c r="E1185" s="192">
        <v>21</v>
      </c>
      <c r="F1185" s="186">
        <f t="shared" si="1832"/>
        <v>3.7859981595600001</v>
      </c>
      <c r="G1185" s="225">
        <v>0.89</v>
      </c>
      <c r="H1185" s="188">
        <f t="shared" si="1833"/>
        <v>1.689843</v>
      </c>
      <c r="I1185" s="225"/>
      <c r="J1185" s="188">
        <f t="shared" si="1834"/>
        <v>0</v>
      </c>
      <c r="K1185" s="23" t="s">
        <v>312</v>
      </c>
      <c r="L1185" s="23" t="s">
        <v>33</v>
      </c>
      <c r="M1185" s="23">
        <v>1.1000000000000001</v>
      </c>
      <c r="N1185" s="75">
        <v>1.6830000000000001</v>
      </c>
      <c r="O1185" s="34">
        <f t="shared" si="1821"/>
        <v>1.8513000000000002</v>
      </c>
      <c r="P1185" s="188">
        <f t="shared" ref="P1185" si="1860">E1185*F1185</f>
        <v>79.505961350760003</v>
      </c>
      <c r="Q1185" s="188">
        <f t="shared" ref="Q1185" si="1861">SUM(O1185:O1188)</f>
        <v>1.8513000000000002</v>
      </c>
      <c r="R1185" s="188">
        <f t="shared" ref="R1185" si="1862">Q1185*1.02*1.05*$R$14</f>
        <v>2.0961551595599999</v>
      </c>
      <c r="S1185" s="205">
        <f t="shared" ref="S1185" si="1863">F1185*$S$17</f>
        <v>4.8067251527882844</v>
      </c>
      <c r="T1185" s="205">
        <f t="shared" ref="T1185" si="1864">E1185*S1185</f>
        <v>100.94122820855397</v>
      </c>
    </row>
    <row r="1186" spans="1:20" ht="12.75" customHeight="1" x14ac:dyDescent="0.2">
      <c r="A1186" s="189"/>
      <c r="B1186" s="220"/>
      <c r="C1186" s="377"/>
      <c r="D1186" s="189"/>
      <c r="E1186" s="192"/>
      <c r="F1186" s="186"/>
      <c r="G1186" s="225"/>
      <c r="H1186" s="188"/>
      <c r="I1186" s="225"/>
      <c r="J1186" s="188"/>
      <c r="K1186" s="23"/>
      <c r="L1186" s="23"/>
      <c r="M1186" s="23"/>
      <c r="N1186" s="17">
        <v>0</v>
      </c>
      <c r="O1186" s="34">
        <f t="shared" si="1821"/>
        <v>0</v>
      </c>
      <c r="P1186" s="188"/>
      <c r="Q1186" s="188"/>
      <c r="R1186" s="188"/>
      <c r="S1186" s="205"/>
      <c r="T1186" s="205"/>
    </row>
    <row r="1187" spans="1:20" ht="12.75" customHeight="1" x14ac:dyDescent="0.2">
      <c r="A1187" s="189"/>
      <c r="B1187" s="220"/>
      <c r="C1187" s="377"/>
      <c r="D1187" s="189"/>
      <c r="E1187" s="192"/>
      <c r="F1187" s="186"/>
      <c r="G1187" s="225"/>
      <c r="H1187" s="188"/>
      <c r="I1187" s="225"/>
      <c r="J1187" s="188"/>
      <c r="K1187" s="23"/>
      <c r="L1187" s="23"/>
      <c r="M1187" s="24"/>
      <c r="N1187" s="17">
        <v>0</v>
      </c>
      <c r="O1187" s="34">
        <f t="shared" si="1821"/>
        <v>0</v>
      </c>
      <c r="P1187" s="188"/>
      <c r="Q1187" s="188"/>
      <c r="R1187" s="188"/>
      <c r="S1187" s="205"/>
      <c r="T1187" s="205"/>
    </row>
    <row r="1188" spans="1:20" ht="12.75" customHeight="1" x14ac:dyDescent="0.2">
      <c r="A1188" s="189"/>
      <c r="B1188" s="220"/>
      <c r="C1188" s="377"/>
      <c r="D1188" s="189"/>
      <c r="E1188" s="192"/>
      <c r="F1188" s="186"/>
      <c r="G1188" s="225"/>
      <c r="H1188" s="188"/>
      <c r="I1188" s="225"/>
      <c r="J1188" s="188"/>
      <c r="K1188" s="23"/>
      <c r="L1188" s="23"/>
      <c r="M1188" s="23"/>
      <c r="N1188" s="17">
        <v>0</v>
      </c>
      <c r="O1188" s="34">
        <f t="shared" si="1821"/>
        <v>0</v>
      </c>
      <c r="P1188" s="188"/>
      <c r="Q1188" s="188"/>
      <c r="R1188" s="188"/>
      <c r="S1188" s="205"/>
      <c r="T1188" s="205"/>
    </row>
    <row r="1189" spans="1:20" ht="12.75" customHeight="1" x14ac:dyDescent="0.2">
      <c r="A1189" s="189">
        <v>15</v>
      </c>
      <c r="B1189" s="220" t="s">
        <v>324</v>
      </c>
      <c r="C1189" s="220" t="s">
        <v>1041</v>
      </c>
      <c r="D1189" s="189" t="s">
        <v>820</v>
      </c>
      <c r="E1189" s="189">
        <v>3.24</v>
      </c>
      <c r="F1189" s="186">
        <f t="shared" si="1832"/>
        <v>88.339643539393194</v>
      </c>
      <c r="G1189" s="225">
        <v>6.96</v>
      </c>
      <c r="H1189" s="188">
        <f t="shared" si="1833"/>
        <v>13.214952</v>
      </c>
      <c r="I1189" s="225">
        <v>5.08</v>
      </c>
      <c r="J1189" s="188">
        <f t="shared" si="1834"/>
        <v>11.964771600000001</v>
      </c>
      <c r="K1189" s="23" t="s">
        <v>326</v>
      </c>
      <c r="L1189" s="23" t="s">
        <v>33</v>
      </c>
      <c r="M1189" s="23">
        <v>0.68</v>
      </c>
      <c r="N1189" s="73">
        <v>60</v>
      </c>
      <c r="O1189" s="34">
        <f t="shared" si="1821"/>
        <v>40.800000000000004</v>
      </c>
      <c r="P1189" s="188">
        <f t="shared" ref="P1189" si="1865">E1189*F1189</f>
        <v>286.22044506763399</v>
      </c>
      <c r="Q1189" s="188">
        <f t="shared" ref="Q1189" si="1866">SUM(O1189:O1192)</f>
        <v>55.782111</v>
      </c>
      <c r="R1189" s="188">
        <f t="shared" ref="R1189" si="1867">Q1189*1.02*1.05*$R$14</f>
        <v>63.159919939393198</v>
      </c>
      <c r="S1189" s="205">
        <f t="shared" ref="S1189" si="1868">F1189*$S$17</f>
        <v>112.15652218872214</v>
      </c>
      <c r="T1189" s="205">
        <f t="shared" ref="T1189" si="1869">E1189*S1189</f>
        <v>363.38713189145972</v>
      </c>
    </row>
    <row r="1190" spans="1:20" ht="12.75" customHeight="1" x14ac:dyDescent="0.2">
      <c r="A1190" s="189"/>
      <c r="B1190" s="220"/>
      <c r="C1190" s="220"/>
      <c r="D1190" s="189"/>
      <c r="E1190" s="189"/>
      <c r="F1190" s="186"/>
      <c r="G1190" s="225"/>
      <c r="H1190" s="188"/>
      <c r="I1190" s="225"/>
      <c r="J1190" s="188"/>
      <c r="K1190" s="23" t="s">
        <v>327</v>
      </c>
      <c r="L1190" s="23" t="s">
        <v>33</v>
      </c>
      <c r="M1190" s="23">
        <v>0.41299999999999998</v>
      </c>
      <c r="N1190" s="73">
        <v>27.946999999999999</v>
      </c>
      <c r="O1190" s="34">
        <f t="shared" si="1821"/>
        <v>11.542110999999998</v>
      </c>
      <c r="P1190" s="188"/>
      <c r="Q1190" s="188"/>
      <c r="R1190" s="188"/>
      <c r="S1190" s="205"/>
      <c r="T1190" s="205"/>
    </row>
    <row r="1191" spans="1:20" ht="12.75" customHeight="1" x14ac:dyDescent="0.2">
      <c r="A1191" s="189"/>
      <c r="B1191" s="220"/>
      <c r="C1191" s="220"/>
      <c r="D1191" s="189"/>
      <c r="E1191" s="189"/>
      <c r="F1191" s="186"/>
      <c r="G1191" s="225"/>
      <c r="H1191" s="188"/>
      <c r="I1191" s="225"/>
      <c r="J1191" s="188"/>
      <c r="K1191" s="23" t="s">
        <v>58</v>
      </c>
      <c r="L1191" s="23" t="s">
        <v>28</v>
      </c>
      <c r="M1191" s="17">
        <v>1.6E-2</v>
      </c>
      <c r="N1191" s="73">
        <v>215</v>
      </c>
      <c r="O1191" s="34">
        <f t="shared" si="1821"/>
        <v>3.44</v>
      </c>
      <c r="P1191" s="188"/>
      <c r="Q1191" s="188"/>
      <c r="R1191" s="188"/>
      <c r="S1191" s="205"/>
      <c r="T1191" s="205"/>
    </row>
    <row r="1192" spans="1:20" ht="12.75" customHeight="1" x14ac:dyDescent="0.2">
      <c r="A1192" s="189"/>
      <c r="B1192" s="220"/>
      <c r="C1192" s="220"/>
      <c r="D1192" s="189"/>
      <c r="E1192" s="189"/>
      <c r="F1192" s="186"/>
      <c r="G1192" s="225"/>
      <c r="H1192" s="188"/>
      <c r="I1192" s="225"/>
      <c r="J1192" s="188"/>
      <c r="K1192" s="23"/>
      <c r="L1192" s="23"/>
      <c r="M1192" s="23"/>
      <c r="N1192" s="73"/>
      <c r="O1192" s="34">
        <f t="shared" si="1821"/>
        <v>0</v>
      </c>
      <c r="P1192" s="188"/>
      <c r="Q1192" s="188"/>
      <c r="R1192" s="188"/>
      <c r="S1192" s="205"/>
      <c r="T1192" s="205"/>
    </row>
    <row r="1193" spans="1:20" ht="12.75" customHeight="1" x14ac:dyDescent="0.2">
      <c r="A1193" s="189">
        <v>16</v>
      </c>
      <c r="B1193" s="220" t="s">
        <v>46</v>
      </c>
      <c r="C1193" s="220" t="s">
        <v>1012</v>
      </c>
      <c r="D1193" s="189" t="s">
        <v>966</v>
      </c>
      <c r="E1193" s="189">
        <v>3</v>
      </c>
      <c r="F1193" s="186">
        <f t="shared" si="1832"/>
        <v>84.919589999999999</v>
      </c>
      <c r="G1193" s="225"/>
      <c r="H1193" s="188">
        <f t="shared" si="1833"/>
        <v>0</v>
      </c>
      <c r="I1193" s="225"/>
      <c r="J1193" s="188">
        <f t="shared" si="1834"/>
        <v>0</v>
      </c>
      <c r="K1193" s="23" t="s">
        <v>294</v>
      </c>
      <c r="L1193" s="23" t="s">
        <v>27</v>
      </c>
      <c r="M1193" s="23">
        <v>1</v>
      </c>
      <c r="N1193" s="73">
        <v>75</v>
      </c>
      <c r="O1193" s="34">
        <f t="shared" si="1821"/>
        <v>75</v>
      </c>
      <c r="P1193" s="188">
        <f t="shared" ref="P1193" si="1870">E1193*F1193</f>
        <v>254.75877</v>
      </c>
      <c r="Q1193" s="188">
        <f t="shared" ref="Q1193" si="1871">SUM(O1193:O1196)</f>
        <v>75</v>
      </c>
      <c r="R1193" s="188">
        <f t="shared" ref="R1193" si="1872">Q1193*1.02*1.05*$R$14</f>
        <v>84.919589999999999</v>
      </c>
      <c r="S1193" s="205">
        <f t="shared" ref="S1193" si="1873">F1193*$S$17</f>
        <v>107.81440244147049</v>
      </c>
      <c r="T1193" s="205">
        <f t="shared" ref="T1193" si="1874">E1193*S1193</f>
        <v>323.44320732441145</v>
      </c>
    </row>
    <row r="1194" spans="1:20" ht="12.75" customHeight="1" x14ac:dyDescent="0.2">
      <c r="A1194" s="189"/>
      <c r="B1194" s="220"/>
      <c r="C1194" s="220"/>
      <c r="D1194" s="189"/>
      <c r="E1194" s="189"/>
      <c r="F1194" s="186"/>
      <c r="G1194" s="225"/>
      <c r="H1194" s="188"/>
      <c r="I1194" s="225"/>
      <c r="J1194" s="188"/>
      <c r="K1194" s="23"/>
      <c r="L1194" s="23"/>
      <c r="M1194" s="23"/>
      <c r="N1194" s="73"/>
      <c r="O1194" s="34">
        <f t="shared" si="1821"/>
        <v>0</v>
      </c>
      <c r="P1194" s="188"/>
      <c r="Q1194" s="188"/>
      <c r="R1194" s="188"/>
      <c r="S1194" s="205"/>
      <c r="T1194" s="205"/>
    </row>
    <row r="1195" spans="1:20" ht="12.75" customHeight="1" x14ac:dyDescent="0.2">
      <c r="A1195" s="189"/>
      <c r="B1195" s="220"/>
      <c r="C1195" s="220"/>
      <c r="D1195" s="189"/>
      <c r="E1195" s="189"/>
      <c r="F1195" s="186"/>
      <c r="G1195" s="225"/>
      <c r="H1195" s="188"/>
      <c r="I1195" s="225"/>
      <c r="J1195" s="188"/>
      <c r="K1195" s="23"/>
      <c r="L1195" s="23"/>
      <c r="M1195" s="24"/>
      <c r="N1195" s="73"/>
      <c r="O1195" s="34">
        <f t="shared" si="1821"/>
        <v>0</v>
      </c>
      <c r="P1195" s="188"/>
      <c r="Q1195" s="188"/>
      <c r="R1195" s="188"/>
      <c r="S1195" s="205"/>
      <c r="T1195" s="205"/>
    </row>
    <row r="1196" spans="1:20" ht="12.75" customHeight="1" x14ac:dyDescent="0.2">
      <c r="A1196" s="189"/>
      <c r="B1196" s="220"/>
      <c r="C1196" s="220"/>
      <c r="D1196" s="189"/>
      <c r="E1196" s="189"/>
      <c r="F1196" s="186"/>
      <c r="G1196" s="225"/>
      <c r="H1196" s="188"/>
      <c r="I1196" s="225"/>
      <c r="J1196" s="188"/>
      <c r="K1196" s="23"/>
      <c r="L1196" s="23"/>
      <c r="M1196" s="23"/>
      <c r="N1196" s="73"/>
      <c r="O1196" s="34">
        <f t="shared" si="1821"/>
        <v>0</v>
      </c>
      <c r="P1196" s="188"/>
      <c r="Q1196" s="188"/>
      <c r="R1196" s="188"/>
      <c r="S1196" s="205"/>
      <c r="T1196" s="205"/>
    </row>
    <row r="1197" spans="1:20" ht="12.75" customHeight="1" x14ac:dyDescent="0.2">
      <c r="A1197" s="189">
        <v>17</v>
      </c>
      <c r="B1197" s="220" t="s">
        <v>295</v>
      </c>
      <c r="C1197" s="220" t="s">
        <v>1013</v>
      </c>
      <c r="D1197" s="189" t="s">
        <v>815</v>
      </c>
      <c r="E1197" s="189">
        <v>0.05</v>
      </c>
      <c r="F1197" s="186">
        <f t="shared" si="1832"/>
        <v>545.57834106528003</v>
      </c>
      <c r="G1197" s="225">
        <v>13.8</v>
      </c>
      <c r="H1197" s="188">
        <f t="shared" si="1833"/>
        <v>26.202060000000003</v>
      </c>
      <c r="I1197" s="225">
        <v>32.1</v>
      </c>
      <c r="J1197" s="188">
        <f t="shared" si="1834"/>
        <v>75.604167000000004</v>
      </c>
      <c r="K1197" s="23" t="s">
        <v>297</v>
      </c>
      <c r="L1197" s="23" t="s">
        <v>28</v>
      </c>
      <c r="M1197" s="23">
        <v>1</v>
      </c>
      <c r="N1197" s="73">
        <v>390</v>
      </c>
      <c r="O1197" s="34">
        <f t="shared" si="1821"/>
        <v>390</v>
      </c>
      <c r="P1197" s="188">
        <f t="shared" ref="P1197" si="1875">E1197*F1197</f>
        <v>27.278917053264003</v>
      </c>
      <c r="Q1197" s="188">
        <f t="shared" ref="Q1197" si="1876">SUM(O1197:O1200)</f>
        <v>391.93439999999998</v>
      </c>
      <c r="R1197" s="188">
        <f t="shared" ref="R1197" si="1877">Q1197*1.02*1.05*$R$14</f>
        <v>443.77211406527999</v>
      </c>
      <c r="S1197" s="205">
        <f t="shared" ref="S1197" si="1878">F1197*$S$17</f>
        <v>692.66941617313444</v>
      </c>
      <c r="T1197" s="205">
        <f t="shared" ref="T1197" si="1879">E1197*S1197</f>
        <v>34.633470808656725</v>
      </c>
    </row>
    <row r="1198" spans="1:20" ht="12.75" customHeight="1" x14ac:dyDescent="0.2">
      <c r="A1198" s="189"/>
      <c r="B1198" s="220"/>
      <c r="C1198" s="220"/>
      <c r="D1198" s="189"/>
      <c r="E1198" s="189"/>
      <c r="F1198" s="186"/>
      <c r="G1198" s="225"/>
      <c r="H1198" s="188"/>
      <c r="I1198" s="225"/>
      <c r="J1198" s="188"/>
      <c r="K1198" s="23"/>
      <c r="L1198" s="23"/>
      <c r="M1198" s="23"/>
      <c r="N1198" s="73"/>
      <c r="O1198" s="34">
        <f t="shared" si="1821"/>
        <v>0</v>
      </c>
      <c r="P1198" s="188"/>
      <c r="Q1198" s="188"/>
      <c r="R1198" s="188"/>
      <c r="S1198" s="205"/>
      <c r="T1198" s="205"/>
    </row>
    <row r="1199" spans="1:20" ht="12.75" customHeight="1" x14ac:dyDescent="0.2">
      <c r="A1199" s="189"/>
      <c r="B1199" s="220"/>
      <c r="C1199" s="220"/>
      <c r="D1199" s="189"/>
      <c r="E1199" s="189"/>
      <c r="F1199" s="186"/>
      <c r="G1199" s="225"/>
      <c r="H1199" s="188"/>
      <c r="I1199" s="225"/>
      <c r="J1199" s="188"/>
      <c r="K1199" s="23" t="s">
        <v>59</v>
      </c>
      <c r="L1199" s="23" t="s">
        <v>30</v>
      </c>
      <c r="M1199" s="37">
        <v>2.4</v>
      </c>
      <c r="N1199" s="73">
        <v>0.80600000000000005</v>
      </c>
      <c r="O1199" s="34">
        <f t="shared" si="1821"/>
        <v>1.9344000000000001</v>
      </c>
      <c r="P1199" s="188"/>
      <c r="Q1199" s="188"/>
      <c r="R1199" s="188"/>
      <c r="S1199" s="205"/>
      <c r="T1199" s="205"/>
    </row>
    <row r="1200" spans="1:20" ht="12.75" customHeight="1" x14ac:dyDescent="0.2">
      <c r="A1200" s="189"/>
      <c r="B1200" s="220"/>
      <c r="C1200" s="220"/>
      <c r="D1200" s="189"/>
      <c r="E1200" s="189"/>
      <c r="F1200" s="186"/>
      <c r="G1200" s="225"/>
      <c r="H1200" s="188"/>
      <c r="I1200" s="225"/>
      <c r="J1200" s="188"/>
      <c r="K1200" s="23"/>
      <c r="L1200" s="23"/>
      <c r="M1200" s="23"/>
      <c r="N1200" s="73"/>
      <c r="O1200" s="34">
        <f t="shared" si="1821"/>
        <v>0</v>
      </c>
      <c r="P1200" s="188"/>
      <c r="Q1200" s="188"/>
      <c r="R1200" s="188"/>
      <c r="S1200" s="205"/>
      <c r="T1200" s="205"/>
    </row>
    <row r="1201" spans="1:20" ht="12.75" customHeight="1" x14ac:dyDescent="0.2">
      <c r="A1201" s="189">
        <v>18</v>
      </c>
      <c r="B1201" s="220" t="s">
        <v>298</v>
      </c>
      <c r="C1201" s="220" t="s">
        <v>1014</v>
      </c>
      <c r="D1201" s="189" t="s">
        <v>815</v>
      </c>
      <c r="E1201" s="189">
        <v>0.1</v>
      </c>
      <c r="F1201" s="186">
        <f t="shared" si="1832"/>
        <v>528.11693100000002</v>
      </c>
      <c r="G1201" s="225">
        <v>38</v>
      </c>
      <c r="H1201" s="188">
        <f t="shared" si="1833"/>
        <v>72.150600000000011</v>
      </c>
      <c r="I1201" s="225">
        <v>1.3</v>
      </c>
      <c r="J1201" s="188">
        <f t="shared" si="1834"/>
        <v>3.0618510000000003</v>
      </c>
      <c r="K1201" s="23" t="s">
        <v>300</v>
      </c>
      <c r="L1201" s="23" t="s">
        <v>28</v>
      </c>
      <c r="M1201" s="23">
        <v>1</v>
      </c>
      <c r="N1201" s="73">
        <v>400</v>
      </c>
      <c r="O1201" s="34">
        <f t="shared" si="1821"/>
        <v>400</v>
      </c>
      <c r="P1201" s="188">
        <f t="shared" ref="P1201" si="1880">E1201*F1201</f>
        <v>52.811693100000006</v>
      </c>
      <c r="Q1201" s="188">
        <f t="shared" ref="Q1201" si="1881">SUM(O1201:O1204)</f>
        <v>400</v>
      </c>
      <c r="R1201" s="188">
        <f t="shared" ref="R1201" si="1882">Q1201*1.02*1.05*$R$14</f>
        <v>452.90447999999998</v>
      </c>
      <c r="S1201" s="205">
        <f t="shared" ref="S1201" si="1883">F1201*$S$17</f>
        <v>670.50030899805688</v>
      </c>
      <c r="T1201" s="205">
        <f t="shared" ref="T1201" si="1884">E1201*S1201</f>
        <v>67.050030899805691</v>
      </c>
    </row>
    <row r="1202" spans="1:20" ht="12.75" customHeight="1" x14ac:dyDescent="0.2">
      <c r="A1202" s="189"/>
      <c r="B1202" s="220"/>
      <c r="C1202" s="220"/>
      <c r="D1202" s="189"/>
      <c r="E1202" s="189"/>
      <c r="F1202" s="186"/>
      <c r="G1202" s="225"/>
      <c r="H1202" s="188"/>
      <c r="I1202" s="225"/>
      <c r="J1202" s="188"/>
      <c r="K1202" s="23" t="s">
        <v>301</v>
      </c>
      <c r="L1202" s="23"/>
      <c r="M1202" s="23"/>
      <c r="N1202" s="73"/>
      <c r="O1202" s="34">
        <f t="shared" si="1821"/>
        <v>0</v>
      </c>
      <c r="P1202" s="188"/>
      <c r="Q1202" s="188"/>
      <c r="R1202" s="188"/>
      <c r="S1202" s="205"/>
      <c r="T1202" s="205"/>
    </row>
    <row r="1203" spans="1:20" ht="12.75" customHeight="1" x14ac:dyDescent="0.2">
      <c r="A1203" s="189"/>
      <c r="B1203" s="220"/>
      <c r="C1203" s="220"/>
      <c r="D1203" s="189"/>
      <c r="E1203" s="189"/>
      <c r="F1203" s="186"/>
      <c r="G1203" s="225"/>
      <c r="H1203" s="188"/>
      <c r="I1203" s="225"/>
      <c r="J1203" s="188"/>
      <c r="K1203" s="23"/>
      <c r="L1203" s="23"/>
      <c r="M1203" s="24"/>
      <c r="N1203" s="73"/>
      <c r="O1203" s="34">
        <f t="shared" si="1821"/>
        <v>0</v>
      </c>
      <c r="P1203" s="188"/>
      <c r="Q1203" s="188"/>
      <c r="R1203" s="188"/>
      <c r="S1203" s="205"/>
      <c r="T1203" s="205"/>
    </row>
    <row r="1204" spans="1:20" ht="12.75" customHeight="1" x14ac:dyDescent="0.2">
      <c r="A1204" s="189"/>
      <c r="B1204" s="220"/>
      <c r="C1204" s="220"/>
      <c r="D1204" s="189"/>
      <c r="E1204" s="189"/>
      <c r="F1204" s="186"/>
      <c r="G1204" s="225"/>
      <c r="H1204" s="188"/>
      <c r="I1204" s="225"/>
      <c r="J1204" s="188"/>
      <c r="K1204" s="23"/>
      <c r="L1204" s="23"/>
      <c r="M1204" s="23"/>
      <c r="N1204" s="73"/>
      <c r="O1204" s="34">
        <f t="shared" si="1821"/>
        <v>0</v>
      </c>
      <c r="P1204" s="188"/>
      <c r="Q1204" s="188"/>
      <c r="R1204" s="188"/>
      <c r="S1204" s="205"/>
      <c r="T1204" s="205"/>
    </row>
    <row r="1205" spans="1:20" ht="12.75" customHeight="1" x14ac:dyDescent="0.2">
      <c r="A1205" s="189">
        <v>19</v>
      </c>
      <c r="B1205" s="220" t="s">
        <v>328</v>
      </c>
      <c r="C1205" s="220" t="s">
        <v>1015</v>
      </c>
      <c r="D1205" s="189" t="s">
        <v>820</v>
      </c>
      <c r="E1205" s="192">
        <v>215</v>
      </c>
      <c r="F1205" s="186">
        <f t="shared" si="1832"/>
        <v>1.0670694000000001</v>
      </c>
      <c r="G1205" s="225">
        <v>0.56200000000000006</v>
      </c>
      <c r="H1205" s="188">
        <f t="shared" si="1833"/>
        <v>1.0670694000000001</v>
      </c>
      <c r="I1205" s="225"/>
      <c r="J1205" s="188">
        <f t="shared" si="1834"/>
        <v>0</v>
      </c>
      <c r="K1205" s="23"/>
      <c r="L1205" s="23"/>
      <c r="M1205" s="23"/>
      <c r="N1205" s="73"/>
      <c r="O1205" s="34">
        <f t="shared" si="1821"/>
        <v>0</v>
      </c>
      <c r="P1205" s="188">
        <f t="shared" ref="P1205" si="1885">E1205*F1205</f>
        <v>229.41992100000002</v>
      </c>
      <c r="Q1205" s="188">
        <f t="shared" ref="Q1205" si="1886">SUM(O1205:O1208)</f>
        <v>0</v>
      </c>
      <c r="R1205" s="188">
        <f t="shared" ref="R1205" si="1887">Q1205*1.02*1.05*$R$14</f>
        <v>0</v>
      </c>
      <c r="S1205" s="205">
        <f t="shared" ref="S1205" si="1888">F1205*$S$17</f>
        <v>1.3547574796884729</v>
      </c>
      <c r="T1205" s="205">
        <f t="shared" ref="T1205" si="1889">E1205*S1205</f>
        <v>291.27285813302166</v>
      </c>
    </row>
    <row r="1206" spans="1:20" ht="12.75" customHeight="1" x14ac:dyDescent="0.2">
      <c r="A1206" s="189"/>
      <c r="B1206" s="220"/>
      <c r="C1206" s="220"/>
      <c r="D1206" s="189"/>
      <c r="E1206" s="192"/>
      <c r="F1206" s="186"/>
      <c r="G1206" s="225"/>
      <c r="H1206" s="188"/>
      <c r="I1206" s="225"/>
      <c r="J1206" s="188"/>
      <c r="K1206" s="23"/>
      <c r="L1206" s="23"/>
      <c r="M1206" s="23"/>
      <c r="N1206" s="73"/>
      <c r="O1206" s="34">
        <f t="shared" si="1821"/>
        <v>0</v>
      </c>
      <c r="P1206" s="188"/>
      <c r="Q1206" s="188"/>
      <c r="R1206" s="188"/>
      <c r="S1206" s="205"/>
      <c r="T1206" s="205"/>
    </row>
    <row r="1207" spans="1:20" ht="12.75" customHeight="1" x14ac:dyDescent="0.2">
      <c r="A1207" s="189"/>
      <c r="B1207" s="220"/>
      <c r="C1207" s="220"/>
      <c r="D1207" s="189"/>
      <c r="E1207" s="192"/>
      <c r="F1207" s="186"/>
      <c r="G1207" s="225"/>
      <c r="H1207" s="188"/>
      <c r="I1207" s="225"/>
      <c r="J1207" s="188"/>
      <c r="K1207" s="23"/>
      <c r="L1207" s="23"/>
      <c r="M1207" s="24"/>
      <c r="N1207" s="73"/>
      <c r="O1207" s="34">
        <f t="shared" si="1821"/>
        <v>0</v>
      </c>
      <c r="P1207" s="188"/>
      <c r="Q1207" s="188"/>
      <c r="R1207" s="188"/>
      <c r="S1207" s="205"/>
      <c r="T1207" s="205"/>
    </row>
    <row r="1208" spans="1:20" ht="12.75" customHeight="1" x14ac:dyDescent="0.2">
      <c r="A1208" s="189"/>
      <c r="B1208" s="220"/>
      <c r="C1208" s="220"/>
      <c r="D1208" s="189"/>
      <c r="E1208" s="192"/>
      <c r="F1208" s="186"/>
      <c r="G1208" s="225"/>
      <c r="H1208" s="188"/>
      <c r="I1208" s="225"/>
      <c r="J1208" s="188"/>
      <c r="K1208" s="23"/>
      <c r="L1208" s="23"/>
      <c r="M1208" s="23"/>
      <c r="N1208" s="73"/>
      <c r="O1208" s="34">
        <f t="shared" si="1821"/>
        <v>0</v>
      </c>
      <c r="P1208" s="188"/>
      <c r="Q1208" s="188"/>
      <c r="R1208" s="188"/>
      <c r="S1208" s="205"/>
      <c r="T1208" s="205"/>
    </row>
    <row r="1209" spans="1:20" ht="12.75" customHeight="1" x14ac:dyDescent="0.2">
      <c r="A1209" s="189">
        <v>20</v>
      </c>
      <c r="B1209" s="220" t="s">
        <v>55</v>
      </c>
      <c r="C1209" s="194" t="s">
        <v>1016</v>
      </c>
      <c r="D1209" s="193" t="s">
        <v>815</v>
      </c>
      <c r="E1209" s="221">
        <v>18</v>
      </c>
      <c r="F1209" s="186">
        <f t="shared" si="1832"/>
        <v>2.8792230000000001</v>
      </c>
      <c r="G1209" s="225">
        <v>0.4</v>
      </c>
      <c r="H1209" s="188">
        <f t="shared" si="1833"/>
        <v>0.75948000000000004</v>
      </c>
      <c r="I1209" s="276">
        <v>0.9</v>
      </c>
      <c r="J1209" s="188">
        <f t="shared" si="1834"/>
        <v>2.1197430000000002</v>
      </c>
      <c r="K1209" s="23"/>
      <c r="L1209" s="23"/>
      <c r="M1209" s="23"/>
      <c r="N1209" s="73"/>
      <c r="O1209" s="34">
        <f t="shared" si="1821"/>
        <v>0</v>
      </c>
      <c r="P1209" s="188">
        <f t="shared" ref="P1209" si="1890">E1209*F1209</f>
        <v>51.826014000000001</v>
      </c>
      <c r="Q1209" s="188">
        <f t="shared" ref="Q1209" si="1891">SUM(O1209:O1212)</f>
        <v>0</v>
      </c>
      <c r="R1209" s="188">
        <f t="shared" ref="R1209" si="1892">Q1209*1.02*1.05*$R$14</f>
        <v>0</v>
      </c>
      <c r="S1209" s="205">
        <f t="shared" ref="S1209" si="1893">F1209*$S$17</f>
        <v>3.6554781675316379</v>
      </c>
      <c r="T1209" s="205">
        <f t="shared" ref="T1209" si="1894">E1209*S1209</f>
        <v>65.798607015569488</v>
      </c>
    </row>
    <row r="1210" spans="1:20" ht="12.75" customHeight="1" x14ac:dyDescent="0.2">
      <c r="A1210" s="189"/>
      <c r="B1210" s="220"/>
      <c r="C1210" s="194"/>
      <c r="D1210" s="193"/>
      <c r="E1210" s="221"/>
      <c r="F1210" s="186"/>
      <c r="G1210" s="225"/>
      <c r="H1210" s="188"/>
      <c r="I1210" s="276"/>
      <c r="J1210" s="188"/>
      <c r="K1210" s="23"/>
      <c r="L1210" s="23"/>
      <c r="M1210" s="23"/>
      <c r="N1210" s="73"/>
      <c r="O1210" s="34">
        <f t="shared" si="1821"/>
        <v>0</v>
      </c>
      <c r="P1210" s="188"/>
      <c r="Q1210" s="188"/>
      <c r="R1210" s="188"/>
      <c r="S1210" s="205"/>
      <c r="T1210" s="205"/>
    </row>
    <row r="1211" spans="1:20" ht="12.75" customHeight="1" x14ac:dyDescent="0.2">
      <c r="A1211" s="189"/>
      <c r="B1211" s="220"/>
      <c r="C1211" s="194"/>
      <c r="D1211" s="193"/>
      <c r="E1211" s="221"/>
      <c r="F1211" s="186"/>
      <c r="G1211" s="225"/>
      <c r="H1211" s="188"/>
      <c r="I1211" s="276"/>
      <c r="J1211" s="188"/>
      <c r="K1211" s="23"/>
      <c r="L1211" s="23"/>
      <c r="M1211" s="24"/>
      <c r="N1211" s="73"/>
      <c r="O1211" s="34">
        <f t="shared" si="1821"/>
        <v>0</v>
      </c>
      <c r="P1211" s="188"/>
      <c r="Q1211" s="188"/>
      <c r="R1211" s="188"/>
      <c r="S1211" s="205"/>
      <c r="T1211" s="205"/>
    </row>
    <row r="1212" spans="1:20" ht="12.75" customHeight="1" x14ac:dyDescent="0.2">
      <c r="A1212" s="189"/>
      <c r="B1212" s="220"/>
      <c r="C1212" s="194"/>
      <c r="D1212" s="193"/>
      <c r="E1212" s="221"/>
      <c r="F1212" s="186"/>
      <c r="G1212" s="225"/>
      <c r="H1212" s="188"/>
      <c r="I1212" s="276"/>
      <c r="J1212" s="188"/>
      <c r="K1212" s="23"/>
      <c r="L1212" s="23"/>
      <c r="M1212" s="23"/>
      <c r="N1212" s="73"/>
      <c r="O1212" s="34">
        <f t="shared" si="1821"/>
        <v>0</v>
      </c>
      <c r="P1212" s="188"/>
      <c r="Q1212" s="188"/>
      <c r="R1212" s="188"/>
      <c r="S1212" s="205"/>
      <c r="T1212" s="205"/>
    </row>
    <row r="1213" spans="1:20" s="44" customFormat="1" ht="12.75" customHeight="1" x14ac:dyDescent="0.2">
      <c r="A1213" s="456"/>
      <c r="B1213" s="459"/>
      <c r="C1213" s="462" t="s">
        <v>817</v>
      </c>
      <c r="D1213" s="459"/>
      <c r="E1213" s="530"/>
      <c r="F1213" s="477">
        <f>H1213+J1213+R1213</f>
        <v>2.8792230000000001</v>
      </c>
      <c r="G1213" s="500">
        <v>0.4</v>
      </c>
      <c r="H1213" s="470">
        <f>G1213*$P$8/1000</f>
        <v>0.75948000000000004</v>
      </c>
      <c r="I1213" s="497">
        <v>0.9</v>
      </c>
      <c r="J1213" s="470">
        <f>I1213*$P$9/1000</f>
        <v>2.1197430000000002</v>
      </c>
      <c r="K1213" s="88"/>
      <c r="L1213" s="88"/>
      <c r="M1213" s="88"/>
      <c r="N1213" s="89"/>
      <c r="O1213" s="90">
        <f t="shared" si="1821"/>
        <v>0</v>
      </c>
      <c r="P1213" s="470">
        <f>E1213*F1213</f>
        <v>0</v>
      </c>
      <c r="Q1213" s="470">
        <f>SUM(O1213:O1216)</f>
        <v>0</v>
      </c>
      <c r="R1213" s="470">
        <f>Q1213*1.02*1.05*$R$14</f>
        <v>0</v>
      </c>
      <c r="S1213" s="480"/>
      <c r="T1213" s="503">
        <f>SUM(T1133:T1212)</f>
        <v>7222.9726572347881</v>
      </c>
    </row>
    <row r="1214" spans="1:20" s="44" customFormat="1" ht="12.75" customHeight="1" x14ac:dyDescent="0.2">
      <c r="A1214" s="457"/>
      <c r="B1214" s="460"/>
      <c r="C1214" s="463"/>
      <c r="D1214" s="460"/>
      <c r="E1214" s="531"/>
      <c r="F1214" s="478"/>
      <c r="G1214" s="501"/>
      <c r="H1214" s="471"/>
      <c r="I1214" s="498"/>
      <c r="J1214" s="471"/>
      <c r="K1214" s="88"/>
      <c r="L1214" s="88"/>
      <c r="M1214" s="88"/>
      <c r="N1214" s="89"/>
      <c r="O1214" s="90">
        <f t="shared" si="1821"/>
        <v>0</v>
      </c>
      <c r="P1214" s="471"/>
      <c r="Q1214" s="471"/>
      <c r="R1214" s="471"/>
      <c r="S1214" s="480"/>
      <c r="T1214" s="503"/>
    </row>
    <row r="1215" spans="1:20" s="44" customFormat="1" ht="12.75" customHeight="1" x14ac:dyDescent="0.2">
      <c r="A1215" s="457"/>
      <c r="B1215" s="460"/>
      <c r="C1215" s="463"/>
      <c r="D1215" s="460"/>
      <c r="E1215" s="531"/>
      <c r="F1215" s="478"/>
      <c r="G1215" s="501"/>
      <c r="H1215" s="471"/>
      <c r="I1215" s="498"/>
      <c r="J1215" s="471"/>
      <c r="K1215" s="88"/>
      <c r="L1215" s="88"/>
      <c r="M1215" s="88"/>
      <c r="N1215" s="89"/>
      <c r="O1215" s="90">
        <f t="shared" si="1821"/>
        <v>0</v>
      </c>
      <c r="P1215" s="471"/>
      <c r="Q1215" s="471"/>
      <c r="R1215" s="471"/>
      <c r="S1215" s="480"/>
      <c r="T1215" s="503"/>
    </row>
    <row r="1216" spans="1:20" s="44" customFormat="1" ht="12.75" customHeight="1" x14ac:dyDescent="0.2">
      <c r="A1216" s="458"/>
      <c r="B1216" s="461"/>
      <c r="C1216" s="464"/>
      <c r="D1216" s="461"/>
      <c r="E1216" s="532"/>
      <c r="F1216" s="479"/>
      <c r="G1216" s="502"/>
      <c r="H1216" s="472"/>
      <c r="I1216" s="499"/>
      <c r="J1216" s="472"/>
      <c r="K1216" s="88"/>
      <c r="L1216" s="88"/>
      <c r="M1216" s="88"/>
      <c r="N1216" s="89"/>
      <c r="O1216" s="90">
        <f t="shared" si="1821"/>
        <v>0</v>
      </c>
      <c r="P1216" s="472"/>
      <c r="Q1216" s="472"/>
      <c r="R1216" s="472"/>
      <c r="S1216" s="480"/>
      <c r="T1216" s="503"/>
    </row>
    <row r="1217" spans="1:20" s="44" customFormat="1" ht="12.75" customHeight="1" x14ac:dyDescent="0.2">
      <c r="A1217" s="456"/>
      <c r="B1217" s="459"/>
      <c r="C1217" s="462" t="s">
        <v>818</v>
      </c>
      <c r="D1217" s="459"/>
      <c r="E1217" s="530"/>
      <c r="F1217" s="477">
        <f>H1217+J1217+R1217</f>
        <v>7.1331929999999995</v>
      </c>
      <c r="G1217" s="500">
        <v>1.4</v>
      </c>
      <c r="H1217" s="470">
        <f>G1217*$P$8/1000</f>
        <v>2.6581799999999998</v>
      </c>
      <c r="I1217" s="497">
        <v>1.9</v>
      </c>
      <c r="J1217" s="470">
        <f>I1217*$P$9/1000</f>
        <v>4.4750129999999997</v>
      </c>
      <c r="K1217" s="88"/>
      <c r="L1217" s="88"/>
      <c r="M1217" s="88"/>
      <c r="N1217" s="89"/>
      <c r="O1217" s="90">
        <f t="shared" si="1821"/>
        <v>0</v>
      </c>
      <c r="P1217" s="470">
        <f>E1217*F1217</f>
        <v>0</v>
      </c>
      <c r="Q1217" s="470">
        <f>SUM(O1217:O1220)</f>
        <v>0</v>
      </c>
      <c r="R1217" s="470">
        <f>Q1217*1.02*1.05*$R$14</f>
        <v>0</v>
      </c>
      <c r="S1217" s="480"/>
      <c r="T1217" s="481" t="e">
        <f>(T1213*100%)/$T$2205</f>
        <v>#REF!</v>
      </c>
    </row>
    <row r="1218" spans="1:20" s="44" customFormat="1" ht="12.75" customHeight="1" x14ac:dyDescent="0.2">
      <c r="A1218" s="457"/>
      <c r="B1218" s="460"/>
      <c r="C1218" s="463"/>
      <c r="D1218" s="460"/>
      <c r="E1218" s="531"/>
      <c r="F1218" s="478"/>
      <c r="G1218" s="501"/>
      <c r="H1218" s="471"/>
      <c r="I1218" s="498"/>
      <c r="J1218" s="471"/>
      <c r="K1218" s="88"/>
      <c r="L1218" s="88"/>
      <c r="M1218" s="88"/>
      <c r="N1218" s="89"/>
      <c r="O1218" s="90">
        <f t="shared" si="1821"/>
        <v>0</v>
      </c>
      <c r="P1218" s="471"/>
      <c r="Q1218" s="471"/>
      <c r="R1218" s="471"/>
      <c r="S1218" s="480"/>
      <c r="T1218" s="481"/>
    </row>
    <row r="1219" spans="1:20" s="44" customFormat="1" ht="12.75" customHeight="1" x14ac:dyDescent="0.2">
      <c r="A1219" s="457"/>
      <c r="B1219" s="460"/>
      <c r="C1219" s="463"/>
      <c r="D1219" s="460"/>
      <c r="E1219" s="531"/>
      <c r="F1219" s="478"/>
      <c r="G1219" s="501"/>
      <c r="H1219" s="471"/>
      <c r="I1219" s="498"/>
      <c r="J1219" s="471"/>
      <c r="K1219" s="88"/>
      <c r="L1219" s="88"/>
      <c r="M1219" s="88"/>
      <c r="N1219" s="89"/>
      <c r="O1219" s="90">
        <f t="shared" si="1821"/>
        <v>0</v>
      </c>
      <c r="P1219" s="471"/>
      <c r="Q1219" s="471"/>
      <c r="R1219" s="471"/>
      <c r="S1219" s="480"/>
      <c r="T1219" s="481"/>
    </row>
    <row r="1220" spans="1:20" s="44" customFormat="1" ht="12.75" customHeight="1" x14ac:dyDescent="0.2">
      <c r="A1220" s="458"/>
      <c r="B1220" s="461"/>
      <c r="C1220" s="464"/>
      <c r="D1220" s="461"/>
      <c r="E1220" s="532"/>
      <c r="F1220" s="479"/>
      <c r="G1220" s="502"/>
      <c r="H1220" s="472"/>
      <c r="I1220" s="499"/>
      <c r="J1220" s="472"/>
      <c r="K1220" s="88"/>
      <c r="L1220" s="88"/>
      <c r="M1220" s="88"/>
      <c r="N1220" s="89"/>
      <c r="O1220" s="90">
        <f t="shared" si="1821"/>
        <v>0</v>
      </c>
      <c r="P1220" s="472"/>
      <c r="Q1220" s="472"/>
      <c r="R1220" s="472"/>
      <c r="S1220" s="480"/>
      <c r="T1220" s="481"/>
    </row>
    <row r="1221" spans="1:20" ht="12.75" customHeight="1" x14ac:dyDescent="0.2">
      <c r="A1221" s="189"/>
      <c r="B1221" s="190"/>
      <c r="C1221" s="238" t="s">
        <v>1042</v>
      </c>
      <c r="D1221" s="186"/>
      <c r="E1221" s="191"/>
      <c r="F1221" s="186">
        <f t="shared" si="1832"/>
        <v>0</v>
      </c>
      <c r="G1221" s="187"/>
      <c r="H1221" s="188">
        <f t="shared" si="1833"/>
        <v>0</v>
      </c>
      <c r="I1221" s="187"/>
      <c r="J1221" s="188">
        <f t="shared" si="1834"/>
        <v>0</v>
      </c>
      <c r="K1221" s="30"/>
      <c r="L1221" s="30"/>
      <c r="M1221" s="30"/>
      <c r="N1221" s="75"/>
      <c r="O1221" s="34">
        <f t="shared" si="1821"/>
        <v>0</v>
      </c>
      <c r="P1221" s="188">
        <f t="shared" ref="P1221" si="1895">E1221*F1221</f>
        <v>0</v>
      </c>
      <c r="Q1221" s="188">
        <f t="shared" ref="Q1221" si="1896">SUM(O1221:O1224)</f>
        <v>0</v>
      </c>
      <c r="R1221" s="188">
        <f t="shared" ref="R1221" si="1897">Q1221*1.02*1.05*$R$14</f>
        <v>0</v>
      </c>
      <c r="S1221" s="205">
        <f t="shared" ref="S1221" si="1898">F1221*$S$17</f>
        <v>0</v>
      </c>
      <c r="T1221" s="205">
        <f t="shared" ref="T1221" si="1899">E1221*S1221</f>
        <v>0</v>
      </c>
    </row>
    <row r="1222" spans="1:20" ht="12.75" customHeight="1" x14ac:dyDescent="0.2">
      <c r="A1222" s="189"/>
      <c r="B1222" s="190"/>
      <c r="C1222" s="239"/>
      <c r="D1222" s="186"/>
      <c r="E1222" s="191"/>
      <c r="F1222" s="186"/>
      <c r="G1222" s="187"/>
      <c r="H1222" s="188"/>
      <c r="I1222" s="187"/>
      <c r="J1222" s="188"/>
      <c r="K1222" s="30"/>
      <c r="L1222" s="30"/>
      <c r="M1222" s="30"/>
      <c r="N1222" s="75"/>
      <c r="O1222" s="34">
        <f t="shared" si="1821"/>
        <v>0</v>
      </c>
      <c r="P1222" s="188"/>
      <c r="Q1222" s="188"/>
      <c r="R1222" s="188"/>
      <c r="S1222" s="205"/>
      <c r="T1222" s="205"/>
    </row>
    <row r="1223" spans="1:20" ht="12.75" customHeight="1" x14ac:dyDescent="0.2">
      <c r="A1223" s="189"/>
      <c r="B1223" s="190"/>
      <c r="C1223" s="239"/>
      <c r="D1223" s="186"/>
      <c r="E1223" s="191"/>
      <c r="F1223" s="186"/>
      <c r="G1223" s="187"/>
      <c r="H1223" s="188"/>
      <c r="I1223" s="187"/>
      <c r="J1223" s="188"/>
      <c r="K1223" s="30"/>
      <c r="L1223" s="30"/>
      <c r="M1223" s="32"/>
      <c r="N1223" s="75"/>
      <c r="O1223" s="34">
        <f t="shared" si="1821"/>
        <v>0</v>
      </c>
      <c r="P1223" s="188"/>
      <c r="Q1223" s="188"/>
      <c r="R1223" s="188"/>
      <c r="S1223" s="205"/>
      <c r="T1223" s="205"/>
    </row>
    <row r="1224" spans="1:20" ht="12.75" customHeight="1" x14ac:dyDescent="0.2">
      <c r="A1224" s="189"/>
      <c r="B1224" s="190"/>
      <c r="C1224" s="240"/>
      <c r="D1224" s="186"/>
      <c r="E1224" s="191"/>
      <c r="F1224" s="186"/>
      <c r="G1224" s="187"/>
      <c r="H1224" s="188"/>
      <c r="I1224" s="187"/>
      <c r="J1224" s="188"/>
      <c r="K1224" s="30"/>
      <c r="L1224" s="30"/>
      <c r="M1224" s="30"/>
      <c r="N1224" s="75"/>
      <c r="O1224" s="34">
        <f t="shared" si="1821"/>
        <v>0</v>
      </c>
      <c r="P1224" s="188"/>
      <c r="Q1224" s="188"/>
      <c r="R1224" s="188"/>
      <c r="S1224" s="205"/>
      <c r="T1224" s="205"/>
    </row>
    <row r="1225" spans="1:20" ht="12.75" customHeight="1" x14ac:dyDescent="0.2">
      <c r="A1225" s="189">
        <v>1</v>
      </c>
      <c r="B1225" s="190" t="s">
        <v>175</v>
      </c>
      <c r="C1225" s="190" t="s">
        <v>1043</v>
      </c>
      <c r="D1225" s="189" t="s">
        <v>966</v>
      </c>
      <c r="E1225" s="191">
        <v>2</v>
      </c>
      <c r="F1225" s="186">
        <f t="shared" si="1832"/>
        <v>1.1486432255999999</v>
      </c>
      <c r="G1225" s="187">
        <v>0.23100000000000001</v>
      </c>
      <c r="H1225" s="188">
        <f t="shared" si="1833"/>
        <v>0.43859970000000004</v>
      </c>
      <c r="I1225" s="187">
        <v>0.151</v>
      </c>
      <c r="J1225" s="188">
        <f t="shared" si="1834"/>
        <v>0.35564576999999997</v>
      </c>
      <c r="K1225" s="75" t="s">
        <v>177</v>
      </c>
      <c r="L1225" s="75" t="s">
        <v>27</v>
      </c>
      <c r="M1225" s="75">
        <v>1</v>
      </c>
      <c r="N1225" s="75">
        <v>0.313</v>
      </c>
      <c r="O1225" s="34">
        <f t="shared" si="1821"/>
        <v>0.313</v>
      </c>
      <c r="P1225" s="188">
        <f t="shared" ref="P1225" si="1900">E1225*F1225</f>
        <v>2.2972864511999997</v>
      </c>
      <c r="Q1225" s="188">
        <f t="shared" ref="Q1225" si="1901">SUM(O1225:O1228)</f>
        <v>0.313</v>
      </c>
      <c r="R1225" s="188">
        <f t="shared" ref="R1225" si="1902">Q1225*1.02*1.05*$R$14</f>
        <v>0.35439775559999998</v>
      </c>
      <c r="S1225" s="205">
        <f t="shared" ref="S1225" si="1903">F1225*$S$17</f>
        <v>1.4583240803035808</v>
      </c>
      <c r="T1225" s="205">
        <f t="shared" ref="T1225" si="1904">E1225*S1225</f>
        <v>2.9166481606071617</v>
      </c>
    </row>
    <row r="1226" spans="1:20" ht="12.75" customHeight="1" x14ac:dyDescent="0.2">
      <c r="A1226" s="189"/>
      <c r="B1226" s="190"/>
      <c r="C1226" s="190"/>
      <c r="D1226" s="189"/>
      <c r="E1226" s="191"/>
      <c r="F1226" s="186"/>
      <c r="G1226" s="187"/>
      <c r="H1226" s="188"/>
      <c r="I1226" s="187"/>
      <c r="J1226" s="188"/>
      <c r="K1226" s="30"/>
      <c r="L1226" s="30"/>
      <c r="M1226" s="30"/>
      <c r="N1226" s="75"/>
      <c r="O1226" s="34">
        <f t="shared" si="1821"/>
        <v>0</v>
      </c>
      <c r="P1226" s="188"/>
      <c r="Q1226" s="188"/>
      <c r="R1226" s="188"/>
      <c r="S1226" s="205"/>
      <c r="T1226" s="205"/>
    </row>
    <row r="1227" spans="1:20" ht="12.75" customHeight="1" x14ac:dyDescent="0.2">
      <c r="A1227" s="189"/>
      <c r="B1227" s="190"/>
      <c r="C1227" s="190"/>
      <c r="D1227" s="189"/>
      <c r="E1227" s="191"/>
      <c r="F1227" s="186"/>
      <c r="G1227" s="187"/>
      <c r="H1227" s="188"/>
      <c r="I1227" s="187"/>
      <c r="J1227" s="188"/>
      <c r="K1227" s="30"/>
      <c r="L1227" s="30"/>
      <c r="M1227" s="32"/>
      <c r="N1227" s="75"/>
      <c r="O1227" s="34">
        <f t="shared" si="1821"/>
        <v>0</v>
      </c>
      <c r="P1227" s="188"/>
      <c r="Q1227" s="188"/>
      <c r="R1227" s="188"/>
      <c r="S1227" s="205"/>
      <c r="T1227" s="205"/>
    </row>
    <row r="1228" spans="1:20" ht="12.75" customHeight="1" x14ac:dyDescent="0.2">
      <c r="A1228" s="189"/>
      <c r="B1228" s="190"/>
      <c r="C1228" s="190"/>
      <c r="D1228" s="189"/>
      <c r="E1228" s="191"/>
      <c r="F1228" s="186"/>
      <c r="G1228" s="187"/>
      <c r="H1228" s="188"/>
      <c r="I1228" s="187"/>
      <c r="J1228" s="188"/>
      <c r="K1228" s="30"/>
      <c r="L1228" s="30"/>
      <c r="M1228" s="30"/>
      <c r="N1228" s="75"/>
      <c r="O1228" s="34">
        <f t="shared" ref="O1228:O1272" si="1905">M1228*N1228</f>
        <v>0</v>
      </c>
      <c r="P1228" s="188"/>
      <c r="Q1228" s="188"/>
      <c r="R1228" s="188"/>
      <c r="S1228" s="205"/>
      <c r="T1228" s="205"/>
    </row>
    <row r="1229" spans="1:20" ht="12.75" customHeight="1" x14ac:dyDescent="0.2">
      <c r="A1229" s="189">
        <v>2</v>
      </c>
      <c r="B1229" s="190" t="s">
        <v>175</v>
      </c>
      <c r="C1229" s="190" t="s">
        <v>1044</v>
      </c>
      <c r="D1229" s="189" t="s">
        <v>966</v>
      </c>
      <c r="E1229" s="191">
        <v>8</v>
      </c>
      <c r="F1229" s="186">
        <f t="shared" si="1832"/>
        <v>1.5619185635999999</v>
      </c>
      <c r="G1229" s="187">
        <v>0.23100000000000001</v>
      </c>
      <c r="H1229" s="188">
        <f t="shared" si="1833"/>
        <v>0.43859970000000004</v>
      </c>
      <c r="I1229" s="187">
        <v>0.151</v>
      </c>
      <c r="J1229" s="188">
        <f t="shared" si="1834"/>
        <v>0.35564576999999997</v>
      </c>
      <c r="K1229" s="75" t="s">
        <v>177</v>
      </c>
      <c r="L1229" s="75" t="s">
        <v>27</v>
      </c>
      <c r="M1229" s="75">
        <v>1</v>
      </c>
      <c r="N1229" s="75">
        <v>0.67800000000000005</v>
      </c>
      <c r="O1229" s="34">
        <f t="shared" si="1905"/>
        <v>0.67800000000000005</v>
      </c>
      <c r="P1229" s="188">
        <f t="shared" ref="P1229" si="1906">E1229*F1229</f>
        <v>12.495348508799999</v>
      </c>
      <c r="Q1229" s="188">
        <f t="shared" ref="Q1229" si="1907">SUM(O1229:O1232)</f>
        <v>0.67800000000000005</v>
      </c>
      <c r="R1229" s="188">
        <f t="shared" ref="R1229" si="1908">Q1229*1.02*1.05*$R$14</f>
        <v>0.76767309360000002</v>
      </c>
      <c r="S1229" s="205">
        <f t="shared" ref="S1229" si="1909">F1229*$S$17</f>
        <v>1.9830208388520707</v>
      </c>
      <c r="T1229" s="205">
        <f t="shared" ref="T1229" si="1910">E1229*S1229</f>
        <v>15.864166710816566</v>
      </c>
    </row>
    <row r="1230" spans="1:20" ht="12.75" customHeight="1" x14ac:dyDescent="0.2">
      <c r="A1230" s="189"/>
      <c r="B1230" s="190"/>
      <c r="C1230" s="190"/>
      <c r="D1230" s="189"/>
      <c r="E1230" s="191"/>
      <c r="F1230" s="186"/>
      <c r="G1230" s="187"/>
      <c r="H1230" s="188"/>
      <c r="I1230" s="187"/>
      <c r="J1230" s="188"/>
      <c r="K1230" s="30"/>
      <c r="L1230" s="30"/>
      <c r="M1230" s="30"/>
      <c r="N1230" s="75"/>
      <c r="O1230" s="34">
        <f t="shared" si="1905"/>
        <v>0</v>
      </c>
      <c r="P1230" s="188"/>
      <c r="Q1230" s="188"/>
      <c r="R1230" s="188"/>
      <c r="S1230" s="205"/>
      <c r="T1230" s="205"/>
    </row>
    <row r="1231" spans="1:20" ht="12.75" customHeight="1" x14ac:dyDescent="0.2">
      <c r="A1231" s="189"/>
      <c r="B1231" s="190"/>
      <c r="C1231" s="190"/>
      <c r="D1231" s="189"/>
      <c r="E1231" s="191"/>
      <c r="F1231" s="186"/>
      <c r="G1231" s="187"/>
      <c r="H1231" s="188"/>
      <c r="I1231" s="187"/>
      <c r="J1231" s="188"/>
      <c r="K1231" s="30"/>
      <c r="L1231" s="30"/>
      <c r="M1231" s="32"/>
      <c r="N1231" s="75"/>
      <c r="O1231" s="34">
        <f t="shared" si="1905"/>
        <v>0</v>
      </c>
      <c r="P1231" s="188"/>
      <c r="Q1231" s="188"/>
      <c r="R1231" s="188"/>
      <c r="S1231" s="205"/>
      <c r="T1231" s="205"/>
    </row>
    <row r="1232" spans="1:20" ht="12.75" customHeight="1" x14ac:dyDescent="0.2">
      <c r="A1232" s="189"/>
      <c r="B1232" s="190"/>
      <c r="C1232" s="190"/>
      <c r="D1232" s="189"/>
      <c r="E1232" s="191"/>
      <c r="F1232" s="186"/>
      <c r="G1232" s="187"/>
      <c r="H1232" s="188"/>
      <c r="I1232" s="187"/>
      <c r="J1232" s="188"/>
      <c r="K1232" s="30"/>
      <c r="L1232" s="30"/>
      <c r="M1232" s="30"/>
      <c r="N1232" s="75"/>
      <c r="O1232" s="34">
        <f t="shared" si="1905"/>
        <v>0</v>
      </c>
      <c r="P1232" s="188"/>
      <c r="Q1232" s="188"/>
      <c r="R1232" s="188"/>
      <c r="S1232" s="205"/>
      <c r="T1232" s="205"/>
    </row>
    <row r="1233" spans="1:20" ht="12.75" customHeight="1" x14ac:dyDescent="0.2">
      <c r="A1233" s="189">
        <v>3</v>
      </c>
      <c r="B1233" s="190" t="s">
        <v>332</v>
      </c>
      <c r="C1233" s="190" t="s">
        <v>1045</v>
      </c>
      <c r="D1233" s="189" t="s">
        <v>966</v>
      </c>
      <c r="E1233" s="191">
        <v>24</v>
      </c>
      <c r="F1233" s="186">
        <f t="shared" si="1832"/>
        <v>3.0133109399999998</v>
      </c>
      <c r="G1233" s="187">
        <v>0.46700000000000003</v>
      </c>
      <c r="H1233" s="188">
        <f t="shared" si="1833"/>
        <v>0.88669290000000012</v>
      </c>
      <c r="I1233" s="187">
        <v>0.30199999999999999</v>
      </c>
      <c r="J1233" s="188">
        <f t="shared" si="1834"/>
        <v>0.71129153999999994</v>
      </c>
      <c r="K1233" s="75" t="s">
        <v>333</v>
      </c>
      <c r="L1233" s="75" t="s">
        <v>27</v>
      </c>
      <c r="M1233" s="75">
        <v>1</v>
      </c>
      <c r="N1233" s="75">
        <v>1.25</v>
      </c>
      <c r="O1233" s="34">
        <f t="shared" si="1905"/>
        <v>1.25</v>
      </c>
      <c r="P1233" s="188">
        <f t="shared" ref="P1233" si="1911">E1233*F1233</f>
        <v>72.319462559999991</v>
      </c>
      <c r="Q1233" s="188">
        <f t="shared" ref="Q1233" si="1912">SUM(O1233:O1236)</f>
        <v>1.25</v>
      </c>
      <c r="R1233" s="188">
        <f t="shared" ref="R1233" si="1913">Q1233*1.02*1.05*$R$14</f>
        <v>1.4153264999999997</v>
      </c>
      <c r="S1233" s="205">
        <f t="shared" ref="S1233" si="1914">F1233*$S$17</f>
        <v>3.8257169914085281</v>
      </c>
      <c r="T1233" s="205">
        <f t="shared" ref="T1233" si="1915">E1233*S1233</f>
        <v>91.81720779380467</v>
      </c>
    </row>
    <row r="1234" spans="1:20" ht="12.75" customHeight="1" x14ac:dyDescent="0.2">
      <c r="A1234" s="189"/>
      <c r="B1234" s="190"/>
      <c r="C1234" s="190"/>
      <c r="D1234" s="189"/>
      <c r="E1234" s="191"/>
      <c r="F1234" s="186"/>
      <c r="G1234" s="187"/>
      <c r="H1234" s="188"/>
      <c r="I1234" s="187"/>
      <c r="J1234" s="188"/>
      <c r="K1234" s="30"/>
      <c r="L1234" s="30"/>
      <c r="M1234" s="30"/>
      <c r="N1234" s="75"/>
      <c r="O1234" s="34">
        <f t="shared" si="1905"/>
        <v>0</v>
      </c>
      <c r="P1234" s="188"/>
      <c r="Q1234" s="188"/>
      <c r="R1234" s="188"/>
      <c r="S1234" s="205"/>
      <c r="T1234" s="205"/>
    </row>
    <row r="1235" spans="1:20" ht="12.75" customHeight="1" x14ac:dyDescent="0.2">
      <c r="A1235" s="189"/>
      <c r="B1235" s="190"/>
      <c r="C1235" s="190"/>
      <c r="D1235" s="189"/>
      <c r="E1235" s="191"/>
      <c r="F1235" s="186"/>
      <c r="G1235" s="187"/>
      <c r="H1235" s="188"/>
      <c r="I1235" s="187"/>
      <c r="J1235" s="188"/>
      <c r="K1235" s="30"/>
      <c r="L1235" s="30"/>
      <c r="M1235" s="32"/>
      <c r="N1235" s="75"/>
      <c r="O1235" s="34">
        <f t="shared" si="1905"/>
        <v>0</v>
      </c>
      <c r="P1235" s="188"/>
      <c r="Q1235" s="188"/>
      <c r="R1235" s="188"/>
      <c r="S1235" s="205"/>
      <c r="T1235" s="205"/>
    </row>
    <row r="1236" spans="1:20" ht="12.75" customHeight="1" x14ac:dyDescent="0.2">
      <c r="A1236" s="189"/>
      <c r="B1236" s="190"/>
      <c r="C1236" s="190"/>
      <c r="D1236" s="189"/>
      <c r="E1236" s="191"/>
      <c r="F1236" s="186"/>
      <c r="G1236" s="187"/>
      <c r="H1236" s="188"/>
      <c r="I1236" s="187"/>
      <c r="J1236" s="188"/>
      <c r="K1236" s="30"/>
      <c r="L1236" s="30"/>
      <c r="M1236" s="30"/>
      <c r="N1236" s="75"/>
      <c r="O1236" s="34">
        <f t="shared" si="1905"/>
        <v>0</v>
      </c>
      <c r="P1236" s="188"/>
      <c r="Q1236" s="188"/>
      <c r="R1236" s="188"/>
      <c r="S1236" s="205"/>
      <c r="T1236" s="205"/>
    </row>
    <row r="1237" spans="1:20" ht="12.75" customHeight="1" x14ac:dyDescent="0.2">
      <c r="A1237" s="189">
        <v>4</v>
      </c>
      <c r="B1237" s="190" t="s">
        <v>175</v>
      </c>
      <c r="C1237" s="190" t="s">
        <v>1046</v>
      </c>
      <c r="D1237" s="189" t="s">
        <v>966</v>
      </c>
      <c r="E1237" s="191">
        <v>42</v>
      </c>
      <c r="F1237" s="186">
        <f t="shared" ref="F1237:F1253" si="1916">H1237+J1237+R1237</f>
        <v>1.0297557996</v>
      </c>
      <c r="G1237" s="187">
        <v>0.23100000000000001</v>
      </c>
      <c r="H1237" s="188">
        <f t="shared" ref="H1237:H1253" si="1917">G1237*$P$8/1000</f>
        <v>0.43859970000000004</v>
      </c>
      <c r="I1237" s="187">
        <v>0.151</v>
      </c>
      <c r="J1237" s="188">
        <f t="shared" ref="J1237:J1253" si="1918">I1237*$P$9/1000</f>
        <v>0.35564576999999997</v>
      </c>
      <c r="K1237" s="75" t="s">
        <v>335</v>
      </c>
      <c r="L1237" s="75" t="s">
        <v>27</v>
      </c>
      <c r="M1237" s="75">
        <v>1</v>
      </c>
      <c r="N1237" s="75">
        <v>0.20799999999999999</v>
      </c>
      <c r="O1237" s="34">
        <f t="shared" si="1905"/>
        <v>0.20799999999999999</v>
      </c>
      <c r="P1237" s="188">
        <f t="shared" ref="P1237" si="1919">E1237*F1237</f>
        <v>43.249743583200001</v>
      </c>
      <c r="Q1237" s="188">
        <f t="shared" ref="Q1237" si="1920">SUM(O1237:O1240)</f>
        <v>0.20799999999999999</v>
      </c>
      <c r="R1237" s="188">
        <f t="shared" ref="R1237" si="1921">Q1237*1.02*1.05*$R$14</f>
        <v>0.23551032959999998</v>
      </c>
      <c r="S1237" s="205">
        <f t="shared" ref="S1237" si="1922">F1237*$S$17</f>
        <v>1.3073839168855224</v>
      </c>
      <c r="T1237" s="205">
        <f t="shared" ref="T1237" si="1923">E1237*S1237</f>
        <v>54.910124509191938</v>
      </c>
    </row>
    <row r="1238" spans="1:20" ht="12.75" customHeight="1" x14ac:dyDescent="0.2">
      <c r="A1238" s="189"/>
      <c r="B1238" s="190"/>
      <c r="C1238" s="190"/>
      <c r="D1238" s="189"/>
      <c r="E1238" s="191"/>
      <c r="F1238" s="186"/>
      <c r="G1238" s="187"/>
      <c r="H1238" s="188"/>
      <c r="I1238" s="187"/>
      <c r="J1238" s="188"/>
      <c r="K1238" s="30"/>
      <c r="L1238" s="30"/>
      <c r="M1238" s="30"/>
      <c r="N1238" s="75"/>
      <c r="O1238" s="34">
        <f t="shared" si="1905"/>
        <v>0</v>
      </c>
      <c r="P1238" s="188"/>
      <c r="Q1238" s="188"/>
      <c r="R1238" s="188"/>
      <c r="S1238" s="205"/>
      <c r="T1238" s="205"/>
    </row>
    <row r="1239" spans="1:20" ht="12.75" customHeight="1" x14ac:dyDescent="0.2">
      <c r="A1239" s="189"/>
      <c r="B1239" s="190"/>
      <c r="C1239" s="190"/>
      <c r="D1239" s="189"/>
      <c r="E1239" s="191"/>
      <c r="F1239" s="186"/>
      <c r="G1239" s="187"/>
      <c r="H1239" s="188"/>
      <c r="I1239" s="187"/>
      <c r="J1239" s="188"/>
      <c r="K1239" s="30"/>
      <c r="L1239" s="30"/>
      <c r="M1239" s="32"/>
      <c r="N1239" s="75"/>
      <c r="O1239" s="34">
        <f t="shared" si="1905"/>
        <v>0</v>
      </c>
      <c r="P1239" s="188"/>
      <c r="Q1239" s="188"/>
      <c r="R1239" s="188"/>
      <c r="S1239" s="205"/>
      <c r="T1239" s="205"/>
    </row>
    <row r="1240" spans="1:20" ht="12.75" customHeight="1" x14ac:dyDescent="0.2">
      <c r="A1240" s="189"/>
      <c r="B1240" s="190"/>
      <c r="C1240" s="190"/>
      <c r="D1240" s="189"/>
      <c r="E1240" s="191"/>
      <c r="F1240" s="186"/>
      <c r="G1240" s="187"/>
      <c r="H1240" s="188"/>
      <c r="I1240" s="187"/>
      <c r="J1240" s="188"/>
      <c r="K1240" s="30"/>
      <c r="L1240" s="30"/>
      <c r="M1240" s="30"/>
      <c r="N1240" s="75"/>
      <c r="O1240" s="34">
        <f t="shared" si="1905"/>
        <v>0</v>
      </c>
      <c r="P1240" s="188"/>
      <c r="Q1240" s="188"/>
      <c r="R1240" s="188"/>
      <c r="S1240" s="205"/>
      <c r="T1240" s="205"/>
    </row>
    <row r="1241" spans="1:20" ht="12.75" customHeight="1" x14ac:dyDescent="0.2">
      <c r="A1241" s="189">
        <v>5</v>
      </c>
      <c r="B1241" s="190" t="s">
        <v>176</v>
      </c>
      <c r="C1241" s="190" t="s">
        <v>1047</v>
      </c>
      <c r="D1241" s="189" t="s">
        <v>966</v>
      </c>
      <c r="E1241" s="191">
        <v>28</v>
      </c>
      <c r="F1241" s="186">
        <f t="shared" si="1916"/>
        <v>1.4331339479999998</v>
      </c>
      <c r="G1241" s="187">
        <v>0.34499999999999997</v>
      </c>
      <c r="H1241" s="188">
        <f t="shared" si="1917"/>
        <v>0.6550514999999999</v>
      </c>
      <c r="I1241" s="187">
        <v>0.22700000000000001</v>
      </c>
      <c r="J1241" s="188">
        <f t="shared" si="1918"/>
        <v>0.53464628999999997</v>
      </c>
      <c r="K1241" s="75" t="s">
        <v>337</v>
      </c>
      <c r="L1241" s="75" t="s">
        <v>27</v>
      </c>
      <c r="M1241" s="75">
        <v>1</v>
      </c>
      <c r="N1241" s="75">
        <v>0.215</v>
      </c>
      <c r="O1241" s="34">
        <f t="shared" si="1905"/>
        <v>0.215</v>
      </c>
      <c r="P1241" s="188">
        <f t="shared" ref="P1241" si="1924">E1241*F1241</f>
        <v>40.127750543999994</v>
      </c>
      <c r="Q1241" s="188">
        <f t="shared" ref="Q1241" si="1925">SUM(O1241:O1244)</f>
        <v>0.215</v>
      </c>
      <c r="R1241" s="188">
        <f t="shared" ref="R1241" si="1926">Q1241*1.02*1.05*$R$14</f>
        <v>0.24343615799999999</v>
      </c>
      <c r="S1241" s="205">
        <f t="shared" ref="S1241" si="1927">F1241*$S$17</f>
        <v>1.8195151462955181</v>
      </c>
      <c r="T1241" s="205">
        <f t="shared" ref="T1241" si="1928">E1241*S1241</f>
        <v>50.946424096274505</v>
      </c>
    </row>
    <row r="1242" spans="1:20" ht="12.75" customHeight="1" x14ac:dyDescent="0.2">
      <c r="A1242" s="189"/>
      <c r="B1242" s="190"/>
      <c r="C1242" s="190"/>
      <c r="D1242" s="189"/>
      <c r="E1242" s="191"/>
      <c r="F1242" s="186"/>
      <c r="G1242" s="187"/>
      <c r="H1242" s="188"/>
      <c r="I1242" s="187"/>
      <c r="J1242" s="188"/>
      <c r="K1242" s="30"/>
      <c r="L1242" s="30"/>
      <c r="M1242" s="30"/>
      <c r="N1242" s="75"/>
      <c r="O1242" s="34">
        <f t="shared" si="1905"/>
        <v>0</v>
      </c>
      <c r="P1242" s="188"/>
      <c r="Q1242" s="188"/>
      <c r="R1242" s="188"/>
      <c r="S1242" s="205"/>
      <c r="T1242" s="205"/>
    </row>
    <row r="1243" spans="1:20" ht="12.75" customHeight="1" x14ac:dyDescent="0.2">
      <c r="A1243" s="189"/>
      <c r="B1243" s="190"/>
      <c r="C1243" s="190"/>
      <c r="D1243" s="189"/>
      <c r="E1243" s="191"/>
      <c r="F1243" s="186"/>
      <c r="G1243" s="187"/>
      <c r="H1243" s="188"/>
      <c r="I1243" s="187"/>
      <c r="J1243" s="188"/>
      <c r="K1243" s="30"/>
      <c r="L1243" s="30"/>
      <c r="M1243" s="32"/>
      <c r="N1243" s="75"/>
      <c r="O1243" s="34">
        <f t="shared" si="1905"/>
        <v>0</v>
      </c>
      <c r="P1243" s="188"/>
      <c r="Q1243" s="188"/>
      <c r="R1243" s="188"/>
      <c r="S1243" s="205"/>
      <c r="T1243" s="205"/>
    </row>
    <row r="1244" spans="1:20" ht="12.75" customHeight="1" x14ac:dyDescent="0.2">
      <c r="A1244" s="189"/>
      <c r="B1244" s="190"/>
      <c r="C1244" s="190"/>
      <c r="D1244" s="189"/>
      <c r="E1244" s="191"/>
      <c r="F1244" s="186"/>
      <c r="G1244" s="187"/>
      <c r="H1244" s="188"/>
      <c r="I1244" s="187"/>
      <c r="J1244" s="188"/>
      <c r="K1244" s="30"/>
      <c r="L1244" s="30"/>
      <c r="M1244" s="30"/>
      <c r="N1244" s="75"/>
      <c r="O1244" s="34">
        <f t="shared" si="1905"/>
        <v>0</v>
      </c>
      <c r="P1244" s="188"/>
      <c r="Q1244" s="188"/>
      <c r="R1244" s="188"/>
      <c r="S1244" s="205"/>
      <c r="T1244" s="205"/>
    </row>
    <row r="1245" spans="1:20" ht="12.75" customHeight="1" x14ac:dyDescent="0.2">
      <c r="A1245" s="189">
        <v>6</v>
      </c>
      <c r="B1245" s="190" t="s">
        <v>176</v>
      </c>
      <c r="C1245" s="190" t="s">
        <v>1048</v>
      </c>
      <c r="D1245" s="189" t="s">
        <v>966</v>
      </c>
      <c r="E1245" s="191">
        <v>84</v>
      </c>
      <c r="F1245" s="186">
        <f t="shared" si="1916"/>
        <v>1.7796058751999997</v>
      </c>
      <c r="G1245" s="187">
        <v>0.34499999999999997</v>
      </c>
      <c r="H1245" s="188">
        <f t="shared" si="1917"/>
        <v>0.6550514999999999</v>
      </c>
      <c r="I1245" s="187">
        <v>0.22700000000000001</v>
      </c>
      <c r="J1245" s="188">
        <f t="shared" si="1918"/>
        <v>0.53464628999999997</v>
      </c>
      <c r="K1245" s="75" t="s">
        <v>337</v>
      </c>
      <c r="L1245" s="75" t="s">
        <v>27</v>
      </c>
      <c r="M1245" s="75">
        <v>1</v>
      </c>
      <c r="N1245" s="73">
        <v>0.52100000000000002</v>
      </c>
      <c r="O1245" s="34">
        <f t="shared" si="1905"/>
        <v>0.52100000000000002</v>
      </c>
      <c r="P1245" s="188">
        <f t="shared" ref="P1245" si="1929">E1245*F1245</f>
        <v>149.48689351679997</v>
      </c>
      <c r="Q1245" s="188">
        <f t="shared" ref="Q1245" si="1930">SUM(O1245:O1248)</f>
        <v>0.52100000000000002</v>
      </c>
      <c r="R1245" s="188">
        <f t="shared" ref="R1245" si="1931">Q1245*1.02*1.05*$R$14</f>
        <v>0.58990808519999993</v>
      </c>
      <c r="S1245" s="205">
        <f t="shared" ref="S1245" si="1932">F1245*$S$17</f>
        <v>2.2593979082567177</v>
      </c>
      <c r="T1245" s="205">
        <f t="shared" ref="T1245" si="1933">E1245*S1245</f>
        <v>189.78942429356428</v>
      </c>
    </row>
    <row r="1246" spans="1:20" ht="12.75" customHeight="1" x14ac:dyDescent="0.2">
      <c r="A1246" s="189"/>
      <c r="B1246" s="190"/>
      <c r="C1246" s="190"/>
      <c r="D1246" s="189"/>
      <c r="E1246" s="191"/>
      <c r="F1246" s="186"/>
      <c r="G1246" s="187"/>
      <c r="H1246" s="188"/>
      <c r="I1246" s="187"/>
      <c r="J1246" s="188"/>
      <c r="K1246" s="30"/>
      <c r="L1246" s="30"/>
      <c r="M1246" s="30"/>
      <c r="N1246" s="75"/>
      <c r="O1246" s="34">
        <f t="shared" si="1905"/>
        <v>0</v>
      </c>
      <c r="P1246" s="188"/>
      <c r="Q1246" s="188"/>
      <c r="R1246" s="188"/>
      <c r="S1246" s="205"/>
      <c r="T1246" s="205"/>
    </row>
    <row r="1247" spans="1:20" ht="12.75" customHeight="1" x14ac:dyDescent="0.2">
      <c r="A1247" s="189"/>
      <c r="B1247" s="190"/>
      <c r="C1247" s="190"/>
      <c r="D1247" s="189"/>
      <c r="E1247" s="191"/>
      <c r="F1247" s="186"/>
      <c r="G1247" s="187"/>
      <c r="H1247" s="188"/>
      <c r="I1247" s="187"/>
      <c r="J1247" s="188"/>
      <c r="K1247" s="30"/>
      <c r="L1247" s="30"/>
      <c r="M1247" s="32"/>
      <c r="N1247" s="75"/>
      <c r="O1247" s="34">
        <f t="shared" si="1905"/>
        <v>0</v>
      </c>
      <c r="P1247" s="188"/>
      <c r="Q1247" s="188"/>
      <c r="R1247" s="188"/>
      <c r="S1247" s="205"/>
      <c r="T1247" s="205"/>
    </row>
    <row r="1248" spans="1:20" ht="12.75" customHeight="1" x14ac:dyDescent="0.2">
      <c r="A1248" s="189"/>
      <c r="B1248" s="190"/>
      <c r="C1248" s="190"/>
      <c r="D1248" s="189"/>
      <c r="E1248" s="191"/>
      <c r="F1248" s="186"/>
      <c r="G1248" s="187"/>
      <c r="H1248" s="188"/>
      <c r="I1248" s="187"/>
      <c r="J1248" s="188"/>
      <c r="K1248" s="30"/>
      <c r="L1248" s="30"/>
      <c r="M1248" s="30"/>
      <c r="N1248" s="75"/>
      <c r="O1248" s="34">
        <f t="shared" si="1905"/>
        <v>0</v>
      </c>
      <c r="P1248" s="188"/>
      <c r="Q1248" s="188"/>
      <c r="R1248" s="188"/>
      <c r="S1248" s="205"/>
      <c r="T1248" s="205"/>
    </row>
    <row r="1249" spans="1:20" ht="12.75" customHeight="1" x14ac:dyDescent="0.2">
      <c r="A1249" s="189">
        <v>7</v>
      </c>
      <c r="B1249" s="190" t="s">
        <v>175</v>
      </c>
      <c r="C1249" s="190" t="s">
        <v>1049</v>
      </c>
      <c r="D1249" s="189" t="s">
        <v>966</v>
      </c>
      <c r="E1249" s="191">
        <v>56</v>
      </c>
      <c r="F1249" s="186">
        <f t="shared" si="1916"/>
        <v>0.89388445559999996</v>
      </c>
      <c r="G1249" s="187">
        <v>0.23100000000000001</v>
      </c>
      <c r="H1249" s="188">
        <f t="shared" si="1917"/>
        <v>0.43859970000000004</v>
      </c>
      <c r="I1249" s="187">
        <v>0.151</v>
      </c>
      <c r="J1249" s="188">
        <f t="shared" si="1918"/>
        <v>0.35564576999999997</v>
      </c>
      <c r="K1249" s="75" t="s">
        <v>228</v>
      </c>
      <c r="L1249" s="75" t="s">
        <v>27</v>
      </c>
      <c r="M1249" s="75">
        <v>1</v>
      </c>
      <c r="N1249" s="75">
        <v>8.7999999999999995E-2</v>
      </c>
      <c r="O1249" s="34">
        <f t="shared" si="1905"/>
        <v>8.7999999999999995E-2</v>
      </c>
      <c r="P1249" s="188">
        <f t="shared" ref="P1249" si="1934">E1249*F1249</f>
        <v>50.057529513599995</v>
      </c>
      <c r="Q1249" s="188">
        <f t="shared" ref="Q1249" si="1935">SUM(O1249:O1252)</f>
        <v>8.7999999999999995E-2</v>
      </c>
      <c r="R1249" s="188">
        <f t="shared" ref="R1249" si="1936">Q1249*1.02*1.05*$R$14</f>
        <v>9.9638985599999993E-2</v>
      </c>
      <c r="S1249" s="205">
        <f t="shared" ref="S1249" si="1937">F1249*$S$17</f>
        <v>1.1348808729791695</v>
      </c>
      <c r="T1249" s="205">
        <f t="shared" ref="T1249" si="1938">E1249*S1249</f>
        <v>63.553328886833491</v>
      </c>
    </row>
    <row r="1250" spans="1:20" ht="12.75" customHeight="1" x14ac:dyDescent="0.2">
      <c r="A1250" s="189"/>
      <c r="B1250" s="190"/>
      <c r="C1250" s="190"/>
      <c r="D1250" s="189"/>
      <c r="E1250" s="191"/>
      <c r="F1250" s="186"/>
      <c r="G1250" s="187"/>
      <c r="H1250" s="188"/>
      <c r="I1250" s="187"/>
      <c r="J1250" s="188"/>
      <c r="K1250" s="30"/>
      <c r="L1250" s="30"/>
      <c r="M1250" s="30"/>
      <c r="N1250" s="75"/>
      <c r="O1250" s="34">
        <f t="shared" si="1905"/>
        <v>0</v>
      </c>
      <c r="P1250" s="188"/>
      <c r="Q1250" s="188"/>
      <c r="R1250" s="188"/>
      <c r="S1250" s="205"/>
      <c r="T1250" s="205"/>
    </row>
    <row r="1251" spans="1:20" ht="12.75" customHeight="1" x14ac:dyDescent="0.2">
      <c r="A1251" s="189"/>
      <c r="B1251" s="190"/>
      <c r="C1251" s="190"/>
      <c r="D1251" s="189"/>
      <c r="E1251" s="191"/>
      <c r="F1251" s="186"/>
      <c r="G1251" s="187"/>
      <c r="H1251" s="188"/>
      <c r="I1251" s="187"/>
      <c r="J1251" s="188"/>
      <c r="K1251" s="30"/>
      <c r="L1251" s="30"/>
      <c r="M1251" s="32"/>
      <c r="N1251" s="75"/>
      <c r="O1251" s="34">
        <f t="shared" si="1905"/>
        <v>0</v>
      </c>
      <c r="P1251" s="188"/>
      <c r="Q1251" s="188"/>
      <c r="R1251" s="188"/>
      <c r="S1251" s="205"/>
      <c r="T1251" s="205"/>
    </row>
    <row r="1252" spans="1:20" ht="12.75" customHeight="1" x14ac:dyDescent="0.2">
      <c r="A1252" s="189"/>
      <c r="B1252" s="190"/>
      <c r="C1252" s="190"/>
      <c r="D1252" s="189"/>
      <c r="E1252" s="191"/>
      <c r="F1252" s="186"/>
      <c r="G1252" s="187"/>
      <c r="H1252" s="188"/>
      <c r="I1252" s="187"/>
      <c r="J1252" s="188"/>
      <c r="K1252" s="30"/>
      <c r="L1252" s="30"/>
      <c r="M1252" s="30"/>
      <c r="N1252" s="75"/>
      <c r="O1252" s="34">
        <f t="shared" si="1905"/>
        <v>0</v>
      </c>
      <c r="P1252" s="188"/>
      <c r="Q1252" s="188"/>
      <c r="R1252" s="188"/>
      <c r="S1252" s="205"/>
      <c r="T1252" s="205"/>
    </row>
    <row r="1253" spans="1:20" ht="12.75" customHeight="1" x14ac:dyDescent="0.2">
      <c r="A1253" s="189">
        <v>8</v>
      </c>
      <c r="B1253" s="190" t="s">
        <v>175</v>
      </c>
      <c r="C1253" s="190" t="s">
        <v>1050</v>
      </c>
      <c r="D1253" s="189" t="s">
        <v>966</v>
      </c>
      <c r="E1253" s="191">
        <v>38</v>
      </c>
      <c r="F1253" s="186">
        <f t="shared" si="1916"/>
        <v>1.1248657404</v>
      </c>
      <c r="G1253" s="187">
        <v>0.23100000000000001</v>
      </c>
      <c r="H1253" s="188">
        <f t="shared" si="1917"/>
        <v>0.43859970000000004</v>
      </c>
      <c r="I1253" s="187">
        <v>0.151</v>
      </c>
      <c r="J1253" s="188">
        <f t="shared" si="1918"/>
        <v>0.35564576999999997</v>
      </c>
      <c r="K1253" s="75" t="s">
        <v>228</v>
      </c>
      <c r="L1253" s="75" t="s">
        <v>27</v>
      </c>
      <c r="M1253" s="75">
        <v>1</v>
      </c>
      <c r="N1253" s="75">
        <v>0.29199999999999998</v>
      </c>
      <c r="O1253" s="34">
        <f t="shared" si="1905"/>
        <v>0.29199999999999998</v>
      </c>
      <c r="P1253" s="188">
        <f t="shared" ref="P1253" si="1939">E1253*F1253</f>
        <v>42.744898135199996</v>
      </c>
      <c r="Q1253" s="188">
        <f t="shared" ref="Q1253" si="1940">SUM(O1253:O1256)</f>
        <v>0.29199999999999998</v>
      </c>
      <c r="R1253" s="188">
        <f t="shared" ref="R1253" si="1941">Q1253*1.02*1.05*$R$14</f>
        <v>0.33062027039999997</v>
      </c>
      <c r="S1253" s="205">
        <f t="shared" ref="S1253" si="1942">F1253*$S$17</f>
        <v>1.4281360476199694</v>
      </c>
      <c r="T1253" s="205">
        <f t="shared" ref="T1253" si="1943">E1253*S1253</f>
        <v>54.269169809558839</v>
      </c>
    </row>
    <row r="1254" spans="1:20" ht="12.75" customHeight="1" x14ac:dyDescent="0.2">
      <c r="A1254" s="189"/>
      <c r="B1254" s="190"/>
      <c r="C1254" s="190"/>
      <c r="D1254" s="189"/>
      <c r="E1254" s="191"/>
      <c r="F1254" s="186"/>
      <c r="G1254" s="187"/>
      <c r="H1254" s="188"/>
      <c r="I1254" s="187"/>
      <c r="J1254" s="188"/>
      <c r="K1254" s="30"/>
      <c r="L1254" s="30"/>
      <c r="M1254" s="30"/>
      <c r="N1254" s="75"/>
      <c r="O1254" s="34">
        <f t="shared" si="1905"/>
        <v>0</v>
      </c>
      <c r="P1254" s="188"/>
      <c r="Q1254" s="188"/>
      <c r="R1254" s="188"/>
      <c r="S1254" s="205"/>
      <c r="T1254" s="205"/>
    </row>
    <row r="1255" spans="1:20" ht="12.75" customHeight="1" x14ac:dyDescent="0.2">
      <c r="A1255" s="189"/>
      <c r="B1255" s="190"/>
      <c r="C1255" s="190"/>
      <c r="D1255" s="189"/>
      <c r="E1255" s="191"/>
      <c r="F1255" s="186"/>
      <c r="G1255" s="187"/>
      <c r="H1255" s="188"/>
      <c r="I1255" s="187"/>
      <c r="J1255" s="188"/>
      <c r="K1255" s="30"/>
      <c r="L1255" s="30"/>
      <c r="M1255" s="32"/>
      <c r="N1255" s="75"/>
      <c r="O1255" s="34">
        <f t="shared" si="1905"/>
        <v>0</v>
      </c>
      <c r="P1255" s="188"/>
      <c r="Q1255" s="188"/>
      <c r="R1255" s="188"/>
      <c r="S1255" s="205"/>
      <c r="T1255" s="205"/>
    </row>
    <row r="1256" spans="1:20" ht="12.75" customHeight="1" x14ac:dyDescent="0.2">
      <c r="A1256" s="189"/>
      <c r="B1256" s="190"/>
      <c r="C1256" s="190"/>
      <c r="D1256" s="189"/>
      <c r="E1256" s="191"/>
      <c r="F1256" s="186"/>
      <c r="G1256" s="187"/>
      <c r="H1256" s="188"/>
      <c r="I1256" s="187"/>
      <c r="J1256" s="188"/>
      <c r="K1256" s="30"/>
      <c r="L1256" s="30"/>
      <c r="M1256" s="30"/>
      <c r="N1256" s="75"/>
      <c r="O1256" s="34">
        <f t="shared" si="1905"/>
        <v>0</v>
      </c>
      <c r="P1256" s="188"/>
      <c r="Q1256" s="188"/>
      <c r="R1256" s="188"/>
      <c r="S1256" s="205"/>
      <c r="T1256" s="205"/>
    </row>
    <row r="1257" spans="1:20" s="44" customFormat="1" ht="12.75" customHeight="1" x14ac:dyDescent="0.2">
      <c r="A1257" s="456"/>
      <c r="B1257" s="459"/>
      <c r="C1257" s="462" t="s">
        <v>817</v>
      </c>
      <c r="D1257" s="459"/>
      <c r="E1257" s="530"/>
      <c r="F1257" s="477">
        <f>H1257+J1257+R1257</f>
        <v>2.8792230000000001</v>
      </c>
      <c r="G1257" s="500">
        <v>0.4</v>
      </c>
      <c r="H1257" s="470">
        <f>G1257*$P$8/1000</f>
        <v>0.75948000000000004</v>
      </c>
      <c r="I1257" s="497">
        <v>0.9</v>
      </c>
      <c r="J1257" s="470">
        <f>I1257*$P$9/1000</f>
        <v>2.1197430000000002</v>
      </c>
      <c r="K1257" s="88"/>
      <c r="L1257" s="88"/>
      <c r="M1257" s="88"/>
      <c r="N1257" s="89"/>
      <c r="O1257" s="90">
        <f t="shared" si="1905"/>
        <v>0</v>
      </c>
      <c r="P1257" s="470">
        <f>E1257*F1257</f>
        <v>0</v>
      </c>
      <c r="Q1257" s="470">
        <f>SUM(O1257:O1260)</f>
        <v>0</v>
      </c>
      <c r="R1257" s="470">
        <f>Q1257*1.02*1.05*$R$14</f>
        <v>0</v>
      </c>
      <c r="S1257" s="480"/>
      <c r="T1257" s="503">
        <f>SUM(T1225:T1256)</f>
        <v>524.06649426065144</v>
      </c>
    </row>
    <row r="1258" spans="1:20" s="44" customFormat="1" ht="12.75" customHeight="1" x14ac:dyDescent="0.2">
      <c r="A1258" s="457"/>
      <c r="B1258" s="460"/>
      <c r="C1258" s="463"/>
      <c r="D1258" s="460"/>
      <c r="E1258" s="531"/>
      <c r="F1258" s="478"/>
      <c r="G1258" s="501"/>
      <c r="H1258" s="471"/>
      <c r="I1258" s="498"/>
      <c r="J1258" s="471"/>
      <c r="K1258" s="88"/>
      <c r="L1258" s="88"/>
      <c r="M1258" s="88"/>
      <c r="N1258" s="89"/>
      <c r="O1258" s="90">
        <f t="shared" si="1905"/>
        <v>0</v>
      </c>
      <c r="P1258" s="471"/>
      <c r="Q1258" s="471"/>
      <c r="R1258" s="471"/>
      <c r="S1258" s="480"/>
      <c r="T1258" s="503"/>
    </row>
    <row r="1259" spans="1:20" s="44" customFormat="1" ht="12.75" customHeight="1" x14ac:dyDescent="0.2">
      <c r="A1259" s="457"/>
      <c r="B1259" s="460"/>
      <c r="C1259" s="463"/>
      <c r="D1259" s="460"/>
      <c r="E1259" s="531"/>
      <c r="F1259" s="478"/>
      <c r="G1259" s="501"/>
      <c r="H1259" s="471"/>
      <c r="I1259" s="498"/>
      <c r="J1259" s="471"/>
      <c r="K1259" s="88"/>
      <c r="L1259" s="88"/>
      <c r="M1259" s="88"/>
      <c r="N1259" s="89"/>
      <c r="O1259" s="90">
        <f t="shared" si="1905"/>
        <v>0</v>
      </c>
      <c r="P1259" s="471"/>
      <c r="Q1259" s="471"/>
      <c r="R1259" s="471"/>
      <c r="S1259" s="480"/>
      <c r="T1259" s="503"/>
    </row>
    <row r="1260" spans="1:20" s="44" customFormat="1" ht="12.75" customHeight="1" x14ac:dyDescent="0.2">
      <c r="A1260" s="458"/>
      <c r="B1260" s="461"/>
      <c r="C1260" s="464"/>
      <c r="D1260" s="461"/>
      <c r="E1260" s="532"/>
      <c r="F1260" s="479"/>
      <c r="G1260" s="502"/>
      <c r="H1260" s="472"/>
      <c r="I1260" s="499"/>
      <c r="J1260" s="472"/>
      <c r="K1260" s="88"/>
      <c r="L1260" s="88"/>
      <c r="M1260" s="88"/>
      <c r="N1260" s="89"/>
      <c r="O1260" s="90">
        <f t="shared" si="1905"/>
        <v>0</v>
      </c>
      <c r="P1260" s="472"/>
      <c r="Q1260" s="472"/>
      <c r="R1260" s="472"/>
      <c r="S1260" s="480"/>
      <c r="T1260" s="503"/>
    </row>
    <row r="1261" spans="1:20" s="44" customFormat="1" ht="12.75" customHeight="1" x14ac:dyDescent="0.2">
      <c r="A1261" s="456"/>
      <c r="B1261" s="459"/>
      <c r="C1261" s="462" t="s">
        <v>818</v>
      </c>
      <c r="D1261" s="459"/>
      <c r="E1261" s="530"/>
      <c r="F1261" s="477">
        <f>H1261+J1261+R1261</f>
        <v>7.1331929999999995</v>
      </c>
      <c r="G1261" s="500">
        <v>1.4</v>
      </c>
      <c r="H1261" s="470">
        <f>G1261*$P$8/1000</f>
        <v>2.6581799999999998</v>
      </c>
      <c r="I1261" s="497">
        <v>1.9</v>
      </c>
      <c r="J1261" s="470">
        <f>I1261*$P$9/1000</f>
        <v>4.4750129999999997</v>
      </c>
      <c r="K1261" s="88"/>
      <c r="L1261" s="88"/>
      <c r="M1261" s="88"/>
      <c r="N1261" s="89"/>
      <c r="O1261" s="90">
        <f t="shared" si="1905"/>
        <v>0</v>
      </c>
      <c r="P1261" s="470">
        <f>E1261*F1261</f>
        <v>0</v>
      </c>
      <c r="Q1261" s="470">
        <f>SUM(O1261:O1264)</f>
        <v>0</v>
      </c>
      <c r="R1261" s="470">
        <f>Q1261*1.02*1.05*$R$14</f>
        <v>0</v>
      </c>
      <c r="S1261" s="480"/>
      <c r="T1261" s="481" t="e">
        <f>(T1257*100%)/$T$2205</f>
        <v>#REF!</v>
      </c>
    </row>
    <row r="1262" spans="1:20" s="44" customFormat="1" ht="12.75" customHeight="1" x14ac:dyDescent="0.2">
      <c r="A1262" s="457"/>
      <c r="B1262" s="460"/>
      <c r="C1262" s="463"/>
      <c r="D1262" s="460"/>
      <c r="E1262" s="531"/>
      <c r="F1262" s="478"/>
      <c r="G1262" s="501"/>
      <c r="H1262" s="471"/>
      <c r="I1262" s="498"/>
      <c r="J1262" s="471"/>
      <c r="K1262" s="88"/>
      <c r="L1262" s="88"/>
      <c r="M1262" s="88"/>
      <c r="N1262" s="89"/>
      <c r="O1262" s="90">
        <f t="shared" si="1905"/>
        <v>0</v>
      </c>
      <c r="P1262" s="471"/>
      <c r="Q1262" s="471"/>
      <c r="R1262" s="471"/>
      <c r="S1262" s="480"/>
      <c r="T1262" s="481"/>
    </row>
    <row r="1263" spans="1:20" s="44" customFormat="1" ht="12.75" customHeight="1" x14ac:dyDescent="0.2">
      <c r="A1263" s="457"/>
      <c r="B1263" s="460"/>
      <c r="C1263" s="463"/>
      <c r="D1263" s="460"/>
      <c r="E1263" s="531"/>
      <c r="F1263" s="478"/>
      <c r="G1263" s="501"/>
      <c r="H1263" s="471"/>
      <c r="I1263" s="498"/>
      <c r="J1263" s="471"/>
      <c r="K1263" s="88"/>
      <c r="L1263" s="88"/>
      <c r="M1263" s="88"/>
      <c r="N1263" s="89"/>
      <c r="O1263" s="90">
        <f t="shared" si="1905"/>
        <v>0</v>
      </c>
      <c r="P1263" s="471"/>
      <c r="Q1263" s="471"/>
      <c r="R1263" s="471"/>
      <c r="S1263" s="480"/>
      <c r="T1263" s="481"/>
    </row>
    <row r="1264" spans="1:20" s="44" customFormat="1" ht="12.75" customHeight="1" x14ac:dyDescent="0.2">
      <c r="A1264" s="458"/>
      <c r="B1264" s="461"/>
      <c r="C1264" s="464"/>
      <c r="D1264" s="461"/>
      <c r="E1264" s="532"/>
      <c r="F1264" s="479"/>
      <c r="G1264" s="502"/>
      <c r="H1264" s="472"/>
      <c r="I1264" s="499"/>
      <c r="J1264" s="472"/>
      <c r="K1264" s="88"/>
      <c r="L1264" s="88"/>
      <c r="M1264" s="88"/>
      <c r="N1264" s="89"/>
      <c r="O1264" s="90">
        <f t="shared" si="1905"/>
        <v>0</v>
      </c>
      <c r="P1264" s="472"/>
      <c r="Q1264" s="472"/>
      <c r="R1264" s="472"/>
      <c r="S1264" s="480"/>
      <c r="T1264" s="481"/>
    </row>
    <row r="1265" spans="1:20" ht="12.75" customHeight="1" x14ac:dyDescent="0.2">
      <c r="A1265" s="189"/>
      <c r="B1265" s="306"/>
      <c r="C1265" s="425" t="s">
        <v>1051</v>
      </c>
      <c r="D1265" s="189"/>
      <c r="E1265" s="192"/>
      <c r="F1265" s="221">
        <f>H1265+J1265+R1265</f>
        <v>0</v>
      </c>
      <c r="G1265" s="269"/>
      <c r="H1265" s="205">
        <f>G1265*$P$8/1000</f>
        <v>0</v>
      </c>
      <c r="I1265" s="269"/>
      <c r="J1265" s="205">
        <f>I1265*$P$9/1000</f>
        <v>0</v>
      </c>
      <c r="K1265" s="23"/>
      <c r="L1265" s="23"/>
      <c r="M1265" s="23"/>
      <c r="N1265" s="17"/>
      <c r="O1265" s="45">
        <f t="shared" si="1905"/>
        <v>0</v>
      </c>
      <c r="P1265" s="205">
        <f>E1265*F1265</f>
        <v>0</v>
      </c>
      <c r="Q1265" s="205">
        <f>SUM(O1265:O1268)</f>
        <v>0</v>
      </c>
      <c r="R1265" s="205">
        <f t="shared" ref="R1265" si="1944">Q1265*1.02*1.05*$R$14</f>
        <v>0</v>
      </c>
      <c r="S1265" s="205">
        <f t="shared" ref="S1265" si="1945">F1265*$S$17</f>
        <v>0</v>
      </c>
      <c r="T1265" s="205">
        <f t="shared" ref="T1265" si="1946">E1265*S1265</f>
        <v>0</v>
      </c>
    </row>
    <row r="1266" spans="1:20" ht="12.75" customHeight="1" x14ac:dyDescent="0.2">
      <c r="A1266" s="189"/>
      <c r="B1266" s="220"/>
      <c r="C1266" s="426"/>
      <c r="D1266" s="189"/>
      <c r="E1266" s="192"/>
      <c r="F1266" s="221"/>
      <c r="G1266" s="269"/>
      <c r="H1266" s="205"/>
      <c r="I1266" s="269"/>
      <c r="J1266" s="205"/>
      <c r="K1266" s="23"/>
      <c r="L1266" s="23"/>
      <c r="M1266" s="23"/>
      <c r="N1266" s="17"/>
      <c r="O1266" s="45">
        <f t="shared" si="1905"/>
        <v>0</v>
      </c>
      <c r="P1266" s="205"/>
      <c r="Q1266" s="205"/>
      <c r="R1266" s="205"/>
      <c r="S1266" s="205"/>
      <c r="T1266" s="205"/>
    </row>
    <row r="1267" spans="1:20" ht="12.75" customHeight="1" x14ac:dyDescent="0.2">
      <c r="A1267" s="189"/>
      <c r="B1267" s="220"/>
      <c r="C1267" s="426"/>
      <c r="D1267" s="189"/>
      <c r="E1267" s="192"/>
      <c r="F1267" s="221"/>
      <c r="G1267" s="269"/>
      <c r="H1267" s="205"/>
      <c r="I1267" s="269"/>
      <c r="J1267" s="205"/>
      <c r="K1267" s="23"/>
      <c r="L1267" s="23"/>
      <c r="M1267" s="24"/>
      <c r="N1267" s="17"/>
      <c r="O1267" s="45">
        <f t="shared" si="1905"/>
        <v>0</v>
      </c>
      <c r="P1267" s="205"/>
      <c r="Q1267" s="205"/>
      <c r="R1267" s="205"/>
      <c r="S1267" s="205"/>
      <c r="T1267" s="205"/>
    </row>
    <row r="1268" spans="1:20" ht="12.75" customHeight="1" x14ac:dyDescent="0.2">
      <c r="A1268" s="189"/>
      <c r="B1268" s="220"/>
      <c r="C1268" s="427"/>
      <c r="D1268" s="189"/>
      <c r="E1268" s="192"/>
      <c r="F1268" s="221"/>
      <c r="G1268" s="269"/>
      <c r="H1268" s="205"/>
      <c r="I1268" s="269"/>
      <c r="J1268" s="205"/>
      <c r="K1268" s="23"/>
      <c r="L1268" s="23"/>
      <c r="M1268" s="23"/>
      <c r="N1268" s="17"/>
      <c r="O1268" s="45">
        <f t="shared" si="1905"/>
        <v>0</v>
      </c>
      <c r="P1268" s="205"/>
      <c r="Q1268" s="205"/>
      <c r="R1268" s="205"/>
      <c r="S1268" s="205"/>
      <c r="T1268" s="205"/>
    </row>
    <row r="1269" spans="1:20" ht="12.75" customHeight="1" x14ac:dyDescent="0.2">
      <c r="A1269" s="189"/>
      <c r="B1269" s="220"/>
      <c r="C1269" s="366" t="s">
        <v>1052</v>
      </c>
      <c r="D1269" s="221"/>
      <c r="E1269" s="189"/>
      <c r="F1269" s="221">
        <f>H1269+J1269+R1269</f>
        <v>0</v>
      </c>
      <c r="G1269" s="225"/>
      <c r="H1269" s="205">
        <f>G1269*$P$8/1000</f>
        <v>0</v>
      </c>
      <c r="I1269" s="225"/>
      <c r="J1269" s="205">
        <f>I1269*$P$9/1000</f>
        <v>0</v>
      </c>
      <c r="K1269" s="23"/>
      <c r="L1269" s="23"/>
      <c r="M1269" s="23"/>
      <c r="N1269" s="73"/>
      <c r="O1269" s="45">
        <f t="shared" si="1905"/>
        <v>0</v>
      </c>
      <c r="P1269" s="205">
        <f>E1269*F1269</f>
        <v>0</v>
      </c>
      <c r="Q1269" s="205">
        <f>SUM(O1269:O1272)</f>
        <v>0</v>
      </c>
      <c r="R1269" s="205">
        <f>Q1269</f>
        <v>0</v>
      </c>
      <c r="S1269" s="205">
        <f t="shared" ref="S1269" si="1947">F1269*$S$17</f>
        <v>0</v>
      </c>
      <c r="T1269" s="205">
        <f t="shared" ref="T1269" si="1948">E1269*S1269</f>
        <v>0</v>
      </c>
    </row>
    <row r="1270" spans="1:20" ht="12.75" customHeight="1" x14ac:dyDescent="0.2">
      <c r="A1270" s="189"/>
      <c r="B1270" s="220"/>
      <c r="C1270" s="366"/>
      <c r="D1270" s="221"/>
      <c r="E1270" s="189"/>
      <c r="F1270" s="221"/>
      <c r="G1270" s="225"/>
      <c r="H1270" s="205"/>
      <c r="I1270" s="225"/>
      <c r="J1270" s="205"/>
      <c r="K1270" s="23"/>
      <c r="L1270" s="23"/>
      <c r="M1270" s="23"/>
      <c r="N1270" s="73"/>
      <c r="O1270" s="45">
        <f t="shared" si="1905"/>
        <v>0</v>
      </c>
      <c r="P1270" s="205"/>
      <c r="Q1270" s="205"/>
      <c r="R1270" s="205"/>
      <c r="S1270" s="205"/>
      <c r="T1270" s="205"/>
    </row>
    <row r="1271" spans="1:20" ht="12.75" customHeight="1" x14ac:dyDescent="0.2">
      <c r="A1271" s="189"/>
      <c r="B1271" s="220"/>
      <c r="C1271" s="366"/>
      <c r="D1271" s="221"/>
      <c r="E1271" s="189"/>
      <c r="F1271" s="221"/>
      <c r="G1271" s="225"/>
      <c r="H1271" s="205"/>
      <c r="I1271" s="225"/>
      <c r="J1271" s="205"/>
      <c r="K1271" s="23"/>
      <c r="L1271" s="23"/>
      <c r="M1271" s="24"/>
      <c r="N1271" s="73"/>
      <c r="O1271" s="45">
        <f t="shared" si="1905"/>
        <v>0</v>
      </c>
      <c r="P1271" s="205"/>
      <c r="Q1271" s="205"/>
      <c r="R1271" s="205"/>
      <c r="S1271" s="205"/>
      <c r="T1271" s="205"/>
    </row>
    <row r="1272" spans="1:20" ht="12.75" customHeight="1" x14ac:dyDescent="0.2">
      <c r="A1272" s="189"/>
      <c r="B1272" s="220"/>
      <c r="C1272" s="366"/>
      <c r="D1272" s="221"/>
      <c r="E1272" s="189"/>
      <c r="F1272" s="221"/>
      <c r="G1272" s="225"/>
      <c r="H1272" s="205"/>
      <c r="I1272" s="225"/>
      <c r="J1272" s="205"/>
      <c r="K1272" s="23"/>
      <c r="L1272" s="23"/>
      <c r="M1272" s="23"/>
      <c r="N1272" s="73"/>
      <c r="O1272" s="45">
        <f t="shared" si="1905"/>
        <v>0</v>
      </c>
      <c r="P1272" s="205"/>
      <c r="Q1272" s="205"/>
      <c r="R1272" s="205"/>
      <c r="S1272" s="205"/>
      <c r="T1272" s="205"/>
    </row>
    <row r="1273" spans="1:20" ht="12.75" customHeight="1" x14ac:dyDescent="0.2">
      <c r="A1273" s="189">
        <v>1</v>
      </c>
      <c r="B1273" s="306" t="s">
        <v>221</v>
      </c>
      <c r="C1273" s="220" t="s">
        <v>1053</v>
      </c>
      <c r="D1273" s="189" t="s">
        <v>966</v>
      </c>
      <c r="E1273" s="189">
        <v>1</v>
      </c>
      <c r="F1273" s="221">
        <f>H1273+J1273+R1273</f>
        <v>30.7880334</v>
      </c>
      <c r="G1273" s="225">
        <v>0.91</v>
      </c>
      <c r="H1273" s="205">
        <f>G1273*$P$8/1000</f>
        <v>1.7278169999999999</v>
      </c>
      <c r="I1273" s="225">
        <v>0.32</v>
      </c>
      <c r="J1273" s="205">
        <f>I1273*$P$9/1000</f>
        <v>0.75368640000000009</v>
      </c>
      <c r="K1273" s="23" t="s">
        <v>353</v>
      </c>
      <c r="L1273" s="23" t="s">
        <v>27</v>
      </c>
      <c r="M1273" s="23">
        <v>1</v>
      </c>
      <c r="N1273" s="73">
        <v>25</v>
      </c>
      <c r="O1273" s="45">
        <f>M1273*N1273</f>
        <v>25</v>
      </c>
      <c r="P1273" s="205">
        <f>E1273*F1273</f>
        <v>30.7880334</v>
      </c>
      <c r="Q1273" s="205">
        <f>SUM(O1273:O1276)</f>
        <v>25</v>
      </c>
      <c r="R1273" s="205">
        <f>Q1273*1.02*1.05*$R$14</f>
        <v>28.306529999999999</v>
      </c>
      <c r="S1273" s="205">
        <f t="shared" ref="S1273" si="1949">F1273*$S$17</f>
        <v>39.088665211043001</v>
      </c>
      <c r="T1273" s="205">
        <f t="shared" ref="T1273" si="1950">E1273*S1273</f>
        <v>39.088665211043001</v>
      </c>
    </row>
    <row r="1274" spans="1:20" ht="12.75" customHeight="1" x14ac:dyDescent="0.2">
      <c r="A1274" s="189"/>
      <c r="B1274" s="306"/>
      <c r="C1274" s="220"/>
      <c r="D1274" s="189"/>
      <c r="E1274" s="189"/>
      <c r="F1274" s="221"/>
      <c r="G1274" s="225"/>
      <c r="H1274" s="205"/>
      <c r="I1274" s="225"/>
      <c r="J1274" s="205"/>
      <c r="K1274" s="23"/>
      <c r="L1274" s="23"/>
      <c r="M1274" s="23"/>
      <c r="N1274" s="73"/>
      <c r="O1274" s="45">
        <f t="shared" ref="O1274:O1337" si="1951">M1274*N1274</f>
        <v>0</v>
      </c>
      <c r="P1274" s="205"/>
      <c r="Q1274" s="205"/>
      <c r="R1274" s="205"/>
      <c r="S1274" s="205"/>
      <c r="T1274" s="205"/>
    </row>
    <row r="1275" spans="1:20" ht="12.75" customHeight="1" x14ac:dyDescent="0.2">
      <c r="A1275" s="189"/>
      <c r="B1275" s="306"/>
      <c r="C1275" s="220"/>
      <c r="D1275" s="189"/>
      <c r="E1275" s="189"/>
      <c r="F1275" s="221"/>
      <c r="G1275" s="225"/>
      <c r="H1275" s="205"/>
      <c r="I1275" s="225"/>
      <c r="J1275" s="205"/>
      <c r="K1275" s="23"/>
      <c r="L1275" s="73"/>
      <c r="M1275" s="17"/>
      <c r="N1275" s="73"/>
      <c r="O1275" s="45">
        <f t="shared" si="1951"/>
        <v>0</v>
      </c>
      <c r="P1275" s="205"/>
      <c r="Q1275" s="205"/>
      <c r="R1275" s="205"/>
      <c r="S1275" s="205"/>
      <c r="T1275" s="205"/>
    </row>
    <row r="1276" spans="1:20" ht="12.75" customHeight="1" x14ac:dyDescent="0.2">
      <c r="A1276" s="189"/>
      <c r="B1276" s="306"/>
      <c r="C1276" s="220"/>
      <c r="D1276" s="189"/>
      <c r="E1276" s="189"/>
      <c r="F1276" s="221"/>
      <c r="G1276" s="225"/>
      <c r="H1276" s="205"/>
      <c r="I1276" s="225"/>
      <c r="J1276" s="205"/>
      <c r="K1276" s="23"/>
      <c r="L1276" s="23"/>
      <c r="M1276" s="23"/>
      <c r="N1276" s="73"/>
      <c r="O1276" s="45">
        <f t="shared" si="1951"/>
        <v>0</v>
      </c>
      <c r="P1276" s="205"/>
      <c r="Q1276" s="205"/>
      <c r="R1276" s="205"/>
      <c r="S1276" s="205"/>
      <c r="T1276" s="205"/>
    </row>
    <row r="1277" spans="1:20" ht="12.75" customHeight="1" x14ac:dyDescent="0.2">
      <c r="A1277" s="189">
        <v>2</v>
      </c>
      <c r="B1277" s="306" t="s">
        <v>354</v>
      </c>
      <c r="C1277" s="220" t="s">
        <v>1054</v>
      </c>
      <c r="D1277" s="189" t="s">
        <v>966</v>
      </c>
      <c r="E1277" s="322">
        <v>1</v>
      </c>
      <c r="F1277" s="221">
        <f>H1277+J1277+R1277</f>
        <v>19.515423599999998</v>
      </c>
      <c r="G1277" s="302">
        <v>1.1100000000000001</v>
      </c>
      <c r="H1277" s="205">
        <f>G1277*$P$8/1000</f>
        <v>2.1075570000000003</v>
      </c>
      <c r="I1277" s="302">
        <v>0.18</v>
      </c>
      <c r="J1277" s="205">
        <f>I1277*$P$9/1000</f>
        <v>0.42394860000000001</v>
      </c>
      <c r="K1277" s="23" t="s">
        <v>353</v>
      </c>
      <c r="L1277" s="23" t="s">
        <v>27</v>
      </c>
      <c r="M1277" s="23">
        <v>1</v>
      </c>
      <c r="N1277" s="73">
        <v>15</v>
      </c>
      <c r="O1277" s="45">
        <f t="shared" si="1951"/>
        <v>15</v>
      </c>
      <c r="P1277" s="205">
        <f>E1277*F1277</f>
        <v>19.515423599999998</v>
      </c>
      <c r="Q1277" s="205">
        <f>SUM(O1277:O1280)</f>
        <v>15</v>
      </c>
      <c r="R1277" s="205">
        <f t="shared" ref="R1277" si="1952">Q1277*1.02*1.05*$R$14</f>
        <v>16.983917999999999</v>
      </c>
      <c r="S1277" s="205">
        <f t="shared" ref="S1277" si="1953">F1277*$S$17</f>
        <v>24.776894634396736</v>
      </c>
      <c r="T1277" s="205">
        <f t="shared" ref="T1277" si="1954">E1277*S1277</f>
        <v>24.776894634396736</v>
      </c>
    </row>
    <row r="1278" spans="1:20" ht="12.75" customHeight="1" x14ac:dyDescent="0.2">
      <c r="A1278" s="189"/>
      <c r="B1278" s="220"/>
      <c r="C1278" s="220"/>
      <c r="D1278" s="189"/>
      <c r="E1278" s="322"/>
      <c r="F1278" s="221"/>
      <c r="G1278" s="302"/>
      <c r="H1278" s="205"/>
      <c r="I1278" s="302"/>
      <c r="J1278" s="205"/>
      <c r="K1278" s="23"/>
      <c r="L1278" s="23"/>
      <c r="M1278" s="23"/>
      <c r="N1278" s="73"/>
      <c r="O1278" s="45">
        <f t="shared" si="1951"/>
        <v>0</v>
      </c>
      <c r="P1278" s="205"/>
      <c r="Q1278" s="205"/>
      <c r="R1278" s="205"/>
      <c r="S1278" s="205"/>
      <c r="T1278" s="205"/>
    </row>
    <row r="1279" spans="1:20" ht="12.75" customHeight="1" x14ac:dyDescent="0.2">
      <c r="A1279" s="189"/>
      <c r="B1279" s="220"/>
      <c r="C1279" s="220"/>
      <c r="D1279" s="189"/>
      <c r="E1279" s="322"/>
      <c r="F1279" s="221"/>
      <c r="G1279" s="302"/>
      <c r="H1279" s="205"/>
      <c r="I1279" s="302"/>
      <c r="J1279" s="205"/>
      <c r="K1279" s="23"/>
      <c r="L1279" s="23"/>
      <c r="M1279" s="24"/>
      <c r="N1279" s="73"/>
      <c r="O1279" s="45">
        <f t="shared" si="1951"/>
        <v>0</v>
      </c>
      <c r="P1279" s="205"/>
      <c r="Q1279" s="205"/>
      <c r="R1279" s="205"/>
      <c r="S1279" s="205"/>
      <c r="T1279" s="205"/>
    </row>
    <row r="1280" spans="1:20" ht="12.75" customHeight="1" x14ac:dyDescent="0.2">
      <c r="A1280" s="189"/>
      <c r="B1280" s="220"/>
      <c r="C1280" s="220"/>
      <c r="D1280" s="189"/>
      <c r="E1280" s="322"/>
      <c r="F1280" s="221"/>
      <c r="G1280" s="302"/>
      <c r="H1280" s="205"/>
      <c r="I1280" s="302"/>
      <c r="J1280" s="205"/>
      <c r="K1280" s="23"/>
      <c r="L1280" s="23"/>
      <c r="M1280" s="23"/>
      <c r="N1280" s="73"/>
      <c r="O1280" s="45">
        <f t="shared" si="1951"/>
        <v>0</v>
      </c>
      <c r="P1280" s="205"/>
      <c r="Q1280" s="205"/>
      <c r="R1280" s="205"/>
      <c r="S1280" s="205"/>
      <c r="T1280" s="205"/>
    </row>
    <row r="1281" spans="1:20" ht="12.75" customHeight="1" x14ac:dyDescent="0.2">
      <c r="A1281" s="189">
        <v>4</v>
      </c>
      <c r="B1281" s="220" t="s">
        <v>223</v>
      </c>
      <c r="C1281" s="220" t="s">
        <v>1213</v>
      </c>
      <c r="D1281" s="189" t="s">
        <v>966</v>
      </c>
      <c r="E1281" s="189">
        <v>6</v>
      </c>
      <c r="F1281" s="221">
        <f>H1281+J1281+R1281</f>
        <v>12.687944399999999</v>
      </c>
      <c r="G1281" s="225">
        <v>3.03</v>
      </c>
      <c r="H1281" s="205">
        <f>G1281*$P$8/1000</f>
        <v>5.7530609999999998</v>
      </c>
      <c r="I1281" s="225">
        <v>0.06</v>
      </c>
      <c r="J1281" s="205">
        <f>I1281*$P$9/1000</f>
        <v>0.14131619999999998</v>
      </c>
      <c r="K1281" s="23" t="s">
        <v>222</v>
      </c>
      <c r="L1281" s="23" t="s">
        <v>27</v>
      </c>
      <c r="M1281" s="23">
        <v>1</v>
      </c>
      <c r="N1281" s="73">
        <v>6</v>
      </c>
      <c r="O1281" s="45">
        <f t="shared" si="1951"/>
        <v>6</v>
      </c>
      <c r="P1281" s="205">
        <f>E1281*F1281</f>
        <v>76.127666399999995</v>
      </c>
      <c r="Q1281" s="205">
        <f>SUM(O1281:O1284)</f>
        <v>6</v>
      </c>
      <c r="R1281" s="205">
        <f t="shared" ref="R1281" si="1955">Q1281*1.02*1.05*$R$14</f>
        <v>6.7935672</v>
      </c>
      <c r="S1281" s="205">
        <f t="shared" ref="S1281" si="1956">F1281*$S$17</f>
        <v>16.108687567810936</v>
      </c>
      <c r="T1281" s="205">
        <f t="shared" ref="T1281" si="1957">E1281*S1281</f>
        <v>96.652125406865622</v>
      </c>
    </row>
    <row r="1282" spans="1:20" ht="12.75" customHeight="1" x14ac:dyDescent="0.2">
      <c r="A1282" s="189"/>
      <c r="B1282" s="220"/>
      <c r="C1282" s="220"/>
      <c r="D1282" s="189"/>
      <c r="E1282" s="189"/>
      <c r="F1282" s="221"/>
      <c r="G1282" s="225"/>
      <c r="H1282" s="205"/>
      <c r="I1282" s="225"/>
      <c r="J1282" s="205"/>
      <c r="K1282" s="23"/>
      <c r="L1282" s="23"/>
      <c r="M1282" s="23"/>
      <c r="N1282" s="73"/>
      <c r="O1282" s="45">
        <f t="shared" si="1951"/>
        <v>0</v>
      </c>
      <c r="P1282" s="205"/>
      <c r="Q1282" s="205"/>
      <c r="R1282" s="205"/>
      <c r="S1282" s="205"/>
      <c r="T1282" s="205"/>
    </row>
    <row r="1283" spans="1:20" ht="12.75" customHeight="1" x14ac:dyDescent="0.2">
      <c r="A1283" s="189"/>
      <c r="B1283" s="220"/>
      <c r="C1283" s="220"/>
      <c r="D1283" s="189"/>
      <c r="E1283" s="189"/>
      <c r="F1283" s="221"/>
      <c r="G1283" s="225"/>
      <c r="H1283" s="205"/>
      <c r="I1283" s="225"/>
      <c r="J1283" s="205"/>
      <c r="K1283" s="23"/>
      <c r="L1283" s="23"/>
      <c r="M1283" s="24"/>
      <c r="N1283" s="73"/>
      <c r="O1283" s="45">
        <f t="shared" si="1951"/>
        <v>0</v>
      </c>
      <c r="P1283" s="205"/>
      <c r="Q1283" s="205"/>
      <c r="R1283" s="205"/>
      <c r="S1283" s="205"/>
      <c r="T1283" s="205"/>
    </row>
    <row r="1284" spans="1:20" ht="12.75" customHeight="1" x14ac:dyDescent="0.2">
      <c r="A1284" s="189"/>
      <c r="B1284" s="220"/>
      <c r="C1284" s="220"/>
      <c r="D1284" s="189"/>
      <c r="E1284" s="189"/>
      <c r="F1284" s="221"/>
      <c r="G1284" s="225"/>
      <c r="H1284" s="205"/>
      <c r="I1284" s="225"/>
      <c r="J1284" s="205"/>
      <c r="K1284" s="23"/>
      <c r="L1284" s="23"/>
      <c r="M1284" s="23"/>
      <c r="N1284" s="73"/>
      <c r="O1284" s="45">
        <f t="shared" si="1951"/>
        <v>0</v>
      </c>
      <c r="P1284" s="205"/>
      <c r="Q1284" s="205"/>
      <c r="R1284" s="205"/>
      <c r="S1284" s="205"/>
      <c r="T1284" s="205"/>
    </row>
    <row r="1285" spans="1:20" ht="12.75" customHeight="1" x14ac:dyDescent="0.2">
      <c r="A1285" s="370" t="s">
        <v>773</v>
      </c>
      <c r="B1285" s="220" t="s">
        <v>357</v>
      </c>
      <c r="C1285" s="220" t="s">
        <v>1212</v>
      </c>
      <c r="D1285" s="189" t="s">
        <v>966</v>
      </c>
      <c r="E1285" s="189">
        <v>1</v>
      </c>
      <c r="F1285" s="221">
        <f>H1285+J1285+R1285</f>
        <v>254.99064569999999</v>
      </c>
      <c r="G1285" s="225">
        <v>3.77</v>
      </c>
      <c r="H1285" s="205">
        <f>G1285*$P$8/1000</f>
        <v>7.158099</v>
      </c>
      <c r="I1285" s="225">
        <v>2.21</v>
      </c>
      <c r="J1285" s="205">
        <f>I1285*$P$9/1000</f>
        <v>5.2051467000000002</v>
      </c>
      <c r="K1285" s="23" t="s">
        <v>279</v>
      </c>
      <c r="L1285" s="23" t="s">
        <v>27</v>
      </c>
      <c r="M1285" s="23">
        <v>1</v>
      </c>
      <c r="N1285" s="73">
        <v>225</v>
      </c>
      <c r="O1285" s="45">
        <f t="shared" si="1951"/>
        <v>225</v>
      </c>
      <c r="P1285" s="205">
        <f>E1285*F1285</f>
        <v>254.99064569999999</v>
      </c>
      <c r="Q1285" s="205">
        <f>SUM(O1285:O1288)</f>
        <v>225</v>
      </c>
      <c r="R1285" s="205">
        <f>Q1285*1.02*$R$14</f>
        <v>242.62739999999999</v>
      </c>
      <c r="S1285" s="205" t="e">
        <f>(F1285-S2157)*$S$17</f>
        <v>#REF!</v>
      </c>
      <c r="T1285" s="205" t="e">
        <f t="shared" ref="T1285" si="1958">E1285*S1285</f>
        <v>#REF!</v>
      </c>
    </row>
    <row r="1286" spans="1:20" ht="12.75" customHeight="1" x14ac:dyDescent="0.2">
      <c r="A1286" s="370"/>
      <c r="B1286" s="220"/>
      <c r="C1286" s="220"/>
      <c r="D1286" s="189"/>
      <c r="E1286" s="189"/>
      <c r="F1286" s="221"/>
      <c r="G1286" s="225"/>
      <c r="H1286" s="205"/>
      <c r="I1286" s="225"/>
      <c r="J1286" s="205"/>
      <c r="K1286" s="23"/>
      <c r="L1286" s="23"/>
      <c r="M1286" s="23"/>
      <c r="N1286" s="73"/>
      <c r="O1286" s="45">
        <f t="shared" si="1951"/>
        <v>0</v>
      </c>
      <c r="P1286" s="205"/>
      <c r="Q1286" s="205"/>
      <c r="R1286" s="205"/>
      <c r="S1286" s="205"/>
      <c r="T1286" s="205"/>
    </row>
    <row r="1287" spans="1:20" ht="12.75" customHeight="1" x14ac:dyDescent="0.2">
      <c r="A1287" s="370"/>
      <c r="B1287" s="220"/>
      <c r="C1287" s="220"/>
      <c r="D1287" s="189"/>
      <c r="E1287" s="189"/>
      <c r="F1287" s="221"/>
      <c r="G1287" s="225"/>
      <c r="H1287" s="205"/>
      <c r="I1287" s="225"/>
      <c r="J1287" s="205"/>
      <c r="K1287" s="23"/>
      <c r="L1287" s="23"/>
      <c r="M1287" s="24"/>
      <c r="N1287" s="73"/>
      <c r="O1287" s="45">
        <f t="shared" si="1951"/>
        <v>0</v>
      </c>
      <c r="P1287" s="205"/>
      <c r="Q1287" s="205"/>
      <c r="R1287" s="205"/>
      <c r="S1287" s="205"/>
      <c r="T1287" s="205"/>
    </row>
    <row r="1288" spans="1:20" ht="12.75" customHeight="1" x14ac:dyDescent="0.2">
      <c r="A1288" s="370"/>
      <c r="B1288" s="220"/>
      <c r="C1288" s="220"/>
      <c r="D1288" s="189"/>
      <c r="E1288" s="189"/>
      <c r="F1288" s="221"/>
      <c r="G1288" s="225"/>
      <c r="H1288" s="205"/>
      <c r="I1288" s="225"/>
      <c r="J1288" s="205"/>
      <c r="K1288" s="23"/>
      <c r="L1288" s="23"/>
      <c r="M1288" s="23"/>
      <c r="N1288" s="73"/>
      <c r="O1288" s="45">
        <f t="shared" si="1951"/>
        <v>0</v>
      </c>
      <c r="P1288" s="205"/>
      <c r="Q1288" s="205"/>
      <c r="R1288" s="205"/>
      <c r="S1288" s="205"/>
      <c r="T1288" s="205"/>
    </row>
    <row r="1289" spans="1:20" ht="12.75" customHeight="1" x14ac:dyDescent="0.2">
      <c r="A1289" s="189">
        <v>6</v>
      </c>
      <c r="B1289" s="220" t="s">
        <v>636</v>
      </c>
      <c r="C1289" s="194" t="s">
        <v>1055</v>
      </c>
      <c r="D1289" s="189" t="s">
        <v>966</v>
      </c>
      <c r="E1289" s="189">
        <v>1</v>
      </c>
      <c r="F1289" s="221">
        <f>H1289+J1289+R1289</f>
        <v>32.480993699999999</v>
      </c>
      <c r="G1289" s="225">
        <v>2.46</v>
      </c>
      <c r="H1289" s="205">
        <f>G1289*$P$8/1000</f>
        <v>4.6708020000000001</v>
      </c>
      <c r="I1289" s="225">
        <v>0.27</v>
      </c>
      <c r="J1289" s="205">
        <f>I1289*$P$9/1000</f>
        <v>0.63592290000000007</v>
      </c>
      <c r="K1289" s="73" t="s">
        <v>224</v>
      </c>
      <c r="L1289" s="73" t="s">
        <v>27</v>
      </c>
      <c r="M1289" s="73">
        <v>1</v>
      </c>
      <c r="N1289" s="73">
        <v>24</v>
      </c>
      <c r="O1289" s="45">
        <f t="shared" si="1951"/>
        <v>24</v>
      </c>
      <c r="P1289" s="205">
        <f>E1289*F1289</f>
        <v>32.480993699999999</v>
      </c>
      <c r="Q1289" s="205">
        <f>SUM(O1289:O1292)</f>
        <v>24</v>
      </c>
      <c r="R1289" s="205">
        <f t="shared" ref="R1289" si="1959">Q1289*1.02*1.05*$R$14</f>
        <v>27.1742688</v>
      </c>
      <c r="S1289" s="205">
        <f t="shared" ref="S1289" si="1960">F1289*$S$17</f>
        <v>41.238057396069237</v>
      </c>
      <c r="T1289" s="205">
        <f t="shared" ref="T1289" si="1961">E1289*S1289</f>
        <v>41.238057396069237</v>
      </c>
    </row>
    <row r="1290" spans="1:20" ht="12.75" customHeight="1" x14ac:dyDescent="0.2">
      <c r="A1290" s="189"/>
      <c r="B1290" s="220"/>
      <c r="C1290" s="194"/>
      <c r="D1290" s="189"/>
      <c r="E1290" s="189"/>
      <c r="F1290" s="221"/>
      <c r="G1290" s="225"/>
      <c r="H1290" s="205"/>
      <c r="I1290" s="225"/>
      <c r="J1290" s="205"/>
      <c r="K1290" s="23"/>
      <c r="L1290" s="23"/>
      <c r="M1290" s="23"/>
      <c r="N1290" s="73"/>
      <c r="O1290" s="45">
        <f t="shared" si="1951"/>
        <v>0</v>
      </c>
      <c r="P1290" s="205"/>
      <c r="Q1290" s="205"/>
      <c r="R1290" s="205"/>
      <c r="S1290" s="205"/>
      <c r="T1290" s="205"/>
    </row>
    <row r="1291" spans="1:20" ht="12.75" customHeight="1" x14ac:dyDescent="0.2">
      <c r="A1291" s="189"/>
      <c r="B1291" s="220"/>
      <c r="C1291" s="194"/>
      <c r="D1291" s="189"/>
      <c r="E1291" s="189"/>
      <c r="F1291" s="221"/>
      <c r="G1291" s="225"/>
      <c r="H1291" s="205"/>
      <c r="I1291" s="225"/>
      <c r="J1291" s="205"/>
      <c r="K1291" s="23"/>
      <c r="L1291" s="23"/>
      <c r="M1291" s="24"/>
      <c r="N1291" s="73"/>
      <c r="O1291" s="45">
        <f t="shared" si="1951"/>
        <v>0</v>
      </c>
      <c r="P1291" s="205"/>
      <c r="Q1291" s="205"/>
      <c r="R1291" s="205"/>
      <c r="S1291" s="205"/>
      <c r="T1291" s="205"/>
    </row>
    <row r="1292" spans="1:20" ht="12.75" customHeight="1" x14ac:dyDescent="0.2">
      <c r="A1292" s="189"/>
      <c r="B1292" s="220"/>
      <c r="C1292" s="194"/>
      <c r="D1292" s="189"/>
      <c r="E1292" s="189"/>
      <c r="F1292" s="221"/>
      <c r="G1292" s="225"/>
      <c r="H1292" s="205"/>
      <c r="I1292" s="225"/>
      <c r="J1292" s="205"/>
      <c r="K1292" s="23"/>
      <c r="L1292" s="23"/>
      <c r="M1292" s="23"/>
      <c r="N1292" s="73"/>
      <c r="O1292" s="45">
        <f t="shared" si="1951"/>
        <v>0</v>
      </c>
      <c r="P1292" s="205"/>
      <c r="Q1292" s="205"/>
      <c r="R1292" s="205"/>
      <c r="S1292" s="205"/>
      <c r="T1292" s="205"/>
    </row>
    <row r="1293" spans="1:20" ht="12.75" customHeight="1" x14ac:dyDescent="0.2">
      <c r="A1293" s="189">
        <v>7</v>
      </c>
      <c r="B1293" s="220" t="s">
        <v>637</v>
      </c>
      <c r="C1293" s="194" t="s">
        <v>1056</v>
      </c>
      <c r="D1293" s="189" t="s">
        <v>966</v>
      </c>
      <c r="E1293" s="189">
        <v>1</v>
      </c>
      <c r="F1293" s="221">
        <f>H1293+J1293+R1293</f>
        <v>14.324381856000002</v>
      </c>
      <c r="G1293" s="225">
        <v>2.1</v>
      </c>
      <c r="H1293" s="205">
        <f>G1293*$P$8/1000</f>
        <v>3.9872700000000005</v>
      </c>
      <c r="I1293" s="225">
        <v>0.12</v>
      </c>
      <c r="J1293" s="205">
        <f>I1293*$P$9/1000</f>
        <v>0.28263239999999995</v>
      </c>
      <c r="K1293" s="73" t="s">
        <v>224</v>
      </c>
      <c r="L1293" s="73" t="s">
        <v>27</v>
      </c>
      <c r="M1293" s="73">
        <v>1</v>
      </c>
      <c r="N1293" s="73">
        <v>8.8800000000000008</v>
      </c>
      <c r="O1293" s="45">
        <f t="shared" si="1951"/>
        <v>8.8800000000000008</v>
      </c>
      <c r="P1293" s="205">
        <f>E1293*F1293</f>
        <v>14.324381856000002</v>
      </c>
      <c r="Q1293" s="205">
        <f>SUM(O1293:O1296)</f>
        <v>8.8800000000000008</v>
      </c>
      <c r="R1293" s="205">
        <f t="shared" ref="R1293" si="1962">Q1293*1.02*1.05*$R$14</f>
        <v>10.054479456000001</v>
      </c>
      <c r="S1293" s="205">
        <f t="shared" ref="S1293" si="1963">F1293*$S$17</f>
        <v>18.186318023298067</v>
      </c>
      <c r="T1293" s="205">
        <f t="shared" ref="T1293" si="1964">E1293*S1293</f>
        <v>18.186318023298067</v>
      </c>
    </row>
    <row r="1294" spans="1:20" ht="12.75" customHeight="1" x14ac:dyDescent="0.2">
      <c r="A1294" s="189"/>
      <c r="B1294" s="220"/>
      <c r="C1294" s="194"/>
      <c r="D1294" s="189"/>
      <c r="E1294" s="189"/>
      <c r="F1294" s="221"/>
      <c r="G1294" s="225"/>
      <c r="H1294" s="205"/>
      <c r="I1294" s="225"/>
      <c r="J1294" s="205"/>
      <c r="K1294" s="23"/>
      <c r="L1294" s="23"/>
      <c r="M1294" s="23"/>
      <c r="N1294" s="73"/>
      <c r="O1294" s="45">
        <f t="shared" si="1951"/>
        <v>0</v>
      </c>
      <c r="P1294" s="205"/>
      <c r="Q1294" s="205"/>
      <c r="R1294" s="205"/>
      <c r="S1294" s="205"/>
      <c r="T1294" s="205"/>
    </row>
    <row r="1295" spans="1:20" ht="12.75" customHeight="1" x14ac:dyDescent="0.2">
      <c r="A1295" s="189"/>
      <c r="B1295" s="220"/>
      <c r="C1295" s="194"/>
      <c r="D1295" s="189"/>
      <c r="E1295" s="189"/>
      <c r="F1295" s="221"/>
      <c r="G1295" s="225"/>
      <c r="H1295" s="205"/>
      <c r="I1295" s="225"/>
      <c r="J1295" s="205"/>
      <c r="K1295" s="23"/>
      <c r="L1295" s="23"/>
      <c r="M1295" s="24"/>
      <c r="N1295" s="73"/>
      <c r="O1295" s="45">
        <f t="shared" si="1951"/>
        <v>0</v>
      </c>
      <c r="P1295" s="205"/>
      <c r="Q1295" s="205"/>
      <c r="R1295" s="205"/>
      <c r="S1295" s="205"/>
      <c r="T1295" s="205"/>
    </row>
    <row r="1296" spans="1:20" ht="12.75" customHeight="1" x14ac:dyDescent="0.2">
      <c r="A1296" s="189"/>
      <c r="B1296" s="220"/>
      <c r="C1296" s="194"/>
      <c r="D1296" s="189"/>
      <c r="E1296" s="189"/>
      <c r="F1296" s="221"/>
      <c r="G1296" s="225"/>
      <c r="H1296" s="205"/>
      <c r="I1296" s="225"/>
      <c r="J1296" s="205"/>
      <c r="K1296" s="23"/>
      <c r="L1296" s="23"/>
      <c r="M1296" s="23"/>
      <c r="N1296" s="73"/>
      <c r="O1296" s="45">
        <f t="shared" si="1951"/>
        <v>0</v>
      </c>
      <c r="P1296" s="205"/>
      <c r="Q1296" s="205"/>
      <c r="R1296" s="205"/>
      <c r="S1296" s="205"/>
      <c r="T1296" s="205"/>
    </row>
    <row r="1297" spans="1:20" ht="12.75" customHeight="1" x14ac:dyDescent="0.2">
      <c r="A1297" s="189">
        <v>8</v>
      </c>
      <c r="B1297" s="220" t="s">
        <v>225</v>
      </c>
      <c r="C1297" s="194" t="s">
        <v>1057</v>
      </c>
      <c r="D1297" s="189" t="s">
        <v>966</v>
      </c>
      <c r="E1297" s="189">
        <v>5</v>
      </c>
      <c r="F1297" s="221">
        <f>H1297+J1297+R1297</f>
        <v>9.0001122959999993</v>
      </c>
      <c r="G1297" s="225">
        <v>1.04</v>
      </c>
      <c r="H1297" s="205">
        <f>G1297*$P$8/1000</f>
        <v>1.9746480000000002</v>
      </c>
      <c r="I1297" s="225">
        <v>0.06</v>
      </c>
      <c r="J1297" s="205">
        <f>I1297*$P$9/1000</f>
        <v>0.14131619999999998</v>
      </c>
      <c r="K1297" s="73" t="s">
        <v>224</v>
      </c>
      <c r="L1297" s="73" t="s">
        <v>27</v>
      </c>
      <c r="M1297" s="73">
        <v>1</v>
      </c>
      <c r="N1297" s="73">
        <v>6.08</v>
      </c>
      <c r="O1297" s="45">
        <f t="shared" si="1951"/>
        <v>6.08</v>
      </c>
      <c r="P1297" s="205">
        <f>E1297*F1297</f>
        <v>45.000561479999995</v>
      </c>
      <c r="Q1297" s="205">
        <f>SUM(O1297:O1300)</f>
        <v>6.08</v>
      </c>
      <c r="R1297" s="205">
        <f t="shared" ref="R1297" si="1965">Q1297*1.02*1.05*$R$14</f>
        <v>6.8841480959999997</v>
      </c>
      <c r="S1297" s="205">
        <f t="shared" ref="S1297" si="1966">F1297*$S$17</f>
        <v>11.426594606725855</v>
      </c>
      <c r="T1297" s="205">
        <f t="shared" ref="T1297" si="1967">E1297*S1297</f>
        <v>57.132973033629277</v>
      </c>
    </row>
    <row r="1298" spans="1:20" ht="12.75" customHeight="1" x14ac:dyDescent="0.2">
      <c r="A1298" s="189"/>
      <c r="B1298" s="220"/>
      <c r="C1298" s="194"/>
      <c r="D1298" s="189"/>
      <c r="E1298" s="189"/>
      <c r="F1298" s="221"/>
      <c r="G1298" s="225"/>
      <c r="H1298" s="205"/>
      <c r="I1298" s="225"/>
      <c r="J1298" s="205"/>
      <c r="K1298" s="23"/>
      <c r="L1298" s="23"/>
      <c r="M1298" s="23"/>
      <c r="N1298" s="73"/>
      <c r="O1298" s="45">
        <f t="shared" si="1951"/>
        <v>0</v>
      </c>
      <c r="P1298" s="205"/>
      <c r="Q1298" s="205"/>
      <c r="R1298" s="205"/>
      <c r="S1298" s="205"/>
      <c r="T1298" s="205"/>
    </row>
    <row r="1299" spans="1:20" ht="12.75" customHeight="1" x14ac:dyDescent="0.2">
      <c r="A1299" s="189"/>
      <c r="B1299" s="220"/>
      <c r="C1299" s="194"/>
      <c r="D1299" s="189"/>
      <c r="E1299" s="189"/>
      <c r="F1299" s="221"/>
      <c r="G1299" s="225"/>
      <c r="H1299" s="205"/>
      <c r="I1299" s="225"/>
      <c r="J1299" s="205"/>
      <c r="K1299" s="23"/>
      <c r="L1299" s="23"/>
      <c r="M1299" s="24"/>
      <c r="N1299" s="73"/>
      <c r="O1299" s="45">
        <f t="shared" si="1951"/>
        <v>0</v>
      </c>
      <c r="P1299" s="205"/>
      <c r="Q1299" s="205"/>
      <c r="R1299" s="205"/>
      <c r="S1299" s="205"/>
      <c r="T1299" s="205"/>
    </row>
    <row r="1300" spans="1:20" ht="12.75" customHeight="1" x14ac:dyDescent="0.2">
      <c r="A1300" s="189"/>
      <c r="B1300" s="220"/>
      <c r="C1300" s="194"/>
      <c r="D1300" s="189"/>
      <c r="E1300" s="189"/>
      <c r="F1300" s="221"/>
      <c r="G1300" s="225"/>
      <c r="H1300" s="205"/>
      <c r="I1300" s="225"/>
      <c r="J1300" s="205"/>
      <c r="K1300" s="23"/>
      <c r="L1300" s="23"/>
      <c r="M1300" s="23"/>
      <c r="N1300" s="73"/>
      <c r="O1300" s="45">
        <f t="shared" si="1951"/>
        <v>0</v>
      </c>
      <c r="P1300" s="205"/>
      <c r="Q1300" s="205"/>
      <c r="R1300" s="205"/>
      <c r="S1300" s="205"/>
      <c r="T1300" s="205"/>
    </row>
    <row r="1301" spans="1:20" ht="12.75" customHeight="1" x14ac:dyDescent="0.2">
      <c r="A1301" s="189">
        <v>9</v>
      </c>
      <c r="B1301" s="220" t="s">
        <v>226</v>
      </c>
      <c r="C1301" s="194" t="s">
        <v>1058</v>
      </c>
      <c r="D1301" s="189" t="s">
        <v>966</v>
      </c>
      <c r="E1301" s="189">
        <v>11</v>
      </c>
      <c r="F1301" s="221">
        <f>H1301+J1301+R1301</f>
        <v>4.2167968931999997</v>
      </c>
      <c r="G1301" s="225">
        <v>0.9</v>
      </c>
      <c r="H1301" s="205">
        <f>G1301*$P$8/1000</f>
        <v>1.7088300000000001</v>
      </c>
      <c r="I1301" s="225">
        <v>0.05</v>
      </c>
      <c r="J1301" s="205">
        <f>I1301*$P$9/1000</f>
        <v>0.11776350000000001</v>
      </c>
      <c r="K1301" s="73" t="s">
        <v>224</v>
      </c>
      <c r="L1301" s="73" t="s">
        <v>27</v>
      </c>
      <c r="M1301" s="73">
        <v>1</v>
      </c>
      <c r="N1301" s="73">
        <v>2.1110000000000002</v>
      </c>
      <c r="O1301" s="45">
        <f t="shared" si="1951"/>
        <v>2.1110000000000002</v>
      </c>
      <c r="P1301" s="205">
        <f>E1301*F1301</f>
        <v>46.384765825199999</v>
      </c>
      <c r="Q1301" s="205">
        <f>SUM(O1301:O1304)</f>
        <v>2.1110000000000002</v>
      </c>
      <c r="R1301" s="205">
        <f t="shared" ref="R1301" si="1968">Q1301*1.02*1.05*$R$14</f>
        <v>2.3902033932000002</v>
      </c>
      <c r="S1301" s="205">
        <f t="shared" ref="S1301" si="1969">F1301*$S$17</f>
        <v>5.3536697157558963</v>
      </c>
      <c r="T1301" s="205">
        <f t="shared" ref="T1301" si="1970">E1301*S1301</f>
        <v>58.890366873314861</v>
      </c>
    </row>
    <row r="1302" spans="1:20" ht="12.75" customHeight="1" x14ac:dyDescent="0.2">
      <c r="A1302" s="189"/>
      <c r="B1302" s="220"/>
      <c r="C1302" s="194"/>
      <c r="D1302" s="189"/>
      <c r="E1302" s="189"/>
      <c r="F1302" s="221"/>
      <c r="G1302" s="225"/>
      <c r="H1302" s="205"/>
      <c r="I1302" s="225"/>
      <c r="J1302" s="205"/>
      <c r="K1302" s="23"/>
      <c r="L1302" s="23"/>
      <c r="M1302" s="23"/>
      <c r="N1302" s="73"/>
      <c r="O1302" s="45">
        <f t="shared" si="1951"/>
        <v>0</v>
      </c>
      <c r="P1302" s="205"/>
      <c r="Q1302" s="205"/>
      <c r="R1302" s="205"/>
      <c r="S1302" s="205"/>
      <c r="T1302" s="205"/>
    </row>
    <row r="1303" spans="1:20" ht="12.75" customHeight="1" x14ac:dyDescent="0.2">
      <c r="A1303" s="189"/>
      <c r="B1303" s="220"/>
      <c r="C1303" s="194"/>
      <c r="D1303" s="189"/>
      <c r="E1303" s="189"/>
      <c r="F1303" s="221"/>
      <c r="G1303" s="225"/>
      <c r="H1303" s="205"/>
      <c r="I1303" s="225"/>
      <c r="J1303" s="205"/>
      <c r="K1303" s="23"/>
      <c r="L1303" s="23"/>
      <c r="M1303" s="24"/>
      <c r="N1303" s="73"/>
      <c r="O1303" s="45">
        <f t="shared" si="1951"/>
        <v>0</v>
      </c>
      <c r="P1303" s="205"/>
      <c r="Q1303" s="205"/>
      <c r="R1303" s="205"/>
      <c r="S1303" s="205"/>
      <c r="T1303" s="205"/>
    </row>
    <row r="1304" spans="1:20" ht="12.75" customHeight="1" x14ac:dyDescent="0.2">
      <c r="A1304" s="189"/>
      <c r="B1304" s="220"/>
      <c r="C1304" s="194"/>
      <c r="D1304" s="189"/>
      <c r="E1304" s="189"/>
      <c r="F1304" s="221"/>
      <c r="G1304" s="225"/>
      <c r="H1304" s="205"/>
      <c r="I1304" s="225"/>
      <c r="J1304" s="205"/>
      <c r="K1304" s="23"/>
      <c r="L1304" s="23"/>
      <c r="M1304" s="23"/>
      <c r="N1304" s="73"/>
      <c r="O1304" s="45">
        <f t="shared" si="1951"/>
        <v>0</v>
      </c>
      <c r="P1304" s="205"/>
      <c r="Q1304" s="205"/>
      <c r="R1304" s="205"/>
      <c r="S1304" s="205"/>
      <c r="T1304" s="205"/>
    </row>
    <row r="1305" spans="1:20" ht="12.75" customHeight="1" x14ac:dyDescent="0.2">
      <c r="A1305" s="189">
        <v>10</v>
      </c>
      <c r="B1305" s="220" t="s">
        <v>226</v>
      </c>
      <c r="C1305" s="194" t="s">
        <v>1059</v>
      </c>
      <c r="D1305" s="189" t="s">
        <v>966</v>
      </c>
      <c r="E1305" s="189">
        <v>5</v>
      </c>
      <c r="F1305" s="221">
        <f>H1305+J1305+R1305</f>
        <v>4.1364063479999995</v>
      </c>
      <c r="G1305" s="225">
        <v>0.9</v>
      </c>
      <c r="H1305" s="205">
        <f>G1305*$P$8/1000</f>
        <v>1.7088300000000001</v>
      </c>
      <c r="I1305" s="225">
        <v>0.05</v>
      </c>
      <c r="J1305" s="205">
        <f>I1305*$P$9/1000</f>
        <v>0.11776350000000001</v>
      </c>
      <c r="K1305" s="73" t="s">
        <v>224</v>
      </c>
      <c r="L1305" s="73" t="s">
        <v>27</v>
      </c>
      <c r="M1305" s="73">
        <v>1</v>
      </c>
      <c r="N1305" s="73">
        <v>2.04</v>
      </c>
      <c r="O1305" s="45">
        <f t="shared" si="1951"/>
        <v>2.04</v>
      </c>
      <c r="P1305" s="205">
        <f>E1305*F1305</f>
        <v>20.682031739999999</v>
      </c>
      <c r="Q1305" s="205">
        <f>SUM(O1305:O1308)</f>
        <v>2.04</v>
      </c>
      <c r="R1305" s="205">
        <f t="shared" ref="R1305" si="1971">Q1305*1.02*1.05*$R$14</f>
        <v>2.3098128479999995</v>
      </c>
      <c r="S1305" s="205">
        <f t="shared" ref="S1305" si="1972">F1305*$S$17</f>
        <v>5.2516054147779698</v>
      </c>
      <c r="T1305" s="205">
        <f t="shared" ref="T1305" si="1973">E1305*S1305</f>
        <v>26.258027073889849</v>
      </c>
    </row>
    <row r="1306" spans="1:20" ht="12.75" customHeight="1" x14ac:dyDescent="0.2">
      <c r="A1306" s="189"/>
      <c r="B1306" s="220"/>
      <c r="C1306" s="194"/>
      <c r="D1306" s="189"/>
      <c r="E1306" s="189"/>
      <c r="F1306" s="221"/>
      <c r="G1306" s="225"/>
      <c r="H1306" s="205"/>
      <c r="I1306" s="225"/>
      <c r="J1306" s="205"/>
      <c r="K1306" s="23"/>
      <c r="L1306" s="23"/>
      <c r="M1306" s="23"/>
      <c r="N1306" s="73"/>
      <c r="O1306" s="45">
        <f t="shared" si="1951"/>
        <v>0</v>
      </c>
      <c r="P1306" s="205"/>
      <c r="Q1306" s="205"/>
      <c r="R1306" s="205"/>
      <c r="S1306" s="205"/>
      <c r="T1306" s="205"/>
    </row>
    <row r="1307" spans="1:20" ht="12.75" customHeight="1" x14ac:dyDescent="0.2">
      <c r="A1307" s="189"/>
      <c r="B1307" s="220"/>
      <c r="C1307" s="194"/>
      <c r="D1307" s="189"/>
      <c r="E1307" s="189"/>
      <c r="F1307" s="221"/>
      <c r="G1307" s="225"/>
      <c r="H1307" s="205"/>
      <c r="I1307" s="225"/>
      <c r="J1307" s="205"/>
      <c r="K1307" s="23"/>
      <c r="L1307" s="23"/>
      <c r="M1307" s="24"/>
      <c r="N1307" s="73"/>
      <c r="O1307" s="45">
        <f t="shared" si="1951"/>
        <v>0</v>
      </c>
      <c r="P1307" s="205"/>
      <c r="Q1307" s="205"/>
      <c r="R1307" s="205"/>
      <c r="S1307" s="205"/>
      <c r="T1307" s="205"/>
    </row>
    <row r="1308" spans="1:20" ht="12.75" customHeight="1" x14ac:dyDescent="0.2">
      <c r="A1308" s="189"/>
      <c r="B1308" s="220"/>
      <c r="C1308" s="194"/>
      <c r="D1308" s="189"/>
      <c r="E1308" s="189"/>
      <c r="F1308" s="221"/>
      <c r="G1308" s="225"/>
      <c r="H1308" s="205"/>
      <c r="I1308" s="225"/>
      <c r="J1308" s="205"/>
      <c r="K1308" s="23"/>
      <c r="L1308" s="23"/>
      <c r="M1308" s="23"/>
      <c r="N1308" s="73"/>
      <c r="O1308" s="45">
        <f t="shared" si="1951"/>
        <v>0</v>
      </c>
      <c r="P1308" s="205"/>
      <c r="Q1308" s="205"/>
      <c r="R1308" s="205"/>
      <c r="S1308" s="205"/>
      <c r="T1308" s="205"/>
    </row>
    <row r="1309" spans="1:20" ht="12.75" customHeight="1" x14ac:dyDescent="0.2">
      <c r="A1309" s="189">
        <v>11</v>
      </c>
      <c r="B1309" s="220" t="s">
        <v>226</v>
      </c>
      <c r="C1309" s="194" t="s">
        <v>1060</v>
      </c>
      <c r="D1309" s="189" t="s">
        <v>966</v>
      </c>
      <c r="E1309" s="189">
        <v>4</v>
      </c>
      <c r="F1309" s="221">
        <f>H1309+J1309+R1309</f>
        <v>2.7391960272000002</v>
      </c>
      <c r="G1309" s="225">
        <v>0.9</v>
      </c>
      <c r="H1309" s="205">
        <f>G1309*$P$8/1000</f>
        <v>1.7088300000000001</v>
      </c>
      <c r="I1309" s="225">
        <v>0.05</v>
      </c>
      <c r="J1309" s="205">
        <f>I1309*$P$9/1000</f>
        <v>0.11776350000000001</v>
      </c>
      <c r="K1309" s="73" t="s">
        <v>224</v>
      </c>
      <c r="L1309" s="73" t="s">
        <v>27</v>
      </c>
      <c r="M1309" s="73">
        <v>1</v>
      </c>
      <c r="N1309" s="73">
        <v>0.80600000000000005</v>
      </c>
      <c r="O1309" s="45">
        <f t="shared" si="1951"/>
        <v>0.80600000000000005</v>
      </c>
      <c r="P1309" s="205">
        <f>E1309*F1309</f>
        <v>10.956784108800001</v>
      </c>
      <c r="Q1309" s="205">
        <f>SUM(O1309:O1312)</f>
        <v>0.80600000000000005</v>
      </c>
      <c r="R1309" s="205">
        <f t="shared" ref="R1309" si="1974">Q1309*1.02*1.05*$R$14</f>
        <v>0.91260252720000012</v>
      </c>
      <c r="S1309" s="205">
        <f t="shared" ref="S1309" si="1975">F1309*$S$17</f>
        <v>3.4776991132743102</v>
      </c>
      <c r="T1309" s="205">
        <f t="shared" ref="T1309" si="1976">E1309*S1309</f>
        <v>13.910796453097241</v>
      </c>
    </row>
    <row r="1310" spans="1:20" ht="12.75" customHeight="1" x14ac:dyDescent="0.2">
      <c r="A1310" s="189"/>
      <c r="B1310" s="220"/>
      <c r="C1310" s="194"/>
      <c r="D1310" s="189"/>
      <c r="E1310" s="189"/>
      <c r="F1310" s="221"/>
      <c r="G1310" s="225"/>
      <c r="H1310" s="205"/>
      <c r="I1310" s="225"/>
      <c r="J1310" s="205"/>
      <c r="K1310" s="23"/>
      <c r="L1310" s="23"/>
      <c r="M1310" s="23"/>
      <c r="N1310" s="73"/>
      <c r="O1310" s="45">
        <f t="shared" si="1951"/>
        <v>0</v>
      </c>
      <c r="P1310" s="205"/>
      <c r="Q1310" s="205"/>
      <c r="R1310" s="205"/>
      <c r="S1310" s="205"/>
      <c r="T1310" s="205"/>
    </row>
    <row r="1311" spans="1:20" ht="12.75" customHeight="1" x14ac:dyDescent="0.2">
      <c r="A1311" s="189"/>
      <c r="B1311" s="220"/>
      <c r="C1311" s="194"/>
      <c r="D1311" s="189"/>
      <c r="E1311" s="189"/>
      <c r="F1311" s="221"/>
      <c r="G1311" s="225"/>
      <c r="H1311" s="205"/>
      <c r="I1311" s="225"/>
      <c r="J1311" s="205"/>
      <c r="K1311" s="23"/>
      <c r="L1311" s="23"/>
      <c r="M1311" s="24"/>
      <c r="N1311" s="73"/>
      <c r="O1311" s="45">
        <f t="shared" si="1951"/>
        <v>0</v>
      </c>
      <c r="P1311" s="205"/>
      <c r="Q1311" s="205"/>
      <c r="R1311" s="205"/>
      <c r="S1311" s="205"/>
      <c r="T1311" s="205"/>
    </row>
    <row r="1312" spans="1:20" ht="12.75" customHeight="1" x14ac:dyDescent="0.2">
      <c r="A1312" s="189"/>
      <c r="B1312" s="220"/>
      <c r="C1312" s="194"/>
      <c r="D1312" s="189"/>
      <c r="E1312" s="189"/>
      <c r="F1312" s="221"/>
      <c r="G1312" s="225"/>
      <c r="H1312" s="205"/>
      <c r="I1312" s="225"/>
      <c r="J1312" s="205"/>
      <c r="K1312" s="23"/>
      <c r="L1312" s="23"/>
      <c r="M1312" s="23"/>
      <c r="N1312" s="73"/>
      <c r="O1312" s="45">
        <f t="shared" si="1951"/>
        <v>0</v>
      </c>
      <c r="P1312" s="205"/>
      <c r="Q1312" s="205"/>
      <c r="R1312" s="205"/>
      <c r="S1312" s="205"/>
      <c r="T1312" s="205"/>
    </row>
    <row r="1313" spans="1:20" ht="12.75" customHeight="1" x14ac:dyDescent="0.2">
      <c r="A1313" s="189">
        <v>12</v>
      </c>
      <c r="B1313" s="220" t="s">
        <v>226</v>
      </c>
      <c r="C1313" s="194" t="s">
        <v>1061</v>
      </c>
      <c r="D1313" s="189" t="s">
        <v>966</v>
      </c>
      <c r="E1313" s="189">
        <v>47</v>
      </c>
      <c r="F1313" s="221">
        <f>H1313+J1313+R1313</f>
        <v>2.6757894000000002</v>
      </c>
      <c r="G1313" s="225">
        <v>0.9</v>
      </c>
      <c r="H1313" s="205">
        <f>G1313*$P$8/1000</f>
        <v>1.7088300000000001</v>
      </c>
      <c r="I1313" s="225">
        <v>0.05</v>
      </c>
      <c r="J1313" s="205">
        <f>I1313*$P$9/1000</f>
        <v>0.11776350000000001</v>
      </c>
      <c r="K1313" s="73" t="s">
        <v>224</v>
      </c>
      <c r="L1313" s="73" t="s">
        <v>27</v>
      </c>
      <c r="M1313" s="73">
        <v>1</v>
      </c>
      <c r="N1313" s="73">
        <v>0.75</v>
      </c>
      <c r="O1313" s="45">
        <f t="shared" si="1951"/>
        <v>0.75</v>
      </c>
      <c r="P1313" s="205">
        <f>E1313*F1313</f>
        <v>125.76210180000001</v>
      </c>
      <c r="Q1313" s="205">
        <f>SUM(O1313:O1316)</f>
        <v>0.75</v>
      </c>
      <c r="R1313" s="205">
        <f t="shared" ref="R1313" si="1977">Q1313*1.02*1.05*$R$14</f>
        <v>0.8491959</v>
      </c>
      <c r="S1313" s="205">
        <f t="shared" ref="S1313" si="1978">F1313*$S$17</f>
        <v>3.3971976927846788</v>
      </c>
      <c r="T1313" s="205">
        <f t="shared" ref="T1313" si="1979">E1313*S1313</f>
        <v>159.66829156087991</v>
      </c>
    </row>
    <row r="1314" spans="1:20" ht="12.75" customHeight="1" x14ac:dyDescent="0.2">
      <c r="A1314" s="189"/>
      <c r="B1314" s="220"/>
      <c r="C1314" s="194"/>
      <c r="D1314" s="189"/>
      <c r="E1314" s="189"/>
      <c r="F1314" s="221"/>
      <c r="G1314" s="225"/>
      <c r="H1314" s="205"/>
      <c r="I1314" s="225"/>
      <c r="J1314" s="205"/>
      <c r="K1314" s="23"/>
      <c r="L1314" s="23"/>
      <c r="M1314" s="23"/>
      <c r="N1314" s="73"/>
      <c r="O1314" s="45">
        <f t="shared" si="1951"/>
        <v>0</v>
      </c>
      <c r="P1314" s="205"/>
      <c r="Q1314" s="205"/>
      <c r="R1314" s="205"/>
      <c r="S1314" s="205"/>
      <c r="T1314" s="205"/>
    </row>
    <row r="1315" spans="1:20" ht="12.75" customHeight="1" x14ac:dyDescent="0.2">
      <c r="A1315" s="189"/>
      <c r="B1315" s="220"/>
      <c r="C1315" s="194"/>
      <c r="D1315" s="189"/>
      <c r="E1315" s="189"/>
      <c r="F1315" s="221"/>
      <c r="G1315" s="225"/>
      <c r="H1315" s="205"/>
      <c r="I1315" s="225"/>
      <c r="J1315" s="205"/>
      <c r="K1315" s="23"/>
      <c r="L1315" s="23"/>
      <c r="M1315" s="24"/>
      <c r="N1315" s="73"/>
      <c r="O1315" s="45">
        <f t="shared" si="1951"/>
        <v>0</v>
      </c>
      <c r="P1315" s="205"/>
      <c r="Q1315" s="205"/>
      <c r="R1315" s="205"/>
      <c r="S1315" s="205"/>
      <c r="T1315" s="205"/>
    </row>
    <row r="1316" spans="1:20" ht="12.75" customHeight="1" x14ac:dyDescent="0.2">
      <c r="A1316" s="189"/>
      <c r="B1316" s="220"/>
      <c r="C1316" s="194"/>
      <c r="D1316" s="189"/>
      <c r="E1316" s="189"/>
      <c r="F1316" s="221"/>
      <c r="G1316" s="225"/>
      <c r="H1316" s="205"/>
      <c r="I1316" s="225"/>
      <c r="J1316" s="205"/>
      <c r="K1316" s="23"/>
      <c r="L1316" s="23"/>
      <c r="M1316" s="23"/>
      <c r="N1316" s="73"/>
      <c r="O1316" s="45">
        <f t="shared" si="1951"/>
        <v>0</v>
      </c>
      <c r="P1316" s="205"/>
      <c r="Q1316" s="205"/>
      <c r="R1316" s="205"/>
      <c r="S1316" s="205"/>
      <c r="T1316" s="205"/>
    </row>
    <row r="1317" spans="1:20" ht="12.75" customHeight="1" x14ac:dyDescent="0.2">
      <c r="A1317" s="189">
        <v>13</v>
      </c>
      <c r="B1317" s="220" t="s">
        <v>226</v>
      </c>
      <c r="C1317" s="194" t="s">
        <v>1062</v>
      </c>
      <c r="D1317" s="189" t="s">
        <v>966</v>
      </c>
      <c r="E1317" s="189">
        <v>11</v>
      </c>
      <c r="F1317" s="221">
        <f>H1317+J1317+R1317</f>
        <v>2.5059502199999999</v>
      </c>
      <c r="G1317" s="225">
        <v>0.9</v>
      </c>
      <c r="H1317" s="205">
        <f>G1317*$P$8/1000</f>
        <v>1.7088300000000001</v>
      </c>
      <c r="I1317" s="225">
        <v>0.05</v>
      </c>
      <c r="J1317" s="205">
        <f>I1317*$P$9/1000</f>
        <v>0.11776350000000001</v>
      </c>
      <c r="K1317" s="73" t="s">
        <v>224</v>
      </c>
      <c r="L1317" s="73" t="s">
        <v>27</v>
      </c>
      <c r="M1317" s="73">
        <v>1</v>
      </c>
      <c r="N1317" s="73">
        <v>0.6</v>
      </c>
      <c r="O1317" s="45">
        <f t="shared" si="1951"/>
        <v>0.6</v>
      </c>
      <c r="P1317" s="205">
        <f>E1317*F1317</f>
        <v>27.56545242</v>
      </c>
      <c r="Q1317" s="205">
        <f>SUM(O1317:O1320)</f>
        <v>0.6</v>
      </c>
      <c r="R1317" s="205">
        <f t="shared" ref="R1317" si="1980">Q1317*1.02*1.05*$R$14</f>
        <v>0.67935672000000003</v>
      </c>
      <c r="S1317" s="205">
        <f t="shared" ref="S1317" si="1981">F1317*$S$17</f>
        <v>3.1815688879017374</v>
      </c>
      <c r="T1317" s="205">
        <f t="shared" ref="T1317" si="1982">E1317*S1317</f>
        <v>34.997257766919112</v>
      </c>
    </row>
    <row r="1318" spans="1:20" ht="12.75" customHeight="1" x14ac:dyDescent="0.2">
      <c r="A1318" s="189"/>
      <c r="B1318" s="220"/>
      <c r="C1318" s="194"/>
      <c r="D1318" s="189"/>
      <c r="E1318" s="189"/>
      <c r="F1318" s="221"/>
      <c r="G1318" s="225"/>
      <c r="H1318" s="205"/>
      <c r="I1318" s="225"/>
      <c r="J1318" s="205"/>
      <c r="K1318" s="23"/>
      <c r="L1318" s="23"/>
      <c r="M1318" s="23"/>
      <c r="N1318" s="73"/>
      <c r="O1318" s="45">
        <f t="shared" si="1951"/>
        <v>0</v>
      </c>
      <c r="P1318" s="205"/>
      <c r="Q1318" s="205"/>
      <c r="R1318" s="205"/>
      <c r="S1318" s="205"/>
      <c r="T1318" s="205"/>
    </row>
    <row r="1319" spans="1:20" ht="12.75" customHeight="1" x14ac:dyDescent="0.2">
      <c r="A1319" s="189"/>
      <c r="B1319" s="220"/>
      <c r="C1319" s="194"/>
      <c r="D1319" s="189"/>
      <c r="E1319" s="189"/>
      <c r="F1319" s="221"/>
      <c r="G1319" s="225"/>
      <c r="H1319" s="205"/>
      <c r="I1319" s="225"/>
      <c r="J1319" s="205"/>
      <c r="K1319" s="23"/>
      <c r="L1319" s="23"/>
      <c r="M1319" s="24"/>
      <c r="N1319" s="73"/>
      <c r="O1319" s="45">
        <f t="shared" si="1951"/>
        <v>0</v>
      </c>
      <c r="P1319" s="205"/>
      <c r="Q1319" s="205"/>
      <c r="R1319" s="205"/>
      <c r="S1319" s="205"/>
      <c r="T1319" s="205"/>
    </row>
    <row r="1320" spans="1:20" ht="12.75" customHeight="1" x14ac:dyDescent="0.2">
      <c r="A1320" s="189"/>
      <c r="B1320" s="220"/>
      <c r="C1320" s="194"/>
      <c r="D1320" s="189"/>
      <c r="E1320" s="189"/>
      <c r="F1320" s="221"/>
      <c r="G1320" s="225"/>
      <c r="H1320" s="205"/>
      <c r="I1320" s="225"/>
      <c r="J1320" s="205"/>
      <c r="K1320" s="23"/>
      <c r="L1320" s="23"/>
      <c r="M1320" s="23"/>
      <c r="N1320" s="73"/>
      <c r="O1320" s="45">
        <f t="shared" si="1951"/>
        <v>0</v>
      </c>
      <c r="P1320" s="205"/>
      <c r="Q1320" s="205"/>
      <c r="R1320" s="205"/>
      <c r="S1320" s="205"/>
      <c r="T1320" s="205"/>
    </row>
    <row r="1321" spans="1:20" ht="12.75" customHeight="1" x14ac:dyDescent="0.2">
      <c r="A1321" s="189">
        <v>14</v>
      </c>
      <c r="B1321" s="220" t="s">
        <v>367</v>
      </c>
      <c r="C1321" s="220" t="s">
        <v>1063</v>
      </c>
      <c r="D1321" s="189" t="s">
        <v>966</v>
      </c>
      <c r="E1321" s="189">
        <v>12</v>
      </c>
      <c r="F1321" s="221">
        <f>H1321+J1321+R1321</f>
        <v>9.2669466000000007</v>
      </c>
      <c r="G1321" s="225">
        <v>0.11</v>
      </c>
      <c r="H1321" s="205">
        <f>G1321*$P$8/1000</f>
        <v>0.20885699999999999</v>
      </c>
      <c r="I1321" s="225"/>
      <c r="J1321" s="205">
        <f>I1321*$P$9/1000</f>
        <v>0</v>
      </c>
      <c r="K1321" s="23" t="s">
        <v>369</v>
      </c>
      <c r="L1321" s="73" t="s">
        <v>27</v>
      </c>
      <c r="M1321" s="73">
        <v>1</v>
      </c>
      <c r="N1321" s="73">
        <v>8</v>
      </c>
      <c r="O1321" s="45">
        <f t="shared" si="1951"/>
        <v>8</v>
      </c>
      <c r="P1321" s="205">
        <f>E1321*F1321</f>
        <v>111.20335920000001</v>
      </c>
      <c r="Q1321" s="205">
        <f>SUM(O1321:O1324)</f>
        <v>8</v>
      </c>
      <c r="R1321" s="205">
        <f t="shared" ref="R1321" si="1983">Q1321*1.02*1.05*$R$14</f>
        <v>9.0580896000000006</v>
      </c>
      <c r="S1321" s="205">
        <f t="shared" ref="S1321" si="1984">F1321*$S$17</f>
        <v>11.765368981833483</v>
      </c>
      <c r="T1321" s="205">
        <f t="shared" ref="T1321" si="1985">E1321*S1321</f>
        <v>141.18442778200179</v>
      </c>
    </row>
    <row r="1322" spans="1:20" ht="12.75" customHeight="1" x14ac:dyDescent="0.2">
      <c r="A1322" s="189"/>
      <c r="B1322" s="220"/>
      <c r="C1322" s="220"/>
      <c r="D1322" s="189"/>
      <c r="E1322" s="189"/>
      <c r="F1322" s="221"/>
      <c r="G1322" s="225"/>
      <c r="H1322" s="205"/>
      <c r="I1322" s="225"/>
      <c r="J1322" s="205"/>
      <c r="K1322" s="23"/>
      <c r="L1322" s="23"/>
      <c r="M1322" s="23"/>
      <c r="N1322" s="73"/>
      <c r="O1322" s="45">
        <f t="shared" si="1951"/>
        <v>0</v>
      </c>
      <c r="P1322" s="205"/>
      <c r="Q1322" s="205"/>
      <c r="R1322" s="205"/>
      <c r="S1322" s="205"/>
      <c r="T1322" s="205"/>
    </row>
    <row r="1323" spans="1:20" ht="12.75" customHeight="1" x14ac:dyDescent="0.2">
      <c r="A1323" s="189"/>
      <c r="B1323" s="220"/>
      <c r="C1323" s="220"/>
      <c r="D1323" s="189"/>
      <c r="E1323" s="189"/>
      <c r="F1323" s="221"/>
      <c r="G1323" s="225"/>
      <c r="H1323" s="205"/>
      <c r="I1323" s="225"/>
      <c r="J1323" s="205"/>
      <c r="K1323" s="23"/>
      <c r="L1323" s="23"/>
      <c r="M1323" s="24"/>
      <c r="N1323" s="73"/>
      <c r="O1323" s="45">
        <f t="shared" si="1951"/>
        <v>0</v>
      </c>
      <c r="P1323" s="205"/>
      <c r="Q1323" s="205"/>
      <c r="R1323" s="205"/>
      <c r="S1323" s="205"/>
      <c r="T1323" s="205"/>
    </row>
    <row r="1324" spans="1:20" ht="12.75" customHeight="1" x14ac:dyDescent="0.2">
      <c r="A1324" s="189"/>
      <c r="B1324" s="220"/>
      <c r="C1324" s="220"/>
      <c r="D1324" s="189"/>
      <c r="E1324" s="189"/>
      <c r="F1324" s="221"/>
      <c r="G1324" s="225"/>
      <c r="H1324" s="205"/>
      <c r="I1324" s="225"/>
      <c r="J1324" s="205"/>
      <c r="K1324" s="23"/>
      <c r="L1324" s="23"/>
      <c r="M1324" s="23"/>
      <c r="N1324" s="73"/>
      <c r="O1324" s="45">
        <f t="shared" si="1951"/>
        <v>0</v>
      </c>
      <c r="P1324" s="205"/>
      <c r="Q1324" s="205"/>
      <c r="R1324" s="205"/>
      <c r="S1324" s="205"/>
      <c r="T1324" s="205"/>
    </row>
    <row r="1325" spans="1:20" ht="12.75" customHeight="1" x14ac:dyDescent="0.2">
      <c r="A1325" s="189">
        <v>15</v>
      </c>
      <c r="B1325" s="190" t="s">
        <v>671</v>
      </c>
      <c r="C1325" s="190" t="s">
        <v>1064</v>
      </c>
      <c r="D1325" s="189" t="s">
        <v>966</v>
      </c>
      <c r="E1325" s="191">
        <v>1</v>
      </c>
      <c r="F1325" s="221">
        <f>H1325+J1325+R1325</f>
        <v>2.9686067280000001</v>
      </c>
      <c r="G1325" s="187">
        <v>1.0900000000000001</v>
      </c>
      <c r="H1325" s="205">
        <f>G1325*$P$8/1000</f>
        <v>2.0695830000000002</v>
      </c>
      <c r="I1325" s="187">
        <v>0.05</v>
      </c>
      <c r="J1325" s="205">
        <f>I1325*$P$9/1000</f>
        <v>0.11776350000000001</v>
      </c>
      <c r="K1325" s="30" t="s">
        <v>371</v>
      </c>
      <c r="L1325" s="30" t="s">
        <v>27</v>
      </c>
      <c r="M1325" s="30">
        <v>1</v>
      </c>
      <c r="N1325" s="75">
        <v>0.69</v>
      </c>
      <c r="O1325" s="45">
        <f t="shared" si="1951"/>
        <v>0.69</v>
      </c>
      <c r="P1325" s="205">
        <f>E1325*F1325</f>
        <v>2.9686067280000001</v>
      </c>
      <c r="Q1325" s="205">
        <f>SUM(O1325:O1328)</f>
        <v>0.69</v>
      </c>
      <c r="R1325" s="205">
        <f t="shared" ref="R1325" si="1986">Q1325*1.02*1.05*$R$14</f>
        <v>0.78126022799999995</v>
      </c>
      <c r="S1325" s="205">
        <f t="shared" ref="S1325" si="1987">F1325*$S$17</f>
        <v>3.7689602653881034</v>
      </c>
      <c r="T1325" s="205">
        <f t="shared" ref="T1325" si="1988">E1325*S1325</f>
        <v>3.7689602653881034</v>
      </c>
    </row>
    <row r="1326" spans="1:20" ht="12.75" customHeight="1" x14ac:dyDescent="0.2">
      <c r="A1326" s="189"/>
      <c r="B1326" s="190"/>
      <c r="C1326" s="190"/>
      <c r="D1326" s="189"/>
      <c r="E1326" s="191"/>
      <c r="F1326" s="221"/>
      <c r="G1326" s="187"/>
      <c r="H1326" s="205"/>
      <c r="I1326" s="187"/>
      <c r="J1326" s="205"/>
      <c r="K1326" s="30"/>
      <c r="L1326" s="30"/>
      <c r="M1326" s="30"/>
      <c r="N1326" s="75"/>
      <c r="O1326" s="45">
        <f t="shared" si="1951"/>
        <v>0</v>
      </c>
      <c r="P1326" s="205"/>
      <c r="Q1326" s="205"/>
      <c r="R1326" s="205"/>
      <c r="S1326" s="205"/>
      <c r="T1326" s="205"/>
    </row>
    <row r="1327" spans="1:20" ht="12.75" customHeight="1" x14ac:dyDescent="0.2">
      <c r="A1327" s="189"/>
      <c r="B1327" s="190"/>
      <c r="C1327" s="190"/>
      <c r="D1327" s="189"/>
      <c r="E1327" s="191"/>
      <c r="F1327" s="221"/>
      <c r="G1327" s="187"/>
      <c r="H1327" s="205"/>
      <c r="I1327" s="187"/>
      <c r="J1327" s="205"/>
      <c r="K1327" s="30"/>
      <c r="L1327" s="30"/>
      <c r="M1327" s="32"/>
      <c r="N1327" s="75"/>
      <c r="O1327" s="45">
        <f t="shared" si="1951"/>
        <v>0</v>
      </c>
      <c r="P1327" s="205"/>
      <c r="Q1327" s="205"/>
      <c r="R1327" s="205"/>
      <c r="S1327" s="205"/>
      <c r="T1327" s="205"/>
    </row>
    <row r="1328" spans="1:20" ht="12.75" customHeight="1" x14ac:dyDescent="0.2">
      <c r="A1328" s="189"/>
      <c r="B1328" s="190"/>
      <c r="C1328" s="190"/>
      <c r="D1328" s="189"/>
      <c r="E1328" s="191"/>
      <c r="F1328" s="221"/>
      <c r="G1328" s="187"/>
      <c r="H1328" s="205"/>
      <c r="I1328" s="187"/>
      <c r="J1328" s="205"/>
      <c r="K1328" s="30"/>
      <c r="L1328" s="30"/>
      <c r="M1328" s="30"/>
      <c r="N1328" s="75"/>
      <c r="O1328" s="45">
        <f t="shared" si="1951"/>
        <v>0</v>
      </c>
      <c r="P1328" s="205"/>
      <c r="Q1328" s="205"/>
      <c r="R1328" s="205"/>
      <c r="S1328" s="205"/>
      <c r="T1328" s="205"/>
    </row>
    <row r="1329" spans="1:20" ht="12.75" customHeight="1" x14ac:dyDescent="0.2">
      <c r="A1329" s="189">
        <v>16</v>
      </c>
      <c r="B1329" s="190" t="s">
        <v>672</v>
      </c>
      <c r="C1329" s="190" t="s">
        <v>1065</v>
      </c>
      <c r="D1329" s="189" t="s">
        <v>966</v>
      </c>
      <c r="E1329" s="191">
        <v>1</v>
      </c>
      <c r="F1329" s="221">
        <f>H1329+J1329+R1329</f>
        <v>4.0365196799999996</v>
      </c>
      <c r="G1329" s="187">
        <v>1.49</v>
      </c>
      <c r="H1329" s="205">
        <f>G1329*$P$8/1000</f>
        <v>2.8290630000000001</v>
      </c>
      <c r="I1329" s="187">
        <v>0.08</v>
      </c>
      <c r="J1329" s="205">
        <f>I1329*$P$9/1000</f>
        <v>0.18842160000000002</v>
      </c>
      <c r="K1329" s="30" t="s">
        <v>373</v>
      </c>
      <c r="L1329" s="30" t="s">
        <v>27</v>
      </c>
      <c r="M1329" s="30">
        <v>1</v>
      </c>
      <c r="N1329" s="76">
        <v>0.9</v>
      </c>
      <c r="O1329" s="45">
        <f t="shared" si="1951"/>
        <v>0.9</v>
      </c>
      <c r="P1329" s="205">
        <f>E1329*F1329</f>
        <v>4.0365196799999996</v>
      </c>
      <c r="Q1329" s="205">
        <f>SUM(O1329:O1332)</f>
        <v>0.9</v>
      </c>
      <c r="R1329" s="205">
        <f t="shared" ref="R1329" si="1989">Q1329*1.02*1.05*$R$14</f>
        <v>1.0190350800000001</v>
      </c>
      <c r="S1329" s="205">
        <f t="shared" ref="S1329" si="1990">F1329*$S$17</f>
        <v>5.1247887235729195</v>
      </c>
      <c r="T1329" s="205">
        <f t="shared" ref="T1329" si="1991">E1329*S1329</f>
        <v>5.1247887235729195</v>
      </c>
    </row>
    <row r="1330" spans="1:20" ht="12.75" customHeight="1" x14ac:dyDescent="0.2">
      <c r="A1330" s="189"/>
      <c r="B1330" s="190"/>
      <c r="C1330" s="190"/>
      <c r="D1330" s="189"/>
      <c r="E1330" s="191"/>
      <c r="F1330" s="221"/>
      <c r="G1330" s="187"/>
      <c r="H1330" s="205"/>
      <c r="I1330" s="187"/>
      <c r="J1330" s="205"/>
      <c r="K1330" s="30"/>
      <c r="L1330" s="30"/>
      <c r="M1330" s="30"/>
      <c r="N1330" s="75"/>
      <c r="O1330" s="45">
        <f t="shared" si="1951"/>
        <v>0</v>
      </c>
      <c r="P1330" s="205"/>
      <c r="Q1330" s="205"/>
      <c r="R1330" s="205"/>
      <c r="S1330" s="205"/>
      <c r="T1330" s="205"/>
    </row>
    <row r="1331" spans="1:20" ht="12.75" customHeight="1" x14ac:dyDescent="0.2">
      <c r="A1331" s="189"/>
      <c r="B1331" s="190"/>
      <c r="C1331" s="190"/>
      <c r="D1331" s="189"/>
      <c r="E1331" s="191"/>
      <c r="F1331" s="221"/>
      <c r="G1331" s="187"/>
      <c r="H1331" s="205"/>
      <c r="I1331" s="187"/>
      <c r="J1331" s="205"/>
      <c r="K1331" s="30"/>
      <c r="L1331" s="30"/>
      <c r="M1331" s="32"/>
      <c r="N1331" s="75"/>
      <c r="O1331" s="45">
        <f t="shared" si="1951"/>
        <v>0</v>
      </c>
      <c r="P1331" s="205"/>
      <c r="Q1331" s="205"/>
      <c r="R1331" s="205"/>
      <c r="S1331" s="205"/>
      <c r="T1331" s="205"/>
    </row>
    <row r="1332" spans="1:20" ht="12.75" customHeight="1" x14ac:dyDescent="0.2">
      <c r="A1332" s="189"/>
      <c r="B1332" s="190"/>
      <c r="C1332" s="190"/>
      <c r="D1332" s="189"/>
      <c r="E1332" s="191"/>
      <c r="F1332" s="221"/>
      <c r="G1332" s="187"/>
      <c r="H1332" s="205"/>
      <c r="I1332" s="187"/>
      <c r="J1332" s="205"/>
      <c r="K1332" s="30"/>
      <c r="L1332" s="30"/>
      <c r="M1332" s="30"/>
      <c r="N1332" s="75"/>
      <c r="O1332" s="45">
        <f t="shared" si="1951"/>
        <v>0</v>
      </c>
      <c r="P1332" s="205"/>
      <c r="Q1332" s="205"/>
      <c r="R1332" s="205"/>
      <c r="S1332" s="205"/>
      <c r="T1332" s="205"/>
    </row>
    <row r="1333" spans="1:20" ht="12.75" customHeight="1" x14ac:dyDescent="0.2">
      <c r="A1333" s="189">
        <v>17</v>
      </c>
      <c r="B1333" s="220" t="s">
        <v>374</v>
      </c>
      <c r="C1333" s="194" t="s">
        <v>1066</v>
      </c>
      <c r="D1333" s="221" t="s">
        <v>792</v>
      </c>
      <c r="E1333" s="192">
        <v>25</v>
      </c>
      <c r="F1333" s="221">
        <f>H1333+J1333+R1333</f>
        <v>25.8178998078</v>
      </c>
      <c r="G1333" s="269">
        <v>8.6199999999999999E-2</v>
      </c>
      <c r="H1333" s="205">
        <f>G1333*$P$8/1000</f>
        <v>0.16366794000000001</v>
      </c>
      <c r="I1333" s="269">
        <v>6.4999999999999997E-3</v>
      </c>
      <c r="J1333" s="205">
        <f>I1333*$P$9/1000</f>
        <v>1.5309254999999999E-2</v>
      </c>
      <c r="K1333" s="23" t="s">
        <v>209</v>
      </c>
      <c r="L1333" s="23" t="s">
        <v>32</v>
      </c>
      <c r="M1333" s="23">
        <v>1.02</v>
      </c>
      <c r="N1333" s="73">
        <v>22.2</v>
      </c>
      <c r="O1333" s="38">
        <f t="shared" si="1951"/>
        <v>22.643999999999998</v>
      </c>
      <c r="P1333" s="205">
        <f>E1333*F1333</f>
        <v>645.44749519499999</v>
      </c>
      <c r="Q1333" s="205">
        <f>SUM(O1333:O1336)</f>
        <v>22.643999999999998</v>
      </c>
      <c r="R1333" s="205">
        <f t="shared" ref="R1333" si="1992">Q1333*1.02*1.05*$R$14</f>
        <v>25.638922612799998</v>
      </c>
      <c r="S1333" s="205">
        <f t="shared" ref="S1333" si="1993">F1333*$S$17</f>
        <v>32.778554866688744</v>
      </c>
      <c r="T1333" s="205">
        <f t="shared" ref="T1333" si="1994">E1333*S1333</f>
        <v>819.46387166721854</v>
      </c>
    </row>
    <row r="1334" spans="1:20" ht="12.75" customHeight="1" x14ac:dyDescent="0.2">
      <c r="A1334" s="189"/>
      <c r="B1334" s="220"/>
      <c r="C1334" s="194"/>
      <c r="D1334" s="221"/>
      <c r="E1334" s="192"/>
      <c r="F1334" s="221"/>
      <c r="G1334" s="269"/>
      <c r="H1334" s="205"/>
      <c r="I1334" s="269"/>
      <c r="J1334" s="205"/>
      <c r="K1334" s="23"/>
      <c r="L1334" s="23"/>
      <c r="M1334" s="23"/>
      <c r="N1334" s="73"/>
      <c r="O1334" s="38">
        <f t="shared" si="1951"/>
        <v>0</v>
      </c>
      <c r="P1334" s="205"/>
      <c r="Q1334" s="205"/>
      <c r="R1334" s="205"/>
      <c r="S1334" s="205"/>
      <c r="T1334" s="205"/>
    </row>
    <row r="1335" spans="1:20" ht="12.75" customHeight="1" x14ac:dyDescent="0.2">
      <c r="A1335" s="189"/>
      <c r="B1335" s="220"/>
      <c r="C1335" s="194"/>
      <c r="D1335" s="221"/>
      <c r="E1335" s="192"/>
      <c r="F1335" s="221"/>
      <c r="G1335" s="269"/>
      <c r="H1335" s="205"/>
      <c r="I1335" s="269"/>
      <c r="J1335" s="205"/>
      <c r="K1335" s="23"/>
      <c r="L1335" s="23"/>
      <c r="M1335" s="24"/>
      <c r="N1335" s="73"/>
      <c r="O1335" s="38">
        <f t="shared" si="1951"/>
        <v>0</v>
      </c>
      <c r="P1335" s="205"/>
      <c r="Q1335" s="205"/>
      <c r="R1335" s="205"/>
      <c r="S1335" s="205"/>
      <c r="T1335" s="205"/>
    </row>
    <row r="1336" spans="1:20" ht="12.75" customHeight="1" x14ac:dyDescent="0.2">
      <c r="A1336" s="189"/>
      <c r="B1336" s="220"/>
      <c r="C1336" s="194"/>
      <c r="D1336" s="221"/>
      <c r="E1336" s="192"/>
      <c r="F1336" s="221"/>
      <c r="G1336" s="269"/>
      <c r="H1336" s="205"/>
      <c r="I1336" s="269"/>
      <c r="J1336" s="205"/>
      <c r="K1336" s="23"/>
      <c r="L1336" s="23"/>
      <c r="M1336" s="23"/>
      <c r="N1336" s="73"/>
      <c r="O1336" s="38">
        <f t="shared" si="1951"/>
        <v>0</v>
      </c>
      <c r="P1336" s="205"/>
      <c r="Q1336" s="205"/>
      <c r="R1336" s="205"/>
      <c r="S1336" s="205"/>
      <c r="T1336" s="205"/>
    </row>
    <row r="1337" spans="1:20" ht="12.75" customHeight="1" x14ac:dyDescent="0.2">
      <c r="A1337" s="189">
        <v>18</v>
      </c>
      <c r="B1337" s="220" t="s">
        <v>376</v>
      </c>
      <c r="C1337" s="194" t="s">
        <v>1067</v>
      </c>
      <c r="D1337" s="221" t="s">
        <v>792</v>
      </c>
      <c r="E1337" s="192">
        <v>3</v>
      </c>
      <c r="F1337" s="221">
        <f>H1337+J1337+R1337</f>
        <v>9.3601927362000001</v>
      </c>
      <c r="G1337" s="268">
        <v>0.182</v>
      </c>
      <c r="H1337" s="205">
        <f>G1337*$P$8/1000</f>
        <v>0.34556340000000002</v>
      </c>
      <c r="I1337" s="269">
        <v>2.7000000000000001E-3</v>
      </c>
      <c r="J1337" s="205">
        <f>I1337*$P$9/1000</f>
        <v>6.3592290000000001E-3</v>
      </c>
      <c r="K1337" s="23" t="s">
        <v>209</v>
      </c>
      <c r="L1337" s="23" t="s">
        <v>32</v>
      </c>
      <c r="M1337" s="23">
        <v>1.02</v>
      </c>
      <c r="N1337" s="73">
        <v>7.8</v>
      </c>
      <c r="O1337" s="45">
        <f t="shared" si="1951"/>
        <v>7.9559999999999995</v>
      </c>
      <c r="P1337" s="205">
        <f>E1337*F1337</f>
        <v>28.080578208600002</v>
      </c>
      <c r="Q1337" s="205">
        <f>SUM(O1337:O1340)</f>
        <v>7.9559999999999995</v>
      </c>
      <c r="R1337" s="205">
        <f t="shared" ref="R1337" si="1995">Q1337*1.02*1.05*$R$14</f>
        <v>9.0082701071999995</v>
      </c>
      <c r="S1337" s="205">
        <f t="shared" ref="S1337" si="1996">F1337*$S$17</f>
        <v>11.883754815471855</v>
      </c>
      <c r="T1337" s="205">
        <f t="shared" ref="T1337" si="1997">E1337*S1337</f>
        <v>35.651264446415567</v>
      </c>
    </row>
    <row r="1338" spans="1:20" ht="12.75" customHeight="1" x14ac:dyDescent="0.2">
      <c r="A1338" s="189"/>
      <c r="B1338" s="220"/>
      <c r="C1338" s="194"/>
      <c r="D1338" s="221"/>
      <c r="E1338" s="192"/>
      <c r="F1338" s="221"/>
      <c r="G1338" s="268"/>
      <c r="H1338" s="205"/>
      <c r="I1338" s="269"/>
      <c r="J1338" s="205"/>
      <c r="K1338" s="23"/>
      <c r="L1338" s="23"/>
      <c r="M1338" s="23"/>
      <c r="N1338" s="73"/>
      <c r="O1338" s="45">
        <f t="shared" ref="O1338:O1416" si="1998">M1338*N1338</f>
        <v>0</v>
      </c>
      <c r="P1338" s="205"/>
      <c r="Q1338" s="205"/>
      <c r="R1338" s="205"/>
      <c r="S1338" s="205"/>
      <c r="T1338" s="205"/>
    </row>
    <row r="1339" spans="1:20" ht="12.75" customHeight="1" x14ac:dyDescent="0.2">
      <c r="A1339" s="189"/>
      <c r="B1339" s="220"/>
      <c r="C1339" s="194"/>
      <c r="D1339" s="221"/>
      <c r="E1339" s="192"/>
      <c r="F1339" s="221"/>
      <c r="G1339" s="268"/>
      <c r="H1339" s="205"/>
      <c r="I1339" s="269"/>
      <c r="J1339" s="205"/>
      <c r="K1339" s="23"/>
      <c r="L1339" s="23"/>
      <c r="M1339" s="24"/>
      <c r="N1339" s="73"/>
      <c r="O1339" s="45">
        <f t="shared" si="1998"/>
        <v>0</v>
      </c>
      <c r="P1339" s="205"/>
      <c r="Q1339" s="205"/>
      <c r="R1339" s="205"/>
      <c r="S1339" s="205"/>
      <c r="T1339" s="205"/>
    </row>
    <row r="1340" spans="1:20" ht="12.75" customHeight="1" x14ac:dyDescent="0.2">
      <c r="A1340" s="189"/>
      <c r="B1340" s="220"/>
      <c r="C1340" s="194"/>
      <c r="D1340" s="221"/>
      <c r="E1340" s="192"/>
      <c r="F1340" s="221"/>
      <c r="G1340" s="268"/>
      <c r="H1340" s="205"/>
      <c r="I1340" s="269"/>
      <c r="J1340" s="205"/>
      <c r="K1340" s="23"/>
      <c r="L1340" s="23"/>
      <c r="M1340" s="23"/>
      <c r="N1340" s="73"/>
      <c r="O1340" s="45">
        <f t="shared" si="1998"/>
        <v>0</v>
      </c>
      <c r="P1340" s="205"/>
      <c r="Q1340" s="205"/>
      <c r="R1340" s="205"/>
      <c r="S1340" s="205"/>
      <c r="T1340" s="205"/>
    </row>
    <row r="1341" spans="1:20" ht="12.75" customHeight="1" x14ac:dyDescent="0.2">
      <c r="A1341" s="189">
        <v>19</v>
      </c>
      <c r="B1341" s="220" t="s">
        <v>376</v>
      </c>
      <c r="C1341" s="194" t="s">
        <v>1068</v>
      </c>
      <c r="D1341" s="221" t="s">
        <v>792</v>
      </c>
      <c r="E1341" s="192">
        <v>375</v>
      </c>
      <c r="F1341" s="221">
        <f>H1341+J1341+R1341</f>
        <v>1.7178494941199998</v>
      </c>
      <c r="G1341" s="225">
        <v>6.2E-2</v>
      </c>
      <c r="H1341" s="205">
        <f>G1341*$P$8/1000</f>
        <v>0.1177194</v>
      </c>
      <c r="I1341" s="269">
        <v>2.7000000000000001E-3</v>
      </c>
      <c r="J1341" s="205">
        <f>I1341*$P$9/1000</f>
        <v>6.3592290000000001E-3</v>
      </c>
      <c r="K1341" s="23" t="s">
        <v>209</v>
      </c>
      <c r="L1341" s="23" t="s">
        <v>32</v>
      </c>
      <c r="M1341" s="23">
        <v>1.02</v>
      </c>
      <c r="N1341" s="73">
        <v>1.38</v>
      </c>
      <c r="O1341" s="45">
        <f t="shared" si="1998"/>
        <v>1.4076</v>
      </c>
      <c r="P1341" s="205">
        <f>E1341*F1341</f>
        <v>644.19356029499988</v>
      </c>
      <c r="Q1341" s="205">
        <f>SUM(O1341:O1344)</f>
        <v>1.4076</v>
      </c>
      <c r="R1341" s="205">
        <f t="shared" ref="R1341" si="1999">Q1341*1.02*1.05*$R$14</f>
        <v>1.5937708651199998</v>
      </c>
      <c r="S1341" s="205">
        <f t="shared" ref="S1341" si="2000">F1341*$S$17</f>
        <v>2.180991649782225</v>
      </c>
      <c r="T1341" s="205">
        <f t="shared" ref="T1341" si="2001">E1341*S1341</f>
        <v>817.8718686683344</v>
      </c>
    </row>
    <row r="1342" spans="1:20" ht="12.75" customHeight="1" x14ac:dyDescent="0.2">
      <c r="A1342" s="189"/>
      <c r="B1342" s="220"/>
      <c r="C1342" s="194"/>
      <c r="D1342" s="221"/>
      <c r="E1342" s="192"/>
      <c r="F1342" s="221"/>
      <c r="G1342" s="225"/>
      <c r="H1342" s="205"/>
      <c r="I1342" s="269"/>
      <c r="J1342" s="205"/>
      <c r="K1342" s="23"/>
      <c r="L1342" s="23"/>
      <c r="M1342" s="23"/>
      <c r="N1342" s="73"/>
      <c r="O1342" s="45">
        <f t="shared" si="1998"/>
        <v>0</v>
      </c>
      <c r="P1342" s="205"/>
      <c r="Q1342" s="205"/>
      <c r="R1342" s="205"/>
      <c r="S1342" s="205"/>
      <c r="T1342" s="205"/>
    </row>
    <row r="1343" spans="1:20" ht="12.75" customHeight="1" x14ac:dyDescent="0.2">
      <c r="A1343" s="189"/>
      <c r="B1343" s="220"/>
      <c r="C1343" s="194"/>
      <c r="D1343" s="221"/>
      <c r="E1343" s="192"/>
      <c r="F1343" s="221"/>
      <c r="G1343" s="225"/>
      <c r="H1343" s="205"/>
      <c r="I1343" s="269"/>
      <c r="J1343" s="205"/>
      <c r="K1343" s="23"/>
      <c r="L1343" s="23"/>
      <c r="M1343" s="24"/>
      <c r="N1343" s="73"/>
      <c r="O1343" s="45">
        <f t="shared" si="1998"/>
        <v>0</v>
      </c>
      <c r="P1343" s="205"/>
      <c r="Q1343" s="205"/>
      <c r="R1343" s="205"/>
      <c r="S1343" s="205"/>
      <c r="T1343" s="205"/>
    </row>
    <row r="1344" spans="1:20" ht="12.75" customHeight="1" x14ac:dyDescent="0.2">
      <c r="A1344" s="189"/>
      <c r="B1344" s="220"/>
      <c r="C1344" s="194"/>
      <c r="D1344" s="221"/>
      <c r="E1344" s="192"/>
      <c r="F1344" s="221"/>
      <c r="G1344" s="225"/>
      <c r="H1344" s="205"/>
      <c r="I1344" s="269"/>
      <c r="J1344" s="205"/>
      <c r="K1344" s="23"/>
      <c r="L1344" s="23"/>
      <c r="M1344" s="23"/>
      <c r="N1344" s="73"/>
      <c r="O1344" s="45">
        <f t="shared" si="1998"/>
        <v>0</v>
      </c>
      <c r="P1344" s="205"/>
      <c r="Q1344" s="205"/>
      <c r="R1344" s="205"/>
      <c r="S1344" s="205"/>
      <c r="T1344" s="205"/>
    </row>
    <row r="1345" spans="1:20" ht="12.75" customHeight="1" x14ac:dyDescent="0.2">
      <c r="A1345" s="189">
        <v>20</v>
      </c>
      <c r="B1345" s="220" t="s">
        <v>376</v>
      </c>
      <c r="C1345" s="220" t="s">
        <v>1069</v>
      </c>
      <c r="D1345" s="221" t="s">
        <v>792</v>
      </c>
      <c r="E1345" s="192">
        <v>80</v>
      </c>
      <c r="F1345" s="221">
        <f>H1345+J1345+R1345</f>
        <v>0.42897392493600001</v>
      </c>
      <c r="G1345" s="225">
        <v>6.2E-2</v>
      </c>
      <c r="H1345" s="205">
        <f>G1345*$P$8/1000</f>
        <v>0.1177194</v>
      </c>
      <c r="I1345" s="269">
        <v>2.7000000000000001E-3</v>
      </c>
      <c r="J1345" s="205">
        <f>I1345*$P$9/1000</f>
        <v>6.3592290000000001E-3</v>
      </c>
      <c r="K1345" s="23" t="s">
        <v>209</v>
      </c>
      <c r="L1345" s="23" t="s">
        <v>32</v>
      </c>
      <c r="M1345" s="23">
        <v>1.02</v>
      </c>
      <c r="N1345" s="73">
        <v>0.26400000000000001</v>
      </c>
      <c r="O1345" s="45">
        <f t="shared" si="1998"/>
        <v>0.26928000000000002</v>
      </c>
      <c r="P1345" s="205">
        <f>E1345*F1345</f>
        <v>34.317913994880001</v>
      </c>
      <c r="Q1345" s="205">
        <f>SUM(O1345:O1348)</f>
        <v>0.26928000000000002</v>
      </c>
      <c r="R1345" s="205">
        <f t="shared" ref="R1345" si="2002">Q1345*1.02*1.05*$R$14</f>
        <v>0.30489529593600001</v>
      </c>
      <c r="S1345" s="205">
        <f t="shared" ref="S1345" si="2003">F1345*$S$17</f>
        <v>0.54462777528656292</v>
      </c>
      <c r="T1345" s="205">
        <f t="shared" ref="T1345" si="2004">E1345*S1345</f>
        <v>43.570222022925037</v>
      </c>
    </row>
    <row r="1346" spans="1:20" ht="12.75" customHeight="1" x14ac:dyDescent="0.2">
      <c r="A1346" s="189"/>
      <c r="B1346" s="220"/>
      <c r="C1346" s="220"/>
      <c r="D1346" s="221"/>
      <c r="E1346" s="192"/>
      <c r="F1346" s="221"/>
      <c r="G1346" s="225"/>
      <c r="H1346" s="205"/>
      <c r="I1346" s="269"/>
      <c r="J1346" s="205"/>
      <c r="K1346" s="23"/>
      <c r="L1346" s="23"/>
      <c r="M1346" s="23"/>
      <c r="N1346" s="73"/>
      <c r="O1346" s="45">
        <f t="shared" si="1998"/>
        <v>0</v>
      </c>
      <c r="P1346" s="205"/>
      <c r="Q1346" s="205"/>
      <c r="R1346" s="205"/>
      <c r="S1346" s="205"/>
      <c r="T1346" s="205"/>
    </row>
    <row r="1347" spans="1:20" ht="12.75" customHeight="1" x14ac:dyDescent="0.2">
      <c r="A1347" s="189"/>
      <c r="B1347" s="220"/>
      <c r="C1347" s="220"/>
      <c r="D1347" s="221"/>
      <c r="E1347" s="192"/>
      <c r="F1347" s="221"/>
      <c r="G1347" s="225"/>
      <c r="H1347" s="205"/>
      <c r="I1347" s="269"/>
      <c r="J1347" s="205"/>
      <c r="K1347" s="23"/>
      <c r="L1347" s="23"/>
      <c r="M1347" s="24"/>
      <c r="N1347" s="73"/>
      <c r="O1347" s="45">
        <f t="shared" si="1998"/>
        <v>0</v>
      </c>
      <c r="P1347" s="205"/>
      <c r="Q1347" s="205"/>
      <c r="R1347" s="205"/>
      <c r="S1347" s="205"/>
      <c r="T1347" s="205"/>
    </row>
    <row r="1348" spans="1:20" ht="12.75" customHeight="1" x14ac:dyDescent="0.2">
      <c r="A1348" s="189"/>
      <c r="B1348" s="220"/>
      <c r="C1348" s="220"/>
      <c r="D1348" s="221"/>
      <c r="E1348" s="192"/>
      <c r="F1348" s="221"/>
      <c r="G1348" s="225"/>
      <c r="H1348" s="205"/>
      <c r="I1348" s="269"/>
      <c r="J1348" s="205"/>
      <c r="K1348" s="23"/>
      <c r="L1348" s="23"/>
      <c r="M1348" s="23"/>
      <c r="N1348" s="73"/>
      <c r="O1348" s="45">
        <f t="shared" si="1998"/>
        <v>0</v>
      </c>
      <c r="P1348" s="205"/>
      <c r="Q1348" s="205"/>
      <c r="R1348" s="205"/>
      <c r="S1348" s="205"/>
      <c r="T1348" s="205"/>
    </row>
    <row r="1349" spans="1:20" ht="12.75" customHeight="1" x14ac:dyDescent="0.2">
      <c r="A1349" s="189">
        <v>21</v>
      </c>
      <c r="B1349" s="306" t="s">
        <v>380</v>
      </c>
      <c r="C1349" s="220" t="s">
        <v>1070</v>
      </c>
      <c r="D1349" s="221" t="s">
        <v>792</v>
      </c>
      <c r="E1349" s="192">
        <v>265</v>
      </c>
      <c r="F1349" s="221">
        <f>H1349+J1349+R1349</f>
        <v>0.504504187296</v>
      </c>
      <c r="G1349" s="269">
        <v>2.07E-2</v>
      </c>
      <c r="H1349" s="205">
        <f>G1349*$P$8/1000</f>
        <v>3.9303089999999999E-2</v>
      </c>
      <c r="I1349" s="269">
        <v>5.5899999999999998E-2</v>
      </c>
      <c r="J1349" s="205">
        <f>I1349*$P$9/1000</f>
        <v>0.13165959299999999</v>
      </c>
      <c r="K1349" s="23" t="s">
        <v>227</v>
      </c>
      <c r="L1349" s="23" t="s">
        <v>32</v>
      </c>
      <c r="M1349" s="23">
        <v>1.03</v>
      </c>
      <c r="N1349" s="17">
        <v>0.28599999999999998</v>
      </c>
      <c r="O1349" s="45">
        <f t="shared" si="1998"/>
        <v>0.29458000000000001</v>
      </c>
      <c r="P1349" s="205">
        <f>E1349*F1349</f>
        <v>133.69360963343999</v>
      </c>
      <c r="Q1349" s="205">
        <f>SUM(O1349:O1352)</f>
        <v>0.29458000000000001</v>
      </c>
      <c r="R1349" s="205">
        <f t="shared" ref="R1349" si="2005">Q1349*1.02*1.05*$R$14</f>
        <v>0.33354150429599999</v>
      </c>
      <c r="S1349" s="205">
        <f t="shared" ref="S1349" si="2006">F1349*$S$17</f>
        <v>0.64052143307024856</v>
      </c>
      <c r="T1349" s="205">
        <f t="shared" ref="T1349" si="2007">E1349*S1349</f>
        <v>169.73817976361588</v>
      </c>
    </row>
    <row r="1350" spans="1:20" ht="12.75" customHeight="1" x14ac:dyDescent="0.2">
      <c r="A1350" s="189"/>
      <c r="B1350" s="220"/>
      <c r="C1350" s="220"/>
      <c r="D1350" s="221"/>
      <c r="E1350" s="192"/>
      <c r="F1350" s="221"/>
      <c r="G1350" s="269"/>
      <c r="H1350" s="205"/>
      <c r="I1350" s="269"/>
      <c r="J1350" s="205"/>
      <c r="K1350" s="23"/>
      <c r="L1350" s="23"/>
      <c r="M1350" s="23"/>
      <c r="N1350" s="17">
        <v>0</v>
      </c>
      <c r="O1350" s="45">
        <f t="shared" si="1998"/>
        <v>0</v>
      </c>
      <c r="P1350" s="205"/>
      <c r="Q1350" s="205"/>
      <c r="R1350" s="205"/>
      <c r="S1350" s="205"/>
      <c r="T1350" s="205"/>
    </row>
    <row r="1351" spans="1:20" ht="12.75" customHeight="1" x14ac:dyDescent="0.2">
      <c r="A1351" s="189"/>
      <c r="B1351" s="220"/>
      <c r="C1351" s="220"/>
      <c r="D1351" s="221"/>
      <c r="E1351" s="192"/>
      <c r="F1351" s="221"/>
      <c r="G1351" s="269"/>
      <c r="H1351" s="205"/>
      <c r="I1351" s="269"/>
      <c r="J1351" s="205"/>
      <c r="K1351" s="23"/>
      <c r="L1351" s="23"/>
      <c r="M1351" s="24"/>
      <c r="N1351" s="17">
        <v>0</v>
      </c>
      <c r="O1351" s="45">
        <f t="shared" si="1998"/>
        <v>0</v>
      </c>
      <c r="P1351" s="205"/>
      <c r="Q1351" s="205"/>
      <c r="R1351" s="205"/>
      <c r="S1351" s="205"/>
      <c r="T1351" s="205"/>
    </row>
    <row r="1352" spans="1:20" ht="12.75" customHeight="1" x14ac:dyDescent="0.2">
      <c r="A1352" s="189"/>
      <c r="B1352" s="220"/>
      <c r="C1352" s="220"/>
      <c r="D1352" s="221"/>
      <c r="E1352" s="192"/>
      <c r="F1352" s="221"/>
      <c r="G1352" s="269"/>
      <c r="H1352" s="205"/>
      <c r="I1352" s="269"/>
      <c r="J1352" s="205"/>
      <c r="K1352" s="23"/>
      <c r="L1352" s="23"/>
      <c r="M1352" s="23"/>
      <c r="N1352" s="17">
        <v>0</v>
      </c>
      <c r="O1352" s="45">
        <f t="shared" si="1998"/>
        <v>0</v>
      </c>
      <c r="P1352" s="205"/>
      <c r="Q1352" s="205"/>
      <c r="R1352" s="205"/>
      <c r="S1352" s="205"/>
      <c r="T1352" s="205"/>
    </row>
    <row r="1353" spans="1:20" ht="12.75" customHeight="1" x14ac:dyDescent="0.2">
      <c r="A1353" s="189">
        <v>22</v>
      </c>
      <c r="B1353" s="306" t="s">
        <v>380</v>
      </c>
      <c r="C1353" s="220" t="s">
        <v>1071</v>
      </c>
      <c r="D1353" s="221" t="s">
        <v>792</v>
      </c>
      <c r="E1353" s="192">
        <v>56</v>
      </c>
      <c r="F1353" s="221">
        <f>H1353+J1353+R1353</f>
        <v>0.39616943568000007</v>
      </c>
      <c r="G1353" s="269">
        <v>2.07E-2</v>
      </c>
      <c r="H1353" s="205">
        <f>G1353*$P$8/1000</f>
        <v>3.9303089999999999E-2</v>
      </c>
      <c r="I1353" s="269">
        <v>5.5899999999999998E-2</v>
      </c>
      <c r="J1353" s="205">
        <f>I1353*$P$9/1000</f>
        <v>0.13165959299999999</v>
      </c>
      <c r="K1353" s="23" t="s">
        <v>227</v>
      </c>
      <c r="L1353" s="23" t="s">
        <v>32</v>
      </c>
      <c r="M1353" s="23">
        <v>1.02</v>
      </c>
      <c r="N1353" s="17">
        <v>0.19500000000000001</v>
      </c>
      <c r="O1353" s="45">
        <f t="shared" si="1998"/>
        <v>0.19890000000000002</v>
      </c>
      <c r="P1353" s="205">
        <f>E1353*F1353</f>
        <v>22.185488398080004</v>
      </c>
      <c r="Q1353" s="205">
        <f>SUM(O1353:O1356)</f>
        <v>0.19890000000000002</v>
      </c>
      <c r="R1353" s="205">
        <f t="shared" ref="R1353" si="2008">Q1353*1.02*1.05*$R$14</f>
        <v>0.22520675268000004</v>
      </c>
      <c r="S1353" s="205">
        <f t="shared" ref="S1353" si="2009">F1353*$S$17</f>
        <v>0.50297900606224999</v>
      </c>
      <c r="T1353" s="205">
        <f t="shared" ref="T1353" si="2010">E1353*S1353</f>
        <v>28.166824339485999</v>
      </c>
    </row>
    <row r="1354" spans="1:20" ht="12.75" customHeight="1" x14ac:dyDescent="0.2">
      <c r="A1354" s="189"/>
      <c r="B1354" s="220"/>
      <c r="C1354" s="220"/>
      <c r="D1354" s="221"/>
      <c r="E1354" s="192"/>
      <c r="F1354" s="221"/>
      <c r="G1354" s="269"/>
      <c r="H1354" s="205"/>
      <c r="I1354" s="269"/>
      <c r="J1354" s="205"/>
      <c r="K1354" s="23"/>
      <c r="L1354" s="23"/>
      <c r="M1354" s="23"/>
      <c r="N1354" s="17">
        <v>0</v>
      </c>
      <c r="O1354" s="45">
        <f t="shared" si="1998"/>
        <v>0</v>
      </c>
      <c r="P1354" s="205"/>
      <c r="Q1354" s="205"/>
      <c r="R1354" s="205"/>
      <c r="S1354" s="205"/>
      <c r="T1354" s="205"/>
    </row>
    <row r="1355" spans="1:20" ht="12.75" customHeight="1" x14ac:dyDescent="0.2">
      <c r="A1355" s="189"/>
      <c r="B1355" s="220"/>
      <c r="C1355" s="220"/>
      <c r="D1355" s="221"/>
      <c r="E1355" s="192"/>
      <c r="F1355" s="221"/>
      <c r="G1355" s="269"/>
      <c r="H1355" s="205"/>
      <c r="I1355" s="269"/>
      <c r="J1355" s="205"/>
      <c r="K1355" s="23"/>
      <c r="L1355" s="23"/>
      <c r="M1355" s="24"/>
      <c r="N1355" s="17">
        <v>0</v>
      </c>
      <c r="O1355" s="45">
        <f t="shared" si="1998"/>
        <v>0</v>
      </c>
      <c r="P1355" s="205"/>
      <c r="Q1355" s="205"/>
      <c r="R1355" s="205"/>
      <c r="S1355" s="205"/>
      <c r="T1355" s="205"/>
    </row>
    <row r="1356" spans="1:20" ht="12.75" customHeight="1" x14ac:dyDescent="0.2">
      <c r="A1356" s="189"/>
      <c r="B1356" s="220"/>
      <c r="C1356" s="220"/>
      <c r="D1356" s="221"/>
      <c r="E1356" s="192"/>
      <c r="F1356" s="221"/>
      <c r="G1356" s="269"/>
      <c r="H1356" s="205"/>
      <c r="I1356" s="269"/>
      <c r="J1356" s="205"/>
      <c r="K1356" s="23"/>
      <c r="L1356" s="23"/>
      <c r="M1356" s="23"/>
      <c r="N1356" s="17">
        <v>0</v>
      </c>
      <c r="O1356" s="45">
        <f t="shared" si="1998"/>
        <v>0</v>
      </c>
      <c r="P1356" s="205"/>
      <c r="Q1356" s="205"/>
      <c r="R1356" s="205"/>
      <c r="S1356" s="205"/>
      <c r="T1356" s="205"/>
    </row>
    <row r="1357" spans="1:20" ht="12.75" customHeight="1" x14ac:dyDescent="0.2">
      <c r="A1357" s="189">
        <v>23</v>
      </c>
      <c r="B1357" s="220" t="s">
        <v>383</v>
      </c>
      <c r="C1357" s="220" t="s">
        <v>1072</v>
      </c>
      <c r="D1357" s="221" t="s">
        <v>792</v>
      </c>
      <c r="E1357" s="192">
        <v>15</v>
      </c>
      <c r="F1357" s="221">
        <f>H1357+J1357+R1357</f>
        <v>1.0170284796</v>
      </c>
      <c r="G1357" s="225">
        <v>0.16200000000000001</v>
      </c>
      <c r="H1357" s="205">
        <f>G1357*$P$8/1000</f>
        <v>0.30758940000000001</v>
      </c>
      <c r="I1357" s="225">
        <v>5.7000000000000002E-2</v>
      </c>
      <c r="J1357" s="205">
        <f>I1357*$P$9/1000</f>
        <v>0.13425039</v>
      </c>
      <c r="K1357" s="23" t="s">
        <v>49</v>
      </c>
      <c r="L1357" s="73" t="s">
        <v>32</v>
      </c>
      <c r="M1357" s="73">
        <v>1</v>
      </c>
      <c r="N1357" s="73">
        <v>0.50800000000000001</v>
      </c>
      <c r="O1357" s="45">
        <f t="shared" si="1998"/>
        <v>0.50800000000000001</v>
      </c>
      <c r="P1357" s="205">
        <f>E1357*F1357</f>
        <v>15.255427193999999</v>
      </c>
      <c r="Q1357" s="205">
        <f>SUM(O1357:O1360)</f>
        <v>0.50800000000000001</v>
      </c>
      <c r="R1357" s="205">
        <f t="shared" ref="R1357" si="2011">Q1357*1.02*1.05*$R$14</f>
        <v>0.57518868960000002</v>
      </c>
      <c r="S1357" s="205">
        <f t="shared" ref="S1357" si="2012">F1357*$S$17</f>
        <v>1.2912252378282945</v>
      </c>
      <c r="T1357" s="205">
        <f t="shared" ref="T1357" si="2013">E1357*S1357</f>
        <v>19.368378567424418</v>
      </c>
    </row>
    <row r="1358" spans="1:20" ht="12.75" customHeight="1" x14ac:dyDescent="0.2">
      <c r="A1358" s="189"/>
      <c r="B1358" s="220"/>
      <c r="C1358" s="220"/>
      <c r="D1358" s="221"/>
      <c r="E1358" s="192"/>
      <c r="F1358" s="221"/>
      <c r="G1358" s="225"/>
      <c r="H1358" s="205"/>
      <c r="I1358" s="225"/>
      <c r="J1358" s="205"/>
      <c r="K1358" s="23"/>
      <c r="L1358" s="23"/>
      <c r="M1358" s="23"/>
      <c r="N1358" s="73"/>
      <c r="O1358" s="45">
        <f t="shared" si="1998"/>
        <v>0</v>
      </c>
      <c r="P1358" s="205"/>
      <c r="Q1358" s="205"/>
      <c r="R1358" s="205"/>
      <c r="S1358" s="205"/>
      <c r="T1358" s="205"/>
    </row>
    <row r="1359" spans="1:20" ht="12.75" customHeight="1" x14ac:dyDescent="0.2">
      <c r="A1359" s="189"/>
      <c r="B1359" s="220"/>
      <c r="C1359" s="220"/>
      <c r="D1359" s="221"/>
      <c r="E1359" s="192"/>
      <c r="F1359" s="221"/>
      <c r="G1359" s="225"/>
      <c r="H1359" s="205"/>
      <c r="I1359" s="225"/>
      <c r="J1359" s="205"/>
      <c r="K1359" s="23"/>
      <c r="L1359" s="23"/>
      <c r="M1359" s="24"/>
      <c r="N1359" s="73"/>
      <c r="O1359" s="45">
        <f t="shared" si="1998"/>
        <v>0</v>
      </c>
      <c r="P1359" s="205"/>
      <c r="Q1359" s="205"/>
      <c r="R1359" s="205"/>
      <c r="S1359" s="205"/>
      <c r="T1359" s="205"/>
    </row>
    <row r="1360" spans="1:20" ht="12.75" customHeight="1" x14ac:dyDescent="0.2">
      <c r="A1360" s="189"/>
      <c r="B1360" s="220"/>
      <c r="C1360" s="220"/>
      <c r="D1360" s="221"/>
      <c r="E1360" s="192"/>
      <c r="F1360" s="221"/>
      <c r="G1360" s="225"/>
      <c r="H1360" s="205"/>
      <c r="I1360" s="225"/>
      <c r="J1360" s="205"/>
      <c r="K1360" s="23"/>
      <c r="L1360" s="23"/>
      <c r="M1360" s="23"/>
      <c r="N1360" s="73"/>
      <c r="O1360" s="45">
        <f t="shared" si="1998"/>
        <v>0</v>
      </c>
      <c r="P1360" s="205"/>
      <c r="Q1360" s="205"/>
      <c r="R1360" s="205"/>
      <c r="S1360" s="205"/>
      <c r="T1360" s="205"/>
    </row>
    <row r="1361" spans="1:20" ht="12.75" customHeight="1" x14ac:dyDescent="0.2">
      <c r="A1361" s="189">
        <v>24</v>
      </c>
      <c r="B1361" s="220" t="s">
        <v>385</v>
      </c>
      <c r="C1361" s="220" t="s">
        <v>1073</v>
      </c>
      <c r="D1361" s="221" t="s">
        <v>792</v>
      </c>
      <c r="E1361" s="192">
        <v>25</v>
      </c>
      <c r="F1361" s="221">
        <f>H1361+J1361+R1361</f>
        <v>0.34291654800000004</v>
      </c>
      <c r="G1361" s="269">
        <v>7.6499999999999999E-2</v>
      </c>
      <c r="H1361" s="205">
        <f>G1361*$P$8/1000</f>
        <v>0.14525055000000001</v>
      </c>
      <c r="I1361" s="269">
        <v>2.2000000000000001E-3</v>
      </c>
      <c r="J1361" s="205">
        <f>I1361*$P$9/1000</f>
        <v>5.1815940000000003E-3</v>
      </c>
      <c r="K1361" s="73" t="s">
        <v>387</v>
      </c>
      <c r="L1361" s="73" t="s">
        <v>32</v>
      </c>
      <c r="M1361" s="73">
        <v>1</v>
      </c>
      <c r="N1361" s="73">
        <v>0.17</v>
      </c>
      <c r="O1361" s="45">
        <f t="shared" si="1998"/>
        <v>0.17</v>
      </c>
      <c r="P1361" s="205">
        <f>E1361*F1361</f>
        <v>8.5729137000000009</v>
      </c>
      <c r="Q1361" s="205">
        <f>SUM(O1361:O1364)</f>
        <v>0.17</v>
      </c>
      <c r="R1361" s="205">
        <f t="shared" ref="R1361" si="2014">Q1361*1.02*1.05*$R$14</f>
        <v>0.19248440400000003</v>
      </c>
      <c r="S1361" s="205">
        <f t="shared" ref="S1361" si="2015">F1361*$S$17</f>
        <v>0.4353688319728326</v>
      </c>
      <c r="T1361" s="205">
        <f t="shared" ref="T1361" si="2016">E1361*S1361</f>
        <v>10.884220799320815</v>
      </c>
    </row>
    <row r="1362" spans="1:20" ht="12.75" customHeight="1" x14ac:dyDescent="0.2">
      <c r="A1362" s="189"/>
      <c r="B1362" s="220"/>
      <c r="C1362" s="220"/>
      <c r="D1362" s="221"/>
      <c r="E1362" s="192"/>
      <c r="F1362" s="221"/>
      <c r="G1362" s="269"/>
      <c r="H1362" s="205"/>
      <c r="I1362" s="269"/>
      <c r="J1362" s="205"/>
      <c r="K1362" s="23"/>
      <c r="L1362" s="23"/>
      <c r="M1362" s="23"/>
      <c r="N1362" s="73"/>
      <c r="O1362" s="45">
        <f t="shared" si="1998"/>
        <v>0</v>
      </c>
      <c r="P1362" s="205"/>
      <c r="Q1362" s="205"/>
      <c r="R1362" s="205"/>
      <c r="S1362" s="205"/>
      <c r="T1362" s="205"/>
    </row>
    <row r="1363" spans="1:20" ht="12.75" customHeight="1" x14ac:dyDescent="0.2">
      <c r="A1363" s="189"/>
      <c r="B1363" s="220"/>
      <c r="C1363" s="220"/>
      <c r="D1363" s="221"/>
      <c r="E1363" s="192"/>
      <c r="F1363" s="221"/>
      <c r="G1363" s="269"/>
      <c r="H1363" s="205"/>
      <c r="I1363" s="269"/>
      <c r="J1363" s="205"/>
      <c r="K1363" s="23"/>
      <c r="L1363" s="23"/>
      <c r="M1363" s="24"/>
      <c r="N1363" s="73"/>
      <c r="O1363" s="45">
        <f t="shared" si="1998"/>
        <v>0</v>
      </c>
      <c r="P1363" s="205"/>
      <c r="Q1363" s="205"/>
      <c r="R1363" s="205"/>
      <c r="S1363" s="205"/>
      <c r="T1363" s="205"/>
    </row>
    <row r="1364" spans="1:20" ht="12.75" customHeight="1" x14ac:dyDescent="0.2">
      <c r="A1364" s="189"/>
      <c r="B1364" s="220"/>
      <c r="C1364" s="220"/>
      <c r="D1364" s="221"/>
      <c r="E1364" s="192"/>
      <c r="F1364" s="221"/>
      <c r="G1364" s="269"/>
      <c r="H1364" s="205"/>
      <c r="I1364" s="269"/>
      <c r="J1364" s="205"/>
      <c r="K1364" s="23"/>
      <c r="L1364" s="23"/>
      <c r="M1364" s="23"/>
      <c r="N1364" s="73"/>
      <c r="O1364" s="45">
        <f t="shared" si="1998"/>
        <v>0</v>
      </c>
      <c r="P1364" s="205"/>
      <c r="Q1364" s="205"/>
      <c r="R1364" s="205"/>
      <c r="S1364" s="205"/>
      <c r="T1364" s="205"/>
    </row>
    <row r="1365" spans="1:20" s="44" customFormat="1" ht="12.75" customHeight="1" x14ac:dyDescent="0.2">
      <c r="A1365" s="456"/>
      <c r="B1365" s="459"/>
      <c r="C1365" s="462" t="s">
        <v>817</v>
      </c>
      <c r="D1365" s="459"/>
      <c r="E1365" s="530"/>
      <c r="F1365" s="477">
        <f>H1365+J1365+R1365</f>
        <v>2.8792230000000001</v>
      </c>
      <c r="G1365" s="500">
        <v>0.4</v>
      </c>
      <c r="H1365" s="470">
        <f>G1365*$P$8/1000</f>
        <v>0.75948000000000004</v>
      </c>
      <c r="I1365" s="497">
        <v>0.9</v>
      </c>
      <c r="J1365" s="470">
        <f>I1365*$P$9/1000</f>
        <v>2.1197430000000002</v>
      </c>
      <c r="K1365" s="88"/>
      <c r="L1365" s="88"/>
      <c r="M1365" s="88"/>
      <c r="N1365" s="89"/>
      <c r="O1365" s="90">
        <f t="shared" si="1998"/>
        <v>0</v>
      </c>
      <c r="P1365" s="470">
        <f>E1365*F1365</f>
        <v>0</v>
      </c>
      <c r="Q1365" s="470">
        <f>SUM(O1365:O1368)</f>
        <v>0</v>
      </c>
      <c r="R1365" s="470">
        <f>Q1365*1.02*1.05*$R$14</f>
        <v>0</v>
      </c>
      <c r="S1365" s="480"/>
      <c r="T1365" s="503" t="e">
        <f>SUM(T1273:T1364)</f>
        <v>#REF!</v>
      </c>
    </row>
    <row r="1366" spans="1:20" s="44" customFormat="1" ht="12.75" customHeight="1" x14ac:dyDescent="0.2">
      <c r="A1366" s="457"/>
      <c r="B1366" s="460"/>
      <c r="C1366" s="463"/>
      <c r="D1366" s="460"/>
      <c r="E1366" s="531"/>
      <c r="F1366" s="478"/>
      <c r="G1366" s="501"/>
      <c r="H1366" s="471"/>
      <c r="I1366" s="498"/>
      <c r="J1366" s="471"/>
      <c r="K1366" s="88"/>
      <c r="L1366" s="88"/>
      <c r="M1366" s="88"/>
      <c r="N1366" s="89"/>
      <c r="O1366" s="90">
        <f t="shared" si="1998"/>
        <v>0</v>
      </c>
      <c r="P1366" s="471"/>
      <c r="Q1366" s="471"/>
      <c r="R1366" s="471"/>
      <c r="S1366" s="480"/>
      <c r="T1366" s="503"/>
    </row>
    <row r="1367" spans="1:20" s="44" customFormat="1" ht="12.75" customHeight="1" x14ac:dyDescent="0.2">
      <c r="A1367" s="457"/>
      <c r="B1367" s="460"/>
      <c r="C1367" s="463"/>
      <c r="D1367" s="460"/>
      <c r="E1367" s="531"/>
      <c r="F1367" s="478"/>
      <c r="G1367" s="501"/>
      <c r="H1367" s="471"/>
      <c r="I1367" s="498"/>
      <c r="J1367" s="471"/>
      <c r="K1367" s="88"/>
      <c r="L1367" s="88"/>
      <c r="M1367" s="88"/>
      <c r="N1367" s="89"/>
      <c r="O1367" s="90">
        <f t="shared" si="1998"/>
        <v>0</v>
      </c>
      <c r="P1367" s="471"/>
      <c r="Q1367" s="471"/>
      <c r="R1367" s="471"/>
      <c r="S1367" s="480"/>
      <c r="T1367" s="503"/>
    </row>
    <row r="1368" spans="1:20" s="44" customFormat="1" ht="12.75" customHeight="1" x14ac:dyDescent="0.2">
      <c r="A1368" s="458"/>
      <c r="B1368" s="461"/>
      <c r="C1368" s="464"/>
      <c r="D1368" s="461"/>
      <c r="E1368" s="532"/>
      <c r="F1368" s="479"/>
      <c r="G1368" s="502"/>
      <c r="H1368" s="472"/>
      <c r="I1368" s="499"/>
      <c r="J1368" s="472"/>
      <c r="K1368" s="88"/>
      <c r="L1368" s="88"/>
      <c r="M1368" s="88"/>
      <c r="N1368" s="89"/>
      <c r="O1368" s="90">
        <f t="shared" si="1998"/>
        <v>0</v>
      </c>
      <c r="P1368" s="472"/>
      <c r="Q1368" s="472"/>
      <c r="R1368" s="472"/>
      <c r="S1368" s="480"/>
      <c r="T1368" s="503"/>
    </row>
    <row r="1369" spans="1:20" s="44" customFormat="1" ht="12.75" customHeight="1" x14ac:dyDescent="0.2">
      <c r="A1369" s="456"/>
      <c r="B1369" s="459"/>
      <c r="C1369" s="462" t="s">
        <v>818</v>
      </c>
      <c r="D1369" s="459"/>
      <c r="E1369" s="530"/>
      <c r="F1369" s="477">
        <f>H1369+J1369+R1369</f>
        <v>7.1331929999999995</v>
      </c>
      <c r="G1369" s="500">
        <v>1.4</v>
      </c>
      <c r="H1369" s="470">
        <f>G1369*$P$8/1000</f>
        <v>2.6581799999999998</v>
      </c>
      <c r="I1369" s="497">
        <v>1.9</v>
      </c>
      <c r="J1369" s="470">
        <f>I1369*$P$9/1000</f>
        <v>4.4750129999999997</v>
      </c>
      <c r="K1369" s="88"/>
      <c r="L1369" s="88"/>
      <c r="M1369" s="88"/>
      <c r="N1369" s="89"/>
      <c r="O1369" s="90">
        <f t="shared" si="1998"/>
        <v>0</v>
      </c>
      <c r="P1369" s="470">
        <f>E1369*F1369</f>
        <v>0</v>
      </c>
      <c r="Q1369" s="470">
        <f>SUM(O1369:O1372)</f>
        <v>0</v>
      </c>
      <c r="R1369" s="470">
        <f>Q1369*1.02*1.05*$R$14</f>
        <v>0</v>
      </c>
      <c r="S1369" s="480"/>
      <c r="T1369" s="481" t="e">
        <f>(T1365*100%)/$T$2205</f>
        <v>#REF!</v>
      </c>
    </row>
    <row r="1370" spans="1:20" s="44" customFormat="1" ht="12.75" customHeight="1" x14ac:dyDescent="0.2">
      <c r="A1370" s="457"/>
      <c r="B1370" s="460"/>
      <c r="C1370" s="463"/>
      <c r="D1370" s="460"/>
      <c r="E1370" s="531"/>
      <c r="F1370" s="478"/>
      <c r="G1370" s="501"/>
      <c r="H1370" s="471"/>
      <c r="I1370" s="498"/>
      <c r="J1370" s="471"/>
      <c r="K1370" s="88"/>
      <c r="L1370" s="88"/>
      <c r="M1370" s="88"/>
      <c r="N1370" s="89"/>
      <c r="O1370" s="90">
        <f t="shared" si="1998"/>
        <v>0</v>
      </c>
      <c r="P1370" s="471"/>
      <c r="Q1370" s="471"/>
      <c r="R1370" s="471"/>
      <c r="S1370" s="480"/>
      <c r="T1370" s="481"/>
    </row>
    <row r="1371" spans="1:20" s="44" customFormat="1" ht="12.75" customHeight="1" x14ac:dyDescent="0.2">
      <c r="A1371" s="457"/>
      <c r="B1371" s="460"/>
      <c r="C1371" s="463"/>
      <c r="D1371" s="460"/>
      <c r="E1371" s="531"/>
      <c r="F1371" s="478"/>
      <c r="G1371" s="501"/>
      <c r="H1371" s="471"/>
      <c r="I1371" s="498"/>
      <c r="J1371" s="471"/>
      <c r="K1371" s="88"/>
      <c r="L1371" s="88"/>
      <c r="M1371" s="88"/>
      <c r="N1371" s="89"/>
      <c r="O1371" s="90">
        <f t="shared" si="1998"/>
        <v>0</v>
      </c>
      <c r="P1371" s="471"/>
      <c r="Q1371" s="471"/>
      <c r="R1371" s="471"/>
      <c r="S1371" s="480"/>
      <c r="T1371" s="481"/>
    </row>
    <row r="1372" spans="1:20" s="44" customFormat="1" ht="12.75" customHeight="1" x14ac:dyDescent="0.2">
      <c r="A1372" s="458"/>
      <c r="B1372" s="461"/>
      <c r="C1372" s="464"/>
      <c r="D1372" s="461"/>
      <c r="E1372" s="532"/>
      <c r="F1372" s="479"/>
      <c r="G1372" s="502"/>
      <c r="H1372" s="472"/>
      <c r="I1372" s="499"/>
      <c r="J1372" s="472"/>
      <c r="K1372" s="88"/>
      <c r="L1372" s="88"/>
      <c r="M1372" s="88"/>
      <c r="N1372" s="89"/>
      <c r="O1372" s="90">
        <f t="shared" si="1998"/>
        <v>0</v>
      </c>
      <c r="P1372" s="472"/>
      <c r="Q1372" s="472"/>
      <c r="R1372" s="472"/>
      <c r="S1372" s="480"/>
      <c r="T1372" s="481"/>
    </row>
    <row r="1373" spans="1:20" ht="12.75" customHeight="1" x14ac:dyDescent="0.2">
      <c r="A1373" s="189"/>
      <c r="B1373" s="190"/>
      <c r="C1373" s="405" t="s">
        <v>1074</v>
      </c>
      <c r="D1373" s="191"/>
      <c r="E1373" s="191"/>
      <c r="F1373" s="221">
        <f>H1373+J1373+R1373</f>
        <v>0</v>
      </c>
      <c r="G1373" s="187"/>
      <c r="H1373" s="205">
        <f>G1373*$P$8/1000</f>
        <v>0</v>
      </c>
      <c r="I1373" s="187"/>
      <c r="J1373" s="205">
        <f>I1373*$P$9/1000</f>
        <v>0</v>
      </c>
      <c r="K1373" s="30"/>
      <c r="L1373" s="30"/>
      <c r="M1373" s="30"/>
      <c r="N1373" s="75"/>
      <c r="O1373" s="45">
        <f t="shared" si="1998"/>
        <v>0</v>
      </c>
      <c r="P1373" s="205">
        <f>E1373*F1373</f>
        <v>0</v>
      </c>
      <c r="Q1373" s="205">
        <f>SUM(O1373:O1376)</f>
        <v>0</v>
      </c>
      <c r="R1373" s="205">
        <f t="shared" ref="R1373" si="2017">Q1373*1.02*1.05*$R$14</f>
        <v>0</v>
      </c>
      <c r="S1373" s="205">
        <f t="shared" ref="S1373" si="2018">F1373*$S$17</f>
        <v>0</v>
      </c>
      <c r="T1373" s="205">
        <f t="shared" ref="T1373" si="2019">E1373*S1373</f>
        <v>0</v>
      </c>
    </row>
    <row r="1374" spans="1:20" ht="12.75" customHeight="1" x14ac:dyDescent="0.2">
      <c r="A1374" s="189"/>
      <c r="B1374" s="190"/>
      <c r="C1374" s="405"/>
      <c r="D1374" s="191"/>
      <c r="E1374" s="191"/>
      <c r="F1374" s="221"/>
      <c r="G1374" s="187"/>
      <c r="H1374" s="205"/>
      <c r="I1374" s="187"/>
      <c r="J1374" s="205"/>
      <c r="K1374" s="30"/>
      <c r="L1374" s="30"/>
      <c r="M1374" s="30"/>
      <c r="N1374" s="75"/>
      <c r="O1374" s="45">
        <f t="shared" si="1998"/>
        <v>0</v>
      </c>
      <c r="P1374" s="205"/>
      <c r="Q1374" s="205"/>
      <c r="R1374" s="205"/>
      <c r="S1374" s="205"/>
      <c r="T1374" s="205"/>
    </row>
    <row r="1375" spans="1:20" ht="12.75" customHeight="1" x14ac:dyDescent="0.2">
      <c r="A1375" s="189"/>
      <c r="B1375" s="190"/>
      <c r="C1375" s="405"/>
      <c r="D1375" s="191"/>
      <c r="E1375" s="191"/>
      <c r="F1375" s="221"/>
      <c r="G1375" s="187"/>
      <c r="H1375" s="205"/>
      <c r="I1375" s="187"/>
      <c r="J1375" s="205"/>
      <c r="K1375" s="30"/>
      <c r="L1375" s="30"/>
      <c r="M1375" s="32"/>
      <c r="N1375" s="75"/>
      <c r="O1375" s="45">
        <f t="shared" si="1998"/>
        <v>0</v>
      </c>
      <c r="P1375" s="205"/>
      <c r="Q1375" s="205"/>
      <c r="R1375" s="205"/>
      <c r="S1375" s="205"/>
      <c r="T1375" s="205"/>
    </row>
    <row r="1376" spans="1:20" ht="12.75" customHeight="1" x14ac:dyDescent="0.2">
      <c r="A1376" s="189"/>
      <c r="B1376" s="190"/>
      <c r="C1376" s="405"/>
      <c r="D1376" s="191"/>
      <c r="E1376" s="191"/>
      <c r="F1376" s="221"/>
      <c r="G1376" s="187"/>
      <c r="H1376" s="205"/>
      <c r="I1376" s="187"/>
      <c r="J1376" s="205"/>
      <c r="K1376" s="30"/>
      <c r="L1376" s="30"/>
      <c r="M1376" s="30"/>
      <c r="N1376" s="75"/>
      <c r="O1376" s="45">
        <f t="shared" si="1998"/>
        <v>0</v>
      </c>
      <c r="P1376" s="205"/>
      <c r="Q1376" s="205"/>
      <c r="R1376" s="205"/>
      <c r="S1376" s="205"/>
      <c r="T1376" s="205"/>
    </row>
    <row r="1377" spans="1:20" ht="12.75" customHeight="1" x14ac:dyDescent="0.2">
      <c r="A1377" s="189">
        <v>1</v>
      </c>
      <c r="B1377" s="220" t="s">
        <v>389</v>
      </c>
      <c r="C1377" s="220" t="s">
        <v>1075</v>
      </c>
      <c r="D1377" s="189" t="s">
        <v>792</v>
      </c>
      <c r="E1377" s="192">
        <v>50</v>
      </c>
      <c r="F1377" s="221">
        <f>H1377+J1377+R1377</f>
        <v>0.63718134599999998</v>
      </c>
      <c r="G1377" s="225">
        <v>6.8000000000000005E-2</v>
      </c>
      <c r="H1377" s="205">
        <f>G1377*$P$8/1000</f>
        <v>0.12911160000000002</v>
      </c>
      <c r="I1377" s="225">
        <v>8.9999999999999993E-3</v>
      </c>
      <c r="J1377" s="205">
        <f>I1377*$P$9/1000</f>
        <v>2.1197429999999996E-2</v>
      </c>
      <c r="K1377" s="23" t="s">
        <v>391</v>
      </c>
      <c r="L1377" s="23" t="s">
        <v>32</v>
      </c>
      <c r="M1377" s="23">
        <v>1</v>
      </c>
      <c r="N1377" s="17">
        <v>0.43</v>
      </c>
      <c r="O1377" s="45">
        <f t="shared" si="1998"/>
        <v>0.43</v>
      </c>
      <c r="P1377" s="205">
        <f>E1377*F1377</f>
        <v>31.8590673</v>
      </c>
      <c r="Q1377" s="205">
        <f>SUM(O1377:O1380)</f>
        <v>0.43</v>
      </c>
      <c r="R1377" s="205">
        <f t="shared" ref="R1377" si="2020">Q1377*1.02*1.05*$R$14</f>
        <v>0.48687231599999997</v>
      </c>
      <c r="S1377" s="205">
        <f t="shared" ref="S1377" si="2021">F1377*$S$17</f>
        <v>0.80896912085705841</v>
      </c>
      <c r="T1377" s="205">
        <f t="shared" ref="T1377" si="2022">E1377*S1377</f>
        <v>40.448456042852918</v>
      </c>
    </row>
    <row r="1378" spans="1:20" ht="12.75" customHeight="1" x14ac:dyDescent="0.2">
      <c r="A1378" s="189"/>
      <c r="B1378" s="220"/>
      <c r="C1378" s="220"/>
      <c r="D1378" s="189"/>
      <c r="E1378" s="192"/>
      <c r="F1378" s="221"/>
      <c r="G1378" s="225"/>
      <c r="H1378" s="205"/>
      <c r="I1378" s="225"/>
      <c r="J1378" s="205"/>
      <c r="K1378" s="23"/>
      <c r="L1378" s="23"/>
      <c r="M1378" s="23"/>
      <c r="N1378" s="73"/>
      <c r="O1378" s="45">
        <f t="shared" si="1998"/>
        <v>0</v>
      </c>
      <c r="P1378" s="205"/>
      <c r="Q1378" s="205"/>
      <c r="R1378" s="205"/>
      <c r="S1378" s="205"/>
      <c r="T1378" s="205"/>
    </row>
    <row r="1379" spans="1:20" ht="12.75" customHeight="1" x14ac:dyDescent="0.2">
      <c r="A1379" s="189"/>
      <c r="B1379" s="220"/>
      <c r="C1379" s="220"/>
      <c r="D1379" s="189"/>
      <c r="E1379" s="192"/>
      <c r="F1379" s="221"/>
      <c r="G1379" s="225"/>
      <c r="H1379" s="205"/>
      <c r="I1379" s="225"/>
      <c r="J1379" s="205"/>
      <c r="K1379" s="23"/>
      <c r="L1379" s="23"/>
      <c r="M1379" s="24"/>
      <c r="N1379" s="73"/>
      <c r="O1379" s="45">
        <f t="shared" si="1998"/>
        <v>0</v>
      </c>
      <c r="P1379" s="205"/>
      <c r="Q1379" s="205"/>
      <c r="R1379" s="205"/>
      <c r="S1379" s="205"/>
      <c r="T1379" s="205"/>
    </row>
    <row r="1380" spans="1:20" ht="12.75" customHeight="1" x14ac:dyDescent="0.2">
      <c r="A1380" s="189"/>
      <c r="B1380" s="220"/>
      <c r="C1380" s="220"/>
      <c r="D1380" s="189"/>
      <c r="E1380" s="192"/>
      <c r="F1380" s="221"/>
      <c r="G1380" s="225"/>
      <c r="H1380" s="205"/>
      <c r="I1380" s="225"/>
      <c r="J1380" s="205"/>
      <c r="K1380" s="23"/>
      <c r="L1380" s="23"/>
      <c r="M1380" s="23"/>
      <c r="N1380" s="73"/>
      <c r="O1380" s="45">
        <f t="shared" si="1998"/>
        <v>0</v>
      </c>
      <c r="P1380" s="205"/>
      <c r="Q1380" s="205"/>
      <c r="R1380" s="205"/>
      <c r="S1380" s="205"/>
      <c r="T1380" s="205"/>
    </row>
    <row r="1381" spans="1:20" ht="12.75" customHeight="1" x14ac:dyDescent="0.2">
      <c r="A1381" s="189">
        <v>2</v>
      </c>
      <c r="B1381" s="220" t="s">
        <v>392</v>
      </c>
      <c r="C1381" s="220" t="s">
        <v>1076</v>
      </c>
      <c r="D1381" s="189" t="s">
        <v>966</v>
      </c>
      <c r="E1381" s="189">
        <v>30</v>
      </c>
      <c r="F1381" s="221">
        <f>H1381+J1381+R1381</f>
        <v>4.989862488</v>
      </c>
      <c r="G1381" s="225">
        <v>0.46</v>
      </c>
      <c r="H1381" s="205">
        <f>G1381*$P$8/1000</f>
        <v>0.87340200000000001</v>
      </c>
      <c r="I1381" s="225">
        <v>7.0000000000000007E-2</v>
      </c>
      <c r="J1381" s="205">
        <f>I1381*$P$9/1000</f>
        <v>0.16486890000000001</v>
      </c>
      <c r="K1381" s="23" t="s">
        <v>228</v>
      </c>
      <c r="L1381" s="23" t="s">
        <v>32</v>
      </c>
      <c r="M1381" s="23">
        <v>2.5</v>
      </c>
      <c r="N1381" s="17">
        <v>1.3959999999999999</v>
      </c>
      <c r="O1381" s="45">
        <f t="shared" si="1998"/>
        <v>3.4899999999999998</v>
      </c>
      <c r="P1381" s="205">
        <f>E1381*F1381</f>
        <v>149.69587464</v>
      </c>
      <c r="Q1381" s="205">
        <f>SUM(O1381:O1384)</f>
        <v>3.4899999999999998</v>
      </c>
      <c r="R1381" s="205">
        <f t="shared" ref="R1381" si="2023">Q1381*1.02*1.05*$R$14</f>
        <v>3.9515915879999994</v>
      </c>
      <c r="S1381" s="205">
        <f t="shared" ref="S1381" si="2024">F1381*$S$17</f>
        <v>6.3351582645279985</v>
      </c>
      <c r="T1381" s="205">
        <f t="shared" ref="T1381" si="2025">E1381*S1381</f>
        <v>190.05474793583994</v>
      </c>
    </row>
    <row r="1382" spans="1:20" ht="12.75" customHeight="1" x14ac:dyDescent="0.2">
      <c r="A1382" s="189"/>
      <c r="B1382" s="220"/>
      <c r="C1382" s="220"/>
      <c r="D1382" s="189"/>
      <c r="E1382" s="189"/>
      <c r="F1382" s="221"/>
      <c r="G1382" s="225"/>
      <c r="H1382" s="205"/>
      <c r="I1382" s="225"/>
      <c r="J1382" s="205"/>
      <c r="K1382" s="23"/>
      <c r="L1382" s="23"/>
      <c r="M1382" s="23"/>
      <c r="N1382" s="17">
        <v>0</v>
      </c>
      <c r="O1382" s="45">
        <f t="shared" si="1998"/>
        <v>0</v>
      </c>
      <c r="P1382" s="205"/>
      <c r="Q1382" s="205"/>
      <c r="R1382" s="205"/>
      <c r="S1382" s="205"/>
      <c r="T1382" s="205"/>
    </row>
    <row r="1383" spans="1:20" ht="12.75" customHeight="1" x14ac:dyDescent="0.2">
      <c r="A1383" s="189"/>
      <c r="B1383" s="220"/>
      <c r="C1383" s="220"/>
      <c r="D1383" s="189"/>
      <c r="E1383" s="189"/>
      <c r="F1383" s="221"/>
      <c r="G1383" s="225"/>
      <c r="H1383" s="205"/>
      <c r="I1383" s="225"/>
      <c r="J1383" s="205"/>
      <c r="K1383" s="23"/>
      <c r="L1383" s="23"/>
      <c r="M1383" s="24"/>
      <c r="N1383" s="17">
        <v>0</v>
      </c>
      <c r="O1383" s="45">
        <f t="shared" si="1998"/>
        <v>0</v>
      </c>
      <c r="P1383" s="205"/>
      <c r="Q1383" s="205"/>
      <c r="R1383" s="205"/>
      <c r="S1383" s="205"/>
      <c r="T1383" s="205"/>
    </row>
    <row r="1384" spans="1:20" ht="12.75" customHeight="1" x14ac:dyDescent="0.2">
      <c r="A1384" s="189"/>
      <c r="B1384" s="220"/>
      <c r="C1384" s="220"/>
      <c r="D1384" s="189"/>
      <c r="E1384" s="189"/>
      <c r="F1384" s="221"/>
      <c r="G1384" s="225"/>
      <c r="H1384" s="205"/>
      <c r="I1384" s="225"/>
      <c r="J1384" s="205"/>
      <c r="K1384" s="23"/>
      <c r="L1384" s="23"/>
      <c r="M1384" s="23"/>
      <c r="N1384" s="17">
        <v>0</v>
      </c>
      <c r="O1384" s="45">
        <f t="shared" si="1998"/>
        <v>0</v>
      </c>
      <c r="P1384" s="205"/>
      <c r="Q1384" s="205"/>
      <c r="R1384" s="205"/>
      <c r="S1384" s="205"/>
      <c r="T1384" s="205"/>
    </row>
    <row r="1385" spans="1:20" ht="12.75" customHeight="1" x14ac:dyDescent="0.2">
      <c r="A1385" s="189">
        <v>3</v>
      </c>
      <c r="B1385" s="220" t="s">
        <v>43</v>
      </c>
      <c r="C1385" s="220" t="s">
        <v>1077</v>
      </c>
      <c r="D1385" s="189" t="s">
        <v>820</v>
      </c>
      <c r="E1385" s="189">
        <v>7.4</v>
      </c>
      <c r="F1385" s="221">
        <f>H1385+J1385+R1385</f>
        <v>2.0885700000000003</v>
      </c>
      <c r="G1385" s="225">
        <v>1.1000000000000001</v>
      </c>
      <c r="H1385" s="205">
        <f>G1385*$P$8/1000</f>
        <v>2.0885700000000003</v>
      </c>
      <c r="I1385" s="225"/>
      <c r="J1385" s="205">
        <f>I1385*$P$9/1000</f>
        <v>0</v>
      </c>
      <c r="K1385" s="23"/>
      <c r="L1385" s="23"/>
      <c r="M1385" s="23"/>
      <c r="N1385" s="73"/>
      <c r="O1385" s="45">
        <f t="shared" si="1998"/>
        <v>0</v>
      </c>
      <c r="P1385" s="205">
        <f>E1385*F1385</f>
        <v>15.455418000000003</v>
      </c>
      <c r="Q1385" s="205">
        <f>SUM(O1385:O1388)</f>
        <v>0</v>
      </c>
      <c r="R1385" s="205">
        <f t="shared" ref="R1385" si="2026">Q1385*1.02*1.05*$R$14</f>
        <v>0</v>
      </c>
      <c r="S1385" s="205">
        <f t="shared" ref="S1385" si="2027">F1385*$S$17</f>
        <v>2.6516605474329547</v>
      </c>
      <c r="T1385" s="205">
        <f t="shared" ref="T1385" si="2028">E1385*S1385</f>
        <v>19.622288051003867</v>
      </c>
    </row>
    <row r="1386" spans="1:20" ht="12.75" customHeight="1" x14ac:dyDescent="0.2">
      <c r="A1386" s="189"/>
      <c r="B1386" s="220"/>
      <c r="C1386" s="220"/>
      <c r="D1386" s="189"/>
      <c r="E1386" s="189"/>
      <c r="F1386" s="221"/>
      <c r="G1386" s="225"/>
      <c r="H1386" s="205"/>
      <c r="I1386" s="225"/>
      <c r="J1386" s="205"/>
      <c r="K1386" s="23"/>
      <c r="L1386" s="23"/>
      <c r="M1386" s="23"/>
      <c r="N1386" s="73"/>
      <c r="O1386" s="45">
        <f t="shared" si="1998"/>
        <v>0</v>
      </c>
      <c r="P1386" s="205"/>
      <c r="Q1386" s="205"/>
      <c r="R1386" s="205"/>
      <c r="S1386" s="205"/>
      <c r="T1386" s="205"/>
    </row>
    <row r="1387" spans="1:20" ht="12.75" customHeight="1" x14ac:dyDescent="0.2">
      <c r="A1387" s="189"/>
      <c r="B1387" s="220"/>
      <c r="C1387" s="220"/>
      <c r="D1387" s="189"/>
      <c r="E1387" s="189"/>
      <c r="F1387" s="221"/>
      <c r="G1387" s="225"/>
      <c r="H1387" s="205"/>
      <c r="I1387" s="225"/>
      <c r="J1387" s="205"/>
      <c r="K1387" s="23"/>
      <c r="L1387" s="23"/>
      <c r="M1387" s="24"/>
      <c r="N1387" s="73"/>
      <c r="O1387" s="45">
        <f t="shared" si="1998"/>
        <v>0</v>
      </c>
      <c r="P1387" s="205"/>
      <c r="Q1387" s="205"/>
      <c r="R1387" s="205"/>
      <c r="S1387" s="205"/>
      <c r="T1387" s="205"/>
    </row>
    <row r="1388" spans="1:20" ht="12.75" customHeight="1" x14ac:dyDescent="0.2">
      <c r="A1388" s="189"/>
      <c r="B1388" s="220"/>
      <c r="C1388" s="220"/>
      <c r="D1388" s="189"/>
      <c r="E1388" s="189"/>
      <c r="F1388" s="221"/>
      <c r="G1388" s="225"/>
      <c r="H1388" s="205"/>
      <c r="I1388" s="225"/>
      <c r="J1388" s="205"/>
      <c r="K1388" s="23"/>
      <c r="L1388" s="23"/>
      <c r="M1388" s="23"/>
      <c r="N1388" s="73"/>
      <c r="O1388" s="45">
        <f t="shared" si="1998"/>
        <v>0</v>
      </c>
      <c r="P1388" s="205"/>
      <c r="Q1388" s="205"/>
      <c r="R1388" s="205"/>
      <c r="S1388" s="205"/>
      <c r="T1388" s="205"/>
    </row>
    <row r="1389" spans="1:20" ht="12.75" customHeight="1" x14ac:dyDescent="0.2">
      <c r="A1389" s="189">
        <v>4</v>
      </c>
      <c r="B1389" s="220" t="s">
        <v>328</v>
      </c>
      <c r="C1389" s="220" t="s">
        <v>1015</v>
      </c>
      <c r="D1389" s="189" t="s">
        <v>820</v>
      </c>
      <c r="E1389" s="189">
        <v>7.4</v>
      </c>
      <c r="F1389" s="221">
        <f>H1389+J1389+R1389</f>
        <v>1.0670694000000001</v>
      </c>
      <c r="G1389" s="225">
        <v>0.56200000000000006</v>
      </c>
      <c r="H1389" s="205">
        <f>G1389*$P$8/1000</f>
        <v>1.0670694000000001</v>
      </c>
      <c r="I1389" s="225"/>
      <c r="J1389" s="205">
        <f>I1389*$P$9/1000</f>
        <v>0</v>
      </c>
      <c r="K1389" s="23"/>
      <c r="L1389" s="23"/>
      <c r="M1389" s="23"/>
      <c r="N1389" s="73"/>
      <c r="O1389" s="45">
        <f t="shared" si="1998"/>
        <v>0</v>
      </c>
      <c r="P1389" s="205">
        <f>E1389*F1389</f>
        <v>7.8963135600000012</v>
      </c>
      <c r="Q1389" s="205">
        <f>SUM(O1389:O1392)</f>
        <v>0</v>
      </c>
      <c r="R1389" s="205">
        <f t="shared" ref="R1389" si="2029">Q1389*1.02*1.05*$R$14</f>
        <v>0</v>
      </c>
      <c r="S1389" s="205">
        <f t="shared" ref="S1389" si="2030">F1389*$S$17</f>
        <v>1.3547574796884729</v>
      </c>
      <c r="T1389" s="205">
        <f t="shared" ref="T1389" si="2031">E1389*S1389</f>
        <v>10.0252053496947</v>
      </c>
    </row>
    <row r="1390" spans="1:20" ht="12.75" customHeight="1" x14ac:dyDescent="0.2">
      <c r="A1390" s="189"/>
      <c r="B1390" s="220"/>
      <c r="C1390" s="220"/>
      <c r="D1390" s="189"/>
      <c r="E1390" s="189"/>
      <c r="F1390" s="221"/>
      <c r="G1390" s="225"/>
      <c r="H1390" s="205"/>
      <c r="I1390" s="225"/>
      <c r="J1390" s="205"/>
      <c r="K1390" s="23"/>
      <c r="L1390" s="23"/>
      <c r="M1390" s="23"/>
      <c r="N1390" s="73"/>
      <c r="O1390" s="45">
        <f t="shared" si="1998"/>
        <v>0</v>
      </c>
      <c r="P1390" s="205"/>
      <c r="Q1390" s="205"/>
      <c r="R1390" s="205"/>
      <c r="S1390" s="205"/>
      <c r="T1390" s="205"/>
    </row>
    <row r="1391" spans="1:20" ht="12.75" customHeight="1" x14ac:dyDescent="0.2">
      <c r="A1391" s="189"/>
      <c r="B1391" s="220"/>
      <c r="C1391" s="220"/>
      <c r="D1391" s="189"/>
      <c r="E1391" s="189"/>
      <c r="F1391" s="221"/>
      <c r="G1391" s="225"/>
      <c r="H1391" s="205"/>
      <c r="I1391" s="225"/>
      <c r="J1391" s="205"/>
      <c r="K1391" s="23"/>
      <c r="L1391" s="23"/>
      <c r="M1391" s="24"/>
      <c r="N1391" s="73"/>
      <c r="O1391" s="45">
        <f t="shared" si="1998"/>
        <v>0</v>
      </c>
      <c r="P1391" s="205"/>
      <c r="Q1391" s="205"/>
      <c r="R1391" s="205"/>
      <c r="S1391" s="205"/>
      <c r="T1391" s="205"/>
    </row>
    <row r="1392" spans="1:20" ht="12.75" customHeight="1" x14ac:dyDescent="0.2">
      <c r="A1392" s="189"/>
      <c r="B1392" s="220"/>
      <c r="C1392" s="220"/>
      <c r="D1392" s="189"/>
      <c r="E1392" s="189"/>
      <c r="F1392" s="221"/>
      <c r="G1392" s="225"/>
      <c r="H1392" s="205"/>
      <c r="I1392" s="225"/>
      <c r="J1392" s="205"/>
      <c r="K1392" s="23"/>
      <c r="L1392" s="23"/>
      <c r="M1392" s="23"/>
      <c r="N1392" s="73"/>
      <c r="O1392" s="45">
        <f t="shared" si="1998"/>
        <v>0</v>
      </c>
      <c r="P1392" s="205"/>
      <c r="Q1392" s="205"/>
      <c r="R1392" s="205"/>
      <c r="S1392" s="205"/>
      <c r="T1392" s="205"/>
    </row>
    <row r="1393" spans="1:20" s="44" customFormat="1" ht="12.75" customHeight="1" x14ac:dyDescent="0.2">
      <c r="A1393" s="456"/>
      <c r="B1393" s="459"/>
      <c r="C1393" s="462" t="s">
        <v>817</v>
      </c>
      <c r="D1393" s="459"/>
      <c r="E1393" s="530"/>
      <c r="F1393" s="477">
        <f>H1393+J1393+R1393</f>
        <v>2.8792230000000001</v>
      </c>
      <c r="G1393" s="500">
        <v>0.4</v>
      </c>
      <c r="H1393" s="470">
        <f>G1393*$P$8/1000</f>
        <v>0.75948000000000004</v>
      </c>
      <c r="I1393" s="497">
        <v>0.9</v>
      </c>
      <c r="J1393" s="470">
        <f>I1393*$P$9/1000</f>
        <v>2.1197430000000002</v>
      </c>
      <c r="K1393" s="88"/>
      <c r="L1393" s="88"/>
      <c r="M1393" s="88"/>
      <c r="N1393" s="89"/>
      <c r="O1393" s="90">
        <f t="shared" si="1998"/>
        <v>0</v>
      </c>
      <c r="P1393" s="470">
        <f>E1393*F1393</f>
        <v>0</v>
      </c>
      <c r="Q1393" s="470">
        <f>SUM(O1393:O1396)</f>
        <v>0</v>
      </c>
      <c r="R1393" s="470">
        <f>Q1393*1.02*1.05*$R$14</f>
        <v>0</v>
      </c>
      <c r="S1393" s="480"/>
      <c r="T1393" s="503">
        <f>SUM(T1377:T1392)</f>
        <v>260.15069737939143</v>
      </c>
    </row>
    <row r="1394" spans="1:20" s="44" customFormat="1" ht="12.75" customHeight="1" x14ac:dyDescent="0.2">
      <c r="A1394" s="457"/>
      <c r="B1394" s="460"/>
      <c r="C1394" s="463"/>
      <c r="D1394" s="460"/>
      <c r="E1394" s="531"/>
      <c r="F1394" s="478"/>
      <c r="G1394" s="501"/>
      <c r="H1394" s="471"/>
      <c r="I1394" s="498"/>
      <c r="J1394" s="471"/>
      <c r="K1394" s="88"/>
      <c r="L1394" s="88"/>
      <c r="M1394" s="88"/>
      <c r="N1394" s="89"/>
      <c r="O1394" s="90">
        <f t="shared" si="1998"/>
        <v>0</v>
      </c>
      <c r="P1394" s="471"/>
      <c r="Q1394" s="471"/>
      <c r="R1394" s="471"/>
      <c r="S1394" s="480"/>
      <c r="T1394" s="503"/>
    </row>
    <row r="1395" spans="1:20" s="44" customFormat="1" ht="12.75" customHeight="1" x14ac:dyDescent="0.2">
      <c r="A1395" s="457"/>
      <c r="B1395" s="460"/>
      <c r="C1395" s="463"/>
      <c r="D1395" s="460"/>
      <c r="E1395" s="531"/>
      <c r="F1395" s="478"/>
      <c r="G1395" s="501"/>
      <c r="H1395" s="471"/>
      <c r="I1395" s="498"/>
      <c r="J1395" s="471"/>
      <c r="K1395" s="88"/>
      <c r="L1395" s="88"/>
      <c r="M1395" s="88"/>
      <c r="N1395" s="89"/>
      <c r="O1395" s="90">
        <f t="shared" si="1998"/>
        <v>0</v>
      </c>
      <c r="P1395" s="471"/>
      <c r="Q1395" s="471"/>
      <c r="R1395" s="471"/>
      <c r="S1395" s="480"/>
      <c r="T1395" s="503"/>
    </row>
    <row r="1396" spans="1:20" s="44" customFormat="1" ht="12.75" customHeight="1" x14ac:dyDescent="0.2">
      <c r="A1396" s="458"/>
      <c r="B1396" s="461"/>
      <c r="C1396" s="464"/>
      <c r="D1396" s="461"/>
      <c r="E1396" s="532"/>
      <c r="F1396" s="479"/>
      <c r="G1396" s="502"/>
      <c r="H1396" s="472"/>
      <c r="I1396" s="499"/>
      <c r="J1396" s="472"/>
      <c r="K1396" s="88"/>
      <c r="L1396" s="88"/>
      <c r="M1396" s="88"/>
      <c r="N1396" s="89"/>
      <c r="O1396" s="90">
        <f t="shared" si="1998"/>
        <v>0</v>
      </c>
      <c r="P1396" s="472"/>
      <c r="Q1396" s="472"/>
      <c r="R1396" s="472"/>
      <c r="S1396" s="480"/>
      <c r="T1396" s="503"/>
    </row>
    <row r="1397" spans="1:20" s="44" customFormat="1" ht="12.75" customHeight="1" x14ac:dyDescent="0.2">
      <c r="A1397" s="456"/>
      <c r="B1397" s="459"/>
      <c r="C1397" s="462" t="s">
        <v>818</v>
      </c>
      <c r="D1397" s="459"/>
      <c r="E1397" s="530"/>
      <c r="F1397" s="477">
        <f>H1397+J1397+R1397</f>
        <v>7.1331929999999995</v>
      </c>
      <c r="G1397" s="500">
        <v>1.4</v>
      </c>
      <c r="H1397" s="470">
        <f>G1397*$P$8/1000</f>
        <v>2.6581799999999998</v>
      </c>
      <c r="I1397" s="497">
        <v>1.9</v>
      </c>
      <c r="J1397" s="470">
        <f>I1397*$P$9/1000</f>
        <v>4.4750129999999997</v>
      </c>
      <c r="K1397" s="88"/>
      <c r="L1397" s="88"/>
      <c r="M1397" s="88"/>
      <c r="N1397" s="89"/>
      <c r="O1397" s="90">
        <f t="shared" si="1998"/>
        <v>0</v>
      </c>
      <c r="P1397" s="470">
        <f>E1397*F1397</f>
        <v>0</v>
      </c>
      <c r="Q1397" s="470">
        <f>SUM(O1397:O1400)</f>
        <v>0</v>
      </c>
      <c r="R1397" s="470">
        <f>Q1397*1.02*1.05*$R$14</f>
        <v>0</v>
      </c>
      <c r="S1397" s="480"/>
      <c r="T1397" s="481" t="e">
        <f>(T1393*100%)/$T$2205</f>
        <v>#REF!</v>
      </c>
    </row>
    <row r="1398" spans="1:20" s="44" customFormat="1" ht="12.75" customHeight="1" x14ac:dyDescent="0.2">
      <c r="A1398" s="457"/>
      <c r="B1398" s="460"/>
      <c r="C1398" s="463"/>
      <c r="D1398" s="460"/>
      <c r="E1398" s="531"/>
      <c r="F1398" s="478"/>
      <c r="G1398" s="501"/>
      <c r="H1398" s="471"/>
      <c r="I1398" s="498"/>
      <c r="J1398" s="471"/>
      <c r="K1398" s="88"/>
      <c r="L1398" s="88"/>
      <c r="M1398" s="88"/>
      <c r="N1398" s="89"/>
      <c r="O1398" s="90">
        <f t="shared" si="1998"/>
        <v>0</v>
      </c>
      <c r="P1398" s="471"/>
      <c r="Q1398" s="471"/>
      <c r="R1398" s="471"/>
      <c r="S1398" s="480"/>
      <c r="T1398" s="481"/>
    </row>
    <row r="1399" spans="1:20" s="44" customFormat="1" ht="12.75" customHeight="1" x14ac:dyDescent="0.2">
      <c r="A1399" s="457"/>
      <c r="B1399" s="460"/>
      <c r="C1399" s="463"/>
      <c r="D1399" s="460"/>
      <c r="E1399" s="531"/>
      <c r="F1399" s="478"/>
      <c r="G1399" s="501"/>
      <c r="H1399" s="471"/>
      <c r="I1399" s="498"/>
      <c r="J1399" s="471"/>
      <c r="K1399" s="88"/>
      <c r="L1399" s="88"/>
      <c r="M1399" s="88"/>
      <c r="N1399" s="89"/>
      <c r="O1399" s="90">
        <f t="shared" si="1998"/>
        <v>0</v>
      </c>
      <c r="P1399" s="471"/>
      <c r="Q1399" s="471"/>
      <c r="R1399" s="471"/>
      <c r="S1399" s="480"/>
      <c r="T1399" s="481"/>
    </row>
    <row r="1400" spans="1:20" s="44" customFormat="1" ht="12.75" customHeight="1" x14ac:dyDescent="0.2">
      <c r="A1400" s="458"/>
      <c r="B1400" s="461"/>
      <c r="C1400" s="464"/>
      <c r="D1400" s="461"/>
      <c r="E1400" s="532"/>
      <c r="F1400" s="479"/>
      <c r="G1400" s="502"/>
      <c r="H1400" s="472"/>
      <c r="I1400" s="499"/>
      <c r="J1400" s="472"/>
      <c r="K1400" s="88"/>
      <c r="L1400" s="88"/>
      <c r="M1400" s="88"/>
      <c r="N1400" s="89"/>
      <c r="O1400" s="90">
        <f t="shared" si="1998"/>
        <v>0</v>
      </c>
      <c r="P1400" s="472"/>
      <c r="Q1400" s="472"/>
      <c r="R1400" s="472"/>
      <c r="S1400" s="480"/>
      <c r="T1400" s="481"/>
    </row>
    <row r="1401" spans="1:20" ht="12.75" customHeight="1" x14ac:dyDescent="0.2">
      <c r="A1401" s="189"/>
      <c r="B1401" s="220"/>
      <c r="C1401" s="366" t="s">
        <v>1078</v>
      </c>
      <c r="D1401" s="221"/>
      <c r="E1401" s="189"/>
      <c r="F1401" s="221">
        <f>H1401+J1401+R1401</f>
        <v>0</v>
      </c>
      <c r="G1401" s="225"/>
      <c r="H1401" s="205">
        <f>G1401*$P$8/1000</f>
        <v>0</v>
      </c>
      <c r="I1401" s="225"/>
      <c r="J1401" s="205">
        <f>I1401*$P$9/1000</f>
        <v>0</v>
      </c>
      <c r="K1401" s="23"/>
      <c r="L1401" s="23"/>
      <c r="M1401" s="23"/>
      <c r="N1401" s="73"/>
      <c r="O1401" s="45">
        <f t="shared" si="1998"/>
        <v>0</v>
      </c>
      <c r="P1401" s="205">
        <f>E1401*F1401</f>
        <v>0</v>
      </c>
      <c r="Q1401" s="205">
        <f>SUM(O1401:O1404)</f>
        <v>0</v>
      </c>
      <c r="R1401" s="205">
        <f t="shared" ref="R1401" si="2032">Q1401*1.02*1.05*$R$14</f>
        <v>0</v>
      </c>
      <c r="S1401" s="205">
        <f t="shared" ref="S1401" si="2033">F1401*$S$17</f>
        <v>0</v>
      </c>
      <c r="T1401" s="211">
        <f t="shared" ref="T1401" si="2034">E1401*S1401</f>
        <v>0</v>
      </c>
    </row>
    <row r="1402" spans="1:20" ht="12.75" customHeight="1" x14ac:dyDescent="0.2">
      <c r="A1402" s="189"/>
      <c r="B1402" s="220"/>
      <c r="C1402" s="366"/>
      <c r="D1402" s="221"/>
      <c r="E1402" s="189"/>
      <c r="F1402" s="221"/>
      <c r="G1402" s="225"/>
      <c r="H1402" s="205"/>
      <c r="I1402" s="225"/>
      <c r="J1402" s="205"/>
      <c r="K1402" s="23"/>
      <c r="L1402" s="23"/>
      <c r="M1402" s="23"/>
      <c r="N1402" s="73"/>
      <c r="O1402" s="45">
        <f t="shared" si="1998"/>
        <v>0</v>
      </c>
      <c r="P1402" s="205"/>
      <c r="Q1402" s="205"/>
      <c r="R1402" s="205"/>
      <c r="S1402" s="205"/>
      <c r="T1402" s="212"/>
    </row>
    <row r="1403" spans="1:20" ht="12.75" customHeight="1" x14ac:dyDescent="0.2">
      <c r="A1403" s="189"/>
      <c r="B1403" s="220"/>
      <c r="C1403" s="366"/>
      <c r="D1403" s="221"/>
      <c r="E1403" s="189"/>
      <c r="F1403" s="221"/>
      <c r="G1403" s="225"/>
      <c r="H1403" s="205"/>
      <c r="I1403" s="225"/>
      <c r="J1403" s="205"/>
      <c r="K1403" s="23"/>
      <c r="L1403" s="23"/>
      <c r="M1403" s="24"/>
      <c r="N1403" s="73"/>
      <c r="O1403" s="45">
        <f t="shared" si="1998"/>
        <v>0</v>
      </c>
      <c r="P1403" s="205"/>
      <c r="Q1403" s="205"/>
      <c r="R1403" s="205"/>
      <c r="S1403" s="205"/>
      <c r="T1403" s="212"/>
    </row>
    <row r="1404" spans="1:20" ht="12.75" customHeight="1" x14ac:dyDescent="0.2">
      <c r="A1404" s="189"/>
      <c r="B1404" s="220"/>
      <c r="C1404" s="366"/>
      <c r="D1404" s="221"/>
      <c r="E1404" s="189"/>
      <c r="F1404" s="221"/>
      <c r="G1404" s="225"/>
      <c r="H1404" s="205"/>
      <c r="I1404" s="225"/>
      <c r="J1404" s="205"/>
      <c r="K1404" s="23"/>
      <c r="L1404" s="23"/>
      <c r="M1404" s="23"/>
      <c r="N1404" s="73"/>
      <c r="O1404" s="45">
        <f t="shared" si="1998"/>
        <v>0</v>
      </c>
      <c r="P1404" s="205"/>
      <c r="Q1404" s="205"/>
      <c r="R1404" s="205"/>
      <c r="S1404" s="205"/>
      <c r="T1404" s="213"/>
    </row>
    <row r="1405" spans="1:20" ht="12.75" customHeight="1" x14ac:dyDescent="0.2">
      <c r="A1405" s="189">
        <v>1</v>
      </c>
      <c r="B1405" s="220" t="s">
        <v>395</v>
      </c>
      <c r="C1405" s="220" t="s">
        <v>1079</v>
      </c>
      <c r="D1405" s="221" t="s">
        <v>966</v>
      </c>
      <c r="E1405" s="189">
        <v>195</v>
      </c>
      <c r="F1405" s="221">
        <f>H1405+J1405+R1405</f>
        <v>10.59302793</v>
      </c>
      <c r="G1405" s="225">
        <v>0.35</v>
      </c>
      <c r="H1405" s="205">
        <f>G1405*$P$8/1000</f>
        <v>0.66454499999999994</v>
      </c>
      <c r="I1405" s="225">
        <v>8.9999999999999993E-3</v>
      </c>
      <c r="J1405" s="205">
        <f>I1405*$P$9/1000</f>
        <v>2.1197429999999996E-2</v>
      </c>
      <c r="K1405" s="73" t="s">
        <v>214</v>
      </c>
      <c r="L1405" s="23" t="s">
        <v>27</v>
      </c>
      <c r="M1405" s="23">
        <v>1</v>
      </c>
      <c r="N1405" s="73">
        <v>8.75</v>
      </c>
      <c r="O1405" s="45">
        <f t="shared" si="1998"/>
        <v>8.75</v>
      </c>
      <c r="P1405" s="205">
        <f>E1405*F1405</f>
        <v>2065.6404463499998</v>
      </c>
      <c r="Q1405" s="205">
        <f>SUM(O1405:O1408)</f>
        <v>8.75</v>
      </c>
      <c r="R1405" s="205">
        <f t="shared" ref="R1405" si="2035">Q1405*1.02*1.05*$R$14</f>
        <v>9.9072855000000004</v>
      </c>
      <c r="S1405" s="205">
        <f t="shared" ref="S1405" si="2036">F1405*$S$17</f>
        <v>13.448969505372753</v>
      </c>
      <c r="T1405" s="205">
        <f t="shared" ref="T1405" si="2037">E1405*S1405</f>
        <v>2622.549053547687</v>
      </c>
    </row>
    <row r="1406" spans="1:20" ht="12.75" customHeight="1" x14ac:dyDescent="0.2">
      <c r="A1406" s="189"/>
      <c r="B1406" s="220"/>
      <c r="C1406" s="220"/>
      <c r="D1406" s="221"/>
      <c r="E1406" s="189"/>
      <c r="F1406" s="221"/>
      <c r="G1406" s="225"/>
      <c r="H1406" s="205"/>
      <c r="I1406" s="225"/>
      <c r="J1406" s="205"/>
      <c r="K1406" s="23"/>
      <c r="L1406" s="23"/>
      <c r="M1406" s="23"/>
      <c r="N1406" s="73"/>
      <c r="O1406" s="45">
        <f t="shared" si="1998"/>
        <v>0</v>
      </c>
      <c r="P1406" s="205"/>
      <c r="Q1406" s="205"/>
      <c r="R1406" s="205"/>
      <c r="S1406" s="205"/>
      <c r="T1406" s="205"/>
    </row>
    <row r="1407" spans="1:20" ht="12.75" customHeight="1" x14ac:dyDescent="0.2">
      <c r="A1407" s="189"/>
      <c r="B1407" s="220"/>
      <c r="C1407" s="220"/>
      <c r="D1407" s="221"/>
      <c r="E1407" s="189"/>
      <c r="F1407" s="221"/>
      <c r="G1407" s="225"/>
      <c r="H1407" s="205"/>
      <c r="I1407" s="225"/>
      <c r="J1407" s="205"/>
      <c r="K1407" s="23"/>
      <c r="L1407" s="23"/>
      <c r="M1407" s="28"/>
      <c r="N1407" s="17"/>
      <c r="O1407" s="45">
        <f t="shared" si="1998"/>
        <v>0</v>
      </c>
      <c r="P1407" s="205"/>
      <c r="Q1407" s="205"/>
      <c r="R1407" s="205"/>
      <c r="S1407" s="205"/>
      <c r="T1407" s="205"/>
    </row>
    <row r="1408" spans="1:20" ht="12.75" customHeight="1" x14ac:dyDescent="0.2">
      <c r="A1408" s="189"/>
      <c r="B1408" s="220"/>
      <c r="C1408" s="220"/>
      <c r="D1408" s="221"/>
      <c r="E1408" s="189"/>
      <c r="F1408" s="221"/>
      <c r="G1408" s="225"/>
      <c r="H1408" s="205"/>
      <c r="I1408" s="225"/>
      <c r="J1408" s="205"/>
      <c r="K1408" s="23"/>
      <c r="L1408" s="23"/>
      <c r="M1408" s="28"/>
      <c r="N1408" s="73"/>
      <c r="O1408" s="45">
        <f t="shared" si="1998"/>
        <v>0</v>
      </c>
      <c r="P1408" s="205"/>
      <c r="Q1408" s="205"/>
      <c r="R1408" s="205"/>
      <c r="S1408" s="205"/>
      <c r="T1408" s="205"/>
    </row>
    <row r="1409" spans="1:20" ht="12.75" customHeight="1" x14ac:dyDescent="0.2">
      <c r="A1409" s="189">
        <v>2</v>
      </c>
      <c r="B1409" s="220" t="s">
        <v>395</v>
      </c>
      <c r="C1409" s="220" t="s">
        <v>1080</v>
      </c>
      <c r="D1409" s="221" t="s">
        <v>966</v>
      </c>
      <c r="E1409" s="189">
        <v>10</v>
      </c>
      <c r="F1409" s="221">
        <f>H1409+J1409+R1409</f>
        <v>14.27287683</v>
      </c>
      <c r="G1409" s="225">
        <v>0.35</v>
      </c>
      <c r="H1409" s="205">
        <f>G1409*$P$8/1000</f>
        <v>0.66454499999999994</v>
      </c>
      <c r="I1409" s="225">
        <v>8.9999999999999993E-3</v>
      </c>
      <c r="J1409" s="205">
        <f>I1409*$P$9/1000</f>
        <v>2.1197429999999996E-2</v>
      </c>
      <c r="K1409" s="73" t="s">
        <v>214</v>
      </c>
      <c r="L1409" s="23" t="s">
        <v>27</v>
      </c>
      <c r="M1409" s="23">
        <v>1</v>
      </c>
      <c r="N1409" s="73">
        <v>12</v>
      </c>
      <c r="O1409" s="45">
        <f t="shared" si="1998"/>
        <v>12</v>
      </c>
      <c r="P1409" s="205">
        <f>E1409*F1409</f>
        <v>142.72876829999998</v>
      </c>
      <c r="Q1409" s="205">
        <f>SUM(O1409:O1412)</f>
        <v>12</v>
      </c>
      <c r="R1409" s="205">
        <f t="shared" ref="R1409" si="2038">Q1409*1.02*1.05*$R$14</f>
        <v>13.5871344</v>
      </c>
      <c r="S1409" s="205">
        <f t="shared" ref="S1409" si="2039">F1409*$S$17</f>
        <v>18.120926944503143</v>
      </c>
      <c r="T1409" s="205">
        <f t="shared" ref="T1409" si="2040">E1409*S1409</f>
        <v>181.20926944503142</v>
      </c>
    </row>
    <row r="1410" spans="1:20" ht="12.75" customHeight="1" x14ac:dyDescent="0.2">
      <c r="A1410" s="189"/>
      <c r="B1410" s="220"/>
      <c r="C1410" s="220"/>
      <c r="D1410" s="221"/>
      <c r="E1410" s="189"/>
      <c r="F1410" s="221"/>
      <c r="G1410" s="225"/>
      <c r="H1410" s="205"/>
      <c r="I1410" s="225"/>
      <c r="J1410" s="205"/>
      <c r="K1410" s="23"/>
      <c r="L1410" s="23"/>
      <c r="M1410" s="23"/>
      <c r="N1410" s="73"/>
      <c r="O1410" s="45">
        <f t="shared" si="1998"/>
        <v>0</v>
      </c>
      <c r="P1410" s="205"/>
      <c r="Q1410" s="205"/>
      <c r="R1410" s="205"/>
      <c r="S1410" s="205"/>
      <c r="T1410" s="205"/>
    </row>
    <row r="1411" spans="1:20" ht="12.75" customHeight="1" x14ac:dyDescent="0.2">
      <c r="A1411" s="189"/>
      <c r="B1411" s="220"/>
      <c r="C1411" s="220"/>
      <c r="D1411" s="221"/>
      <c r="E1411" s="189"/>
      <c r="F1411" s="221"/>
      <c r="G1411" s="225"/>
      <c r="H1411" s="205"/>
      <c r="I1411" s="225"/>
      <c r="J1411" s="205"/>
      <c r="K1411" s="23"/>
      <c r="L1411" s="23"/>
      <c r="M1411" s="28"/>
      <c r="N1411" s="17"/>
      <c r="O1411" s="45">
        <f t="shared" si="1998"/>
        <v>0</v>
      </c>
      <c r="P1411" s="205"/>
      <c r="Q1411" s="205"/>
      <c r="R1411" s="205"/>
      <c r="S1411" s="205"/>
      <c r="T1411" s="205"/>
    </row>
    <row r="1412" spans="1:20" ht="12.75" customHeight="1" x14ac:dyDescent="0.2">
      <c r="A1412" s="189"/>
      <c r="B1412" s="220"/>
      <c r="C1412" s="220"/>
      <c r="D1412" s="221"/>
      <c r="E1412" s="189"/>
      <c r="F1412" s="221"/>
      <c r="G1412" s="225"/>
      <c r="H1412" s="205"/>
      <c r="I1412" s="225"/>
      <c r="J1412" s="205"/>
      <c r="K1412" s="23"/>
      <c r="L1412" s="23"/>
      <c r="M1412" s="28"/>
      <c r="N1412" s="73"/>
      <c r="O1412" s="45">
        <f t="shared" si="1998"/>
        <v>0</v>
      </c>
      <c r="P1412" s="205"/>
      <c r="Q1412" s="205"/>
      <c r="R1412" s="205"/>
      <c r="S1412" s="205"/>
      <c r="T1412" s="205"/>
    </row>
    <row r="1413" spans="1:20" ht="12.75" customHeight="1" x14ac:dyDescent="0.2">
      <c r="A1413" s="189">
        <v>3</v>
      </c>
      <c r="B1413" s="220" t="s">
        <v>395</v>
      </c>
      <c r="C1413" s="220" t="s">
        <v>1081</v>
      </c>
      <c r="D1413" s="221" t="s">
        <v>966</v>
      </c>
      <c r="E1413" s="189">
        <v>15</v>
      </c>
      <c r="F1413" s="221">
        <f>H1413+J1413+R1413</f>
        <v>6.1205961900000005</v>
      </c>
      <c r="G1413" s="225">
        <v>0.35</v>
      </c>
      <c r="H1413" s="205">
        <f>G1413*$P$8/1000</f>
        <v>0.66454499999999994</v>
      </c>
      <c r="I1413" s="225">
        <v>8.9999999999999993E-3</v>
      </c>
      <c r="J1413" s="205">
        <f>I1413*$P$9/1000</f>
        <v>2.1197429999999996E-2</v>
      </c>
      <c r="K1413" s="73" t="s">
        <v>214</v>
      </c>
      <c r="L1413" s="23" t="s">
        <v>27</v>
      </c>
      <c r="M1413" s="23">
        <v>1</v>
      </c>
      <c r="N1413" s="73">
        <v>4.8</v>
      </c>
      <c r="O1413" s="45">
        <f t="shared" si="1998"/>
        <v>4.8</v>
      </c>
      <c r="P1413" s="205">
        <f>E1413*F1413</f>
        <v>91.808942850000008</v>
      </c>
      <c r="Q1413" s="205">
        <f>SUM(O1413:O1416)</f>
        <v>4.8</v>
      </c>
      <c r="R1413" s="205">
        <f t="shared" ref="R1413" si="2041">Q1413*1.02*1.05*$R$14</f>
        <v>5.4348537600000002</v>
      </c>
      <c r="S1413" s="205">
        <f t="shared" ref="S1413" si="2042">F1413*$S$17</f>
        <v>7.7707443101219758</v>
      </c>
      <c r="T1413" s="205">
        <f t="shared" ref="T1413" si="2043">E1413*S1413</f>
        <v>116.56116465182964</v>
      </c>
    </row>
    <row r="1414" spans="1:20" ht="12.75" customHeight="1" x14ac:dyDescent="0.2">
      <c r="A1414" s="189"/>
      <c r="B1414" s="220"/>
      <c r="C1414" s="220"/>
      <c r="D1414" s="221"/>
      <c r="E1414" s="189"/>
      <c r="F1414" s="221"/>
      <c r="G1414" s="225"/>
      <c r="H1414" s="205"/>
      <c r="I1414" s="225"/>
      <c r="J1414" s="205"/>
      <c r="K1414" s="23"/>
      <c r="L1414" s="23"/>
      <c r="M1414" s="23"/>
      <c r="N1414" s="73"/>
      <c r="O1414" s="45">
        <f t="shared" si="1998"/>
        <v>0</v>
      </c>
      <c r="P1414" s="205"/>
      <c r="Q1414" s="205"/>
      <c r="R1414" s="205"/>
      <c r="S1414" s="205"/>
      <c r="T1414" s="205"/>
    </row>
    <row r="1415" spans="1:20" ht="12.75" customHeight="1" x14ac:dyDescent="0.2">
      <c r="A1415" s="189"/>
      <c r="B1415" s="220"/>
      <c r="C1415" s="220"/>
      <c r="D1415" s="221"/>
      <c r="E1415" s="189"/>
      <c r="F1415" s="221"/>
      <c r="G1415" s="225"/>
      <c r="H1415" s="205"/>
      <c r="I1415" s="225"/>
      <c r="J1415" s="205"/>
      <c r="K1415" s="23"/>
      <c r="L1415" s="23"/>
      <c r="M1415" s="28"/>
      <c r="N1415" s="17"/>
      <c r="O1415" s="45">
        <f t="shared" si="1998"/>
        <v>0</v>
      </c>
      <c r="P1415" s="205"/>
      <c r="Q1415" s="205"/>
      <c r="R1415" s="205"/>
      <c r="S1415" s="205"/>
      <c r="T1415" s="205"/>
    </row>
    <row r="1416" spans="1:20" ht="12.75" customHeight="1" x14ac:dyDescent="0.2">
      <c r="A1416" s="189"/>
      <c r="B1416" s="220"/>
      <c r="C1416" s="220"/>
      <c r="D1416" s="221"/>
      <c r="E1416" s="189"/>
      <c r="F1416" s="221"/>
      <c r="G1416" s="225"/>
      <c r="H1416" s="205"/>
      <c r="I1416" s="225"/>
      <c r="J1416" s="205"/>
      <c r="K1416" s="23"/>
      <c r="L1416" s="23"/>
      <c r="M1416" s="28"/>
      <c r="N1416" s="73"/>
      <c r="O1416" s="45">
        <f t="shared" si="1998"/>
        <v>0</v>
      </c>
      <c r="P1416" s="205"/>
      <c r="Q1416" s="205"/>
      <c r="R1416" s="205"/>
      <c r="S1416" s="205"/>
      <c r="T1416" s="205"/>
    </row>
    <row r="1417" spans="1:20" ht="12.75" customHeight="1" x14ac:dyDescent="0.2">
      <c r="A1417" s="189">
        <v>4</v>
      </c>
      <c r="B1417" s="220" t="s">
        <v>395</v>
      </c>
      <c r="C1417" s="220" t="s">
        <v>1082</v>
      </c>
      <c r="D1417" s="221" t="s">
        <v>966</v>
      </c>
      <c r="E1417" s="189">
        <v>10</v>
      </c>
      <c r="F1417" s="221">
        <f>H1417+J1417+R1417</f>
        <v>5.2147872300000007</v>
      </c>
      <c r="G1417" s="225">
        <v>0.35</v>
      </c>
      <c r="H1417" s="205">
        <f>G1417*$P$8/1000</f>
        <v>0.66454499999999994</v>
      </c>
      <c r="I1417" s="225">
        <v>8.9999999999999993E-3</v>
      </c>
      <c r="J1417" s="205">
        <f>I1417*$P$9/1000</f>
        <v>2.1197429999999996E-2</v>
      </c>
      <c r="K1417" s="73" t="s">
        <v>214</v>
      </c>
      <c r="L1417" s="23" t="s">
        <v>27</v>
      </c>
      <c r="M1417" s="23">
        <v>1</v>
      </c>
      <c r="N1417" s="74">
        <v>4</v>
      </c>
      <c r="O1417" s="45">
        <f>M1417*N1417</f>
        <v>4</v>
      </c>
      <c r="P1417" s="205">
        <f>E1417*F1417</f>
        <v>52.147872300000003</v>
      </c>
      <c r="Q1417" s="205">
        <f>SUM(O1417:O1420)</f>
        <v>4</v>
      </c>
      <c r="R1417" s="205">
        <f t="shared" ref="R1417" si="2044">Q1417*1.02*1.05*$R$14</f>
        <v>4.5290448000000003</v>
      </c>
      <c r="S1417" s="205">
        <f t="shared" ref="S1417" si="2045">F1417*$S$17</f>
        <v>6.6207240174129574</v>
      </c>
      <c r="T1417" s="205">
        <f t="shared" ref="T1417" si="2046">E1417*S1417</f>
        <v>66.207240174129566</v>
      </c>
    </row>
    <row r="1418" spans="1:20" ht="12.75" customHeight="1" x14ac:dyDescent="0.2">
      <c r="A1418" s="189"/>
      <c r="B1418" s="220"/>
      <c r="C1418" s="220"/>
      <c r="D1418" s="221"/>
      <c r="E1418" s="189"/>
      <c r="F1418" s="221"/>
      <c r="G1418" s="225"/>
      <c r="H1418" s="205"/>
      <c r="I1418" s="225"/>
      <c r="J1418" s="205"/>
      <c r="K1418" s="23"/>
      <c r="L1418" s="23"/>
      <c r="M1418" s="23"/>
      <c r="N1418" s="73"/>
      <c r="O1418" s="45">
        <f>M1418*N1418</f>
        <v>0</v>
      </c>
      <c r="P1418" s="205"/>
      <c r="Q1418" s="205"/>
      <c r="R1418" s="205"/>
      <c r="S1418" s="205"/>
      <c r="T1418" s="205"/>
    </row>
    <row r="1419" spans="1:20" ht="12.75" customHeight="1" x14ac:dyDescent="0.2">
      <c r="A1419" s="189"/>
      <c r="B1419" s="220"/>
      <c r="C1419" s="220"/>
      <c r="D1419" s="221"/>
      <c r="E1419" s="189"/>
      <c r="F1419" s="221"/>
      <c r="G1419" s="225"/>
      <c r="H1419" s="205"/>
      <c r="I1419" s="225"/>
      <c r="J1419" s="205"/>
      <c r="K1419" s="23"/>
      <c r="L1419" s="23"/>
      <c r="M1419" s="28"/>
      <c r="N1419" s="17"/>
      <c r="O1419" s="45">
        <f>M1419*N1419</f>
        <v>0</v>
      </c>
      <c r="P1419" s="205"/>
      <c r="Q1419" s="205"/>
      <c r="R1419" s="205"/>
      <c r="S1419" s="205"/>
      <c r="T1419" s="205"/>
    </row>
    <row r="1420" spans="1:20" ht="12.75" customHeight="1" x14ac:dyDescent="0.2">
      <c r="A1420" s="189"/>
      <c r="B1420" s="220"/>
      <c r="C1420" s="220"/>
      <c r="D1420" s="221"/>
      <c r="E1420" s="189"/>
      <c r="F1420" s="221"/>
      <c r="G1420" s="225"/>
      <c r="H1420" s="205"/>
      <c r="I1420" s="225"/>
      <c r="J1420" s="205"/>
      <c r="K1420" s="23"/>
      <c r="L1420" s="23"/>
      <c r="M1420" s="28"/>
      <c r="N1420" s="73"/>
      <c r="O1420" s="45">
        <f>M1420*N1420</f>
        <v>0</v>
      </c>
      <c r="P1420" s="205"/>
      <c r="Q1420" s="205"/>
      <c r="R1420" s="205"/>
      <c r="S1420" s="205"/>
      <c r="T1420" s="205"/>
    </row>
    <row r="1421" spans="1:20" ht="12.75" customHeight="1" x14ac:dyDescent="0.2">
      <c r="A1421" s="189">
        <v>5</v>
      </c>
      <c r="B1421" s="220" t="s">
        <v>395</v>
      </c>
      <c r="C1421" s="220" t="s">
        <v>1083</v>
      </c>
      <c r="D1421" s="221" t="s">
        <v>966</v>
      </c>
      <c r="E1421" s="189">
        <v>25</v>
      </c>
      <c r="F1421" s="221">
        <f>H1421+J1421+R1421</f>
        <v>5.2147872300000007</v>
      </c>
      <c r="G1421" s="225">
        <v>0.35</v>
      </c>
      <c r="H1421" s="205">
        <f>G1421*$P$8/1000</f>
        <v>0.66454499999999994</v>
      </c>
      <c r="I1421" s="225">
        <v>8.9999999999999993E-3</v>
      </c>
      <c r="J1421" s="205">
        <f>I1421*$P$9/1000</f>
        <v>2.1197429999999996E-2</v>
      </c>
      <c r="K1421" s="73" t="s">
        <v>214</v>
      </c>
      <c r="L1421" s="23" t="s">
        <v>27</v>
      </c>
      <c r="M1421" s="23">
        <v>1</v>
      </c>
      <c r="N1421" s="74">
        <v>4</v>
      </c>
      <c r="O1421" s="45">
        <f t="shared" ref="O1421:O1508" si="2047">M1421*N1421</f>
        <v>4</v>
      </c>
      <c r="P1421" s="205">
        <f>E1421*F1421</f>
        <v>130.36968075000001</v>
      </c>
      <c r="Q1421" s="205">
        <f>SUM(O1421:O1424)</f>
        <v>4</v>
      </c>
      <c r="R1421" s="205">
        <f t="shared" ref="R1421" si="2048">Q1421*1.02*1.05*$R$14</f>
        <v>4.5290448000000003</v>
      </c>
      <c r="S1421" s="205">
        <f t="shared" ref="S1421" si="2049">F1421*$S$17</f>
        <v>6.6207240174129574</v>
      </c>
      <c r="T1421" s="205">
        <f t="shared" ref="T1421" si="2050">E1421*S1421</f>
        <v>165.51810043532393</v>
      </c>
    </row>
    <row r="1422" spans="1:20" ht="12.75" customHeight="1" x14ac:dyDescent="0.2">
      <c r="A1422" s="189"/>
      <c r="B1422" s="220"/>
      <c r="C1422" s="220"/>
      <c r="D1422" s="221"/>
      <c r="E1422" s="189"/>
      <c r="F1422" s="221"/>
      <c r="G1422" s="225"/>
      <c r="H1422" s="205"/>
      <c r="I1422" s="225"/>
      <c r="J1422" s="205"/>
      <c r="K1422" s="23"/>
      <c r="L1422" s="23"/>
      <c r="M1422" s="23"/>
      <c r="N1422" s="73"/>
      <c r="O1422" s="45">
        <f t="shared" si="2047"/>
        <v>0</v>
      </c>
      <c r="P1422" s="205"/>
      <c r="Q1422" s="205"/>
      <c r="R1422" s="205"/>
      <c r="S1422" s="205"/>
      <c r="T1422" s="205"/>
    </row>
    <row r="1423" spans="1:20" ht="12.75" customHeight="1" x14ac:dyDescent="0.2">
      <c r="A1423" s="189"/>
      <c r="B1423" s="220"/>
      <c r="C1423" s="220"/>
      <c r="D1423" s="221"/>
      <c r="E1423" s="189"/>
      <c r="F1423" s="221"/>
      <c r="G1423" s="225"/>
      <c r="H1423" s="205"/>
      <c r="I1423" s="225"/>
      <c r="J1423" s="205"/>
      <c r="K1423" s="23"/>
      <c r="L1423" s="23"/>
      <c r="M1423" s="28"/>
      <c r="N1423" s="17"/>
      <c r="O1423" s="45">
        <f t="shared" si="2047"/>
        <v>0</v>
      </c>
      <c r="P1423" s="205"/>
      <c r="Q1423" s="205"/>
      <c r="R1423" s="205"/>
      <c r="S1423" s="205"/>
      <c r="T1423" s="205"/>
    </row>
    <row r="1424" spans="1:20" ht="12.75" customHeight="1" x14ac:dyDescent="0.2">
      <c r="A1424" s="189"/>
      <c r="B1424" s="220"/>
      <c r="C1424" s="220"/>
      <c r="D1424" s="221"/>
      <c r="E1424" s="189"/>
      <c r="F1424" s="221"/>
      <c r="G1424" s="225"/>
      <c r="H1424" s="205"/>
      <c r="I1424" s="225"/>
      <c r="J1424" s="205"/>
      <c r="K1424" s="23"/>
      <c r="L1424" s="23"/>
      <c r="M1424" s="28"/>
      <c r="N1424" s="73"/>
      <c r="O1424" s="45">
        <f t="shared" si="2047"/>
        <v>0</v>
      </c>
      <c r="P1424" s="205"/>
      <c r="Q1424" s="205"/>
      <c r="R1424" s="205"/>
      <c r="S1424" s="205"/>
      <c r="T1424" s="205"/>
    </row>
    <row r="1425" spans="1:20" ht="12.75" customHeight="1" x14ac:dyDescent="0.2">
      <c r="A1425" s="189">
        <v>6</v>
      </c>
      <c r="B1425" s="220" t="s">
        <v>395</v>
      </c>
      <c r="C1425" s="220" t="s">
        <v>1084</v>
      </c>
      <c r="D1425" s="221" t="s">
        <v>966</v>
      </c>
      <c r="E1425" s="189">
        <v>7</v>
      </c>
      <c r="F1425" s="221">
        <f>H1425+J1425+R1425</f>
        <v>2.9502648300000001</v>
      </c>
      <c r="G1425" s="225">
        <v>0.35</v>
      </c>
      <c r="H1425" s="205">
        <f>G1425*$P$8/1000</f>
        <v>0.66454499999999994</v>
      </c>
      <c r="I1425" s="225">
        <v>8.9999999999999993E-3</v>
      </c>
      <c r="J1425" s="205">
        <f>I1425*$P$9/1000</f>
        <v>2.1197429999999996E-2</v>
      </c>
      <c r="K1425" s="73" t="s">
        <v>214</v>
      </c>
      <c r="L1425" s="23" t="s">
        <v>27</v>
      </c>
      <c r="M1425" s="23">
        <v>1</v>
      </c>
      <c r="N1425" s="86">
        <v>2</v>
      </c>
      <c r="O1425" s="45">
        <f t="shared" si="2047"/>
        <v>2</v>
      </c>
      <c r="P1425" s="205">
        <f>E1425*F1425</f>
        <v>20.651853809999999</v>
      </c>
      <c r="Q1425" s="205">
        <f>SUM(O1425:O1428)</f>
        <v>2</v>
      </c>
      <c r="R1425" s="205">
        <f t="shared" ref="R1425" si="2051">Q1425*1.02*1.05*$R$14</f>
        <v>2.2645224000000002</v>
      </c>
      <c r="S1425" s="205">
        <f t="shared" ref="S1425" si="2052">F1425*$S$17</f>
        <v>3.74567328564041</v>
      </c>
      <c r="T1425" s="205">
        <f t="shared" ref="T1425" si="2053">E1425*S1425</f>
        <v>26.219712999482869</v>
      </c>
    </row>
    <row r="1426" spans="1:20" ht="12.75" customHeight="1" x14ac:dyDescent="0.2">
      <c r="A1426" s="189"/>
      <c r="B1426" s="220"/>
      <c r="C1426" s="220"/>
      <c r="D1426" s="221"/>
      <c r="E1426" s="189"/>
      <c r="F1426" s="221"/>
      <c r="G1426" s="225"/>
      <c r="H1426" s="205"/>
      <c r="I1426" s="225"/>
      <c r="J1426" s="205"/>
      <c r="K1426" s="23"/>
      <c r="L1426" s="23"/>
      <c r="M1426" s="23"/>
      <c r="N1426" s="73"/>
      <c r="O1426" s="45">
        <f t="shared" si="2047"/>
        <v>0</v>
      </c>
      <c r="P1426" s="205"/>
      <c r="Q1426" s="205"/>
      <c r="R1426" s="205"/>
      <c r="S1426" s="205"/>
      <c r="T1426" s="205"/>
    </row>
    <row r="1427" spans="1:20" ht="12.75" customHeight="1" x14ac:dyDescent="0.2">
      <c r="A1427" s="189"/>
      <c r="B1427" s="220"/>
      <c r="C1427" s="220"/>
      <c r="D1427" s="221"/>
      <c r="E1427" s="189"/>
      <c r="F1427" s="221"/>
      <c r="G1427" s="225"/>
      <c r="H1427" s="205"/>
      <c r="I1427" s="225"/>
      <c r="J1427" s="205"/>
      <c r="K1427" s="23"/>
      <c r="L1427" s="23"/>
      <c r="M1427" s="28"/>
      <c r="N1427" s="17"/>
      <c r="O1427" s="45">
        <f t="shared" si="2047"/>
        <v>0</v>
      </c>
      <c r="P1427" s="205"/>
      <c r="Q1427" s="205"/>
      <c r="R1427" s="205"/>
      <c r="S1427" s="205"/>
      <c r="T1427" s="205"/>
    </row>
    <row r="1428" spans="1:20" ht="12.75" customHeight="1" x14ac:dyDescent="0.2">
      <c r="A1428" s="189"/>
      <c r="B1428" s="220"/>
      <c r="C1428" s="220"/>
      <c r="D1428" s="221"/>
      <c r="E1428" s="189"/>
      <c r="F1428" s="221"/>
      <c r="G1428" s="225"/>
      <c r="H1428" s="205"/>
      <c r="I1428" s="225"/>
      <c r="J1428" s="205"/>
      <c r="K1428" s="23"/>
      <c r="L1428" s="23"/>
      <c r="M1428" s="28"/>
      <c r="N1428" s="73"/>
      <c r="O1428" s="45">
        <f t="shared" si="2047"/>
        <v>0</v>
      </c>
      <c r="P1428" s="205"/>
      <c r="Q1428" s="205"/>
      <c r="R1428" s="205"/>
      <c r="S1428" s="205"/>
      <c r="T1428" s="205"/>
    </row>
    <row r="1429" spans="1:20" ht="12.75" customHeight="1" x14ac:dyDescent="0.2">
      <c r="A1429" s="189">
        <v>7</v>
      </c>
      <c r="B1429" s="220" t="s">
        <v>395</v>
      </c>
      <c r="C1429" s="220" t="s">
        <v>1085</v>
      </c>
      <c r="D1429" s="221" t="s">
        <v>966</v>
      </c>
      <c r="E1429" s="189">
        <v>39</v>
      </c>
      <c r="F1429" s="221">
        <f>H1429+J1429+R1429</f>
        <v>2.8370387099999999</v>
      </c>
      <c r="G1429" s="225">
        <v>0.35</v>
      </c>
      <c r="H1429" s="205">
        <f>G1429*$P$8/1000</f>
        <v>0.66454499999999994</v>
      </c>
      <c r="I1429" s="225">
        <v>8.9999999999999993E-3</v>
      </c>
      <c r="J1429" s="205">
        <f>I1429*$P$9/1000</f>
        <v>2.1197429999999996E-2</v>
      </c>
      <c r="K1429" s="73" t="s">
        <v>214</v>
      </c>
      <c r="L1429" s="23" t="s">
        <v>27</v>
      </c>
      <c r="M1429" s="28">
        <v>1</v>
      </c>
      <c r="N1429" s="73">
        <v>1.9</v>
      </c>
      <c r="O1429" s="45">
        <f t="shared" si="2047"/>
        <v>1.9</v>
      </c>
      <c r="P1429" s="205">
        <f>E1429*F1429</f>
        <v>110.64450968999999</v>
      </c>
      <c r="Q1429" s="205">
        <f>SUM(O1429:O1432)</f>
        <v>1.9</v>
      </c>
      <c r="R1429" s="205">
        <f t="shared" ref="R1429" si="2054">Q1429*1.02*1.05*$R$14</f>
        <v>2.1512962799999999</v>
      </c>
      <c r="S1429" s="205">
        <f t="shared" ref="S1429" si="2055">F1429*$S$17</f>
        <v>3.6019207490517826</v>
      </c>
      <c r="T1429" s="205">
        <f t="shared" ref="T1429" si="2056">E1429*S1429</f>
        <v>140.47490921301952</v>
      </c>
    </row>
    <row r="1430" spans="1:20" ht="12.75" customHeight="1" x14ac:dyDescent="0.2">
      <c r="A1430" s="189"/>
      <c r="B1430" s="220"/>
      <c r="C1430" s="220"/>
      <c r="D1430" s="221"/>
      <c r="E1430" s="189"/>
      <c r="F1430" s="221"/>
      <c r="G1430" s="225"/>
      <c r="H1430" s="205"/>
      <c r="I1430" s="225"/>
      <c r="J1430" s="205"/>
      <c r="K1430" s="23"/>
      <c r="L1430" s="23"/>
      <c r="M1430" s="28"/>
      <c r="N1430" s="73"/>
      <c r="O1430" s="45">
        <f t="shared" si="2047"/>
        <v>0</v>
      </c>
      <c r="P1430" s="205"/>
      <c r="Q1430" s="205"/>
      <c r="R1430" s="205"/>
      <c r="S1430" s="205"/>
      <c r="T1430" s="205"/>
    </row>
    <row r="1431" spans="1:20" ht="12.75" customHeight="1" x14ac:dyDescent="0.2">
      <c r="A1431" s="189"/>
      <c r="B1431" s="220"/>
      <c r="C1431" s="220"/>
      <c r="D1431" s="221"/>
      <c r="E1431" s="189"/>
      <c r="F1431" s="221"/>
      <c r="G1431" s="225"/>
      <c r="H1431" s="205"/>
      <c r="I1431" s="225"/>
      <c r="J1431" s="205"/>
      <c r="K1431" s="23"/>
      <c r="L1431" s="23"/>
      <c r="M1431" s="28"/>
      <c r="N1431" s="17"/>
      <c r="O1431" s="45">
        <f t="shared" si="2047"/>
        <v>0</v>
      </c>
      <c r="P1431" s="205"/>
      <c r="Q1431" s="205"/>
      <c r="R1431" s="205"/>
      <c r="S1431" s="205"/>
      <c r="T1431" s="205"/>
    </row>
    <row r="1432" spans="1:20" ht="12.75" customHeight="1" x14ac:dyDescent="0.2">
      <c r="A1432" s="189"/>
      <c r="B1432" s="220"/>
      <c r="C1432" s="220"/>
      <c r="D1432" s="221"/>
      <c r="E1432" s="189"/>
      <c r="F1432" s="221"/>
      <c r="G1432" s="225"/>
      <c r="H1432" s="205"/>
      <c r="I1432" s="225"/>
      <c r="J1432" s="205"/>
      <c r="K1432" s="23"/>
      <c r="L1432" s="23"/>
      <c r="M1432" s="28"/>
      <c r="N1432" s="73"/>
      <c r="O1432" s="45">
        <f t="shared" si="2047"/>
        <v>0</v>
      </c>
      <c r="P1432" s="205"/>
      <c r="Q1432" s="205"/>
      <c r="R1432" s="205"/>
      <c r="S1432" s="205"/>
      <c r="T1432" s="205"/>
    </row>
    <row r="1433" spans="1:20" ht="12.75" customHeight="1" x14ac:dyDescent="0.2">
      <c r="A1433" s="189">
        <v>8</v>
      </c>
      <c r="B1433" s="220" t="s">
        <v>215</v>
      </c>
      <c r="C1433" s="220" t="s">
        <v>1086</v>
      </c>
      <c r="D1433" s="221" t="s">
        <v>966</v>
      </c>
      <c r="E1433" s="189">
        <v>164</v>
      </c>
      <c r="F1433" s="221">
        <f>H1433+J1433+R1433</f>
        <v>1.0870044540000001</v>
      </c>
      <c r="G1433" s="225">
        <v>0.125</v>
      </c>
      <c r="H1433" s="205">
        <f>G1433*$P$8/1000</f>
        <v>0.23733750000000001</v>
      </c>
      <c r="I1433" s="412">
        <v>2.0000000000000001E-4</v>
      </c>
      <c r="J1433" s="205">
        <f>I1433*$P$9/1000</f>
        <v>4.7105400000000005E-4</v>
      </c>
      <c r="K1433" s="73" t="s">
        <v>216</v>
      </c>
      <c r="L1433" s="23" t="s">
        <v>27</v>
      </c>
      <c r="M1433" s="23">
        <v>1</v>
      </c>
      <c r="N1433" s="86">
        <v>0.75</v>
      </c>
      <c r="O1433" s="45">
        <f t="shared" si="2047"/>
        <v>0.75</v>
      </c>
      <c r="P1433" s="205">
        <f>E1433*F1433</f>
        <v>178.26873045600001</v>
      </c>
      <c r="Q1433" s="205">
        <f>SUM(O1433:O1436)</f>
        <v>0.75</v>
      </c>
      <c r="R1433" s="205">
        <f t="shared" ref="R1433" si="2057">Q1433*1.02*1.05*$R$14</f>
        <v>0.8491959</v>
      </c>
      <c r="S1433" s="205">
        <f t="shared" ref="S1433" si="2058">F1433*$S$17</f>
        <v>1.3800671395048765</v>
      </c>
      <c r="T1433" s="205">
        <f t="shared" ref="T1433" si="2059">E1433*S1433</f>
        <v>226.33101087879973</v>
      </c>
    </row>
    <row r="1434" spans="1:20" ht="12.75" customHeight="1" x14ac:dyDescent="0.2">
      <c r="A1434" s="189"/>
      <c r="B1434" s="220"/>
      <c r="C1434" s="220"/>
      <c r="D1434" s="221"/>
      <c r="E1434" s="189"/>
      <c r="F1434" s="221"/>
      <c r="G1434" s="225"/>
      <c r="H1434" s="205"/>
      <c r="I1434" s="412"/>
      <c r="J1434" s="205"/>
      <c r="K1434" s="23"/>
      <c r="L1434" s="23"/>
      <c r="M1434" s="23"/>
      <c r="N1434" s="73"/>
      <c r="O1434" s="45">
        <f t="shared" si="2047"/>
        <v>0</v>
      </c>
      <c r="P1434" s="205"/>
      <c r="Q1434" s="205"/>
      <c r="R1434" s="205"/>
      <c r="S1434" s="205"/>
      <c r="T1434" s="205"/>
    </row>
    <row r="1435" spans="1:20" ht="12.75" customHeight="1" x14ac:dyDescent="0.2">
      <c r="A1435" s="189"/>
      <c r="B1435" s="220"/>
      <c r="C1435" s="220"/>
      <c r="D1435" s="221"/>
      <c r="E1435" s="189"/>
      <c r="F1435" s="221"/>
      <c r="G1435" s="225"/>
      <c r="H1435" s="205"/>
      <c r="I1435" s="412"/>
      <c r="J1435" s="205"/>
      <c r="K1435" s="23"/>
      <c r="L1435" s="23"/>
      <c r="M1435" s="24"/>
      <c r="N1435" s="73"/>
      <c r="O1435" s="45">
        <f t="shared" si="2047"/>
        <v>0</v>
      </c>
      <c r="P1435" s="205"/>
      <c r="Q1435" s="205"/>
      <c r="R1435" s="205"/>
      <c r="S1435" s="205"/>
      <c r="T1435" s="205"/>
    </row>
    <row r="1436" spans="1:20" ht="12.75" customHeight="1" x14ac:dyDescent="0.2">
      <c r="A1436" s="189"/>
      <c r="B1436" s="220"/>
      <c r="C1436" s="220"/>
      <c r="D1436" s="221"/>
      <c r="E1436" s="189"/>
      <c r="F1436" s="221"/>
      <c r="G1436" s="225"/>
      <c r="H1436" s="205"/>
      <c r="I1436" s="412"/>
      <c r="J1436" s="205"/>
      <c r="K1436" s="23"/>
      <c r="L1436" s="23"/>
      <c r="M1436" s="23"/>
      <c r="N1436" s="73"/>
      <c r="O1436" s="45">
        <f t="shared" si="2047"/>
        <v>0</v>
      </c>
      <c r="P1436" s="205"/>
      <c r="Q1436" s="205"/>
      <c r="R1436" s="205"/>
      <c r="S1436" s="205"/>
      <c r="T1436" s="205"/>
    </row>
    <row r="1437" spans="1:20" ht="12.75" customHeight="1" x14ac:dyDescent="0.2">
      <c r="A1437" s="189">
        <v>9</v>
      </c>
      <c r="B1437" s="220" t="s">
        <v>215</v>
      </c>
      <c r="C1437" s="422" t="s">
        <v>1087</v>
      </c>
      <c r="D1437" s="221" t="s">
        <v>966</v>
      </c>
      <c r="E1437" s="189">
        <v>82</v>
      </c>
      <c r="F1437" s="221">
        <f>H1437+J1437+R1437</f>
        <v>1.3700697540000002</v>
      </c>
      <c r="G1437" s="225">
        <v>0.125</v>
      </c>
      <c r="H1437" s="205">
        <f>G1437*$P$8/1000</f>
        <v>0.23733750000000001</v>
      </c>
      <c r="I1437" s="412">
        <v>2.0000000000000001E-4</v>
      </c>
      <c r="J1437" s="205">
        <f>I1437*$P$9/1000</f>
        <v>4.7105400000000005E-4</v>
      </c>
      <c r="K1437" s="73" t="s">
        <v>216</v>
      </c>
      <c r="L1437" s="23" t="s">
        <v>27</v>
      </c>
      <c r="M1437" s="23">
        <v>1</v>
      </c>
      <c r="N1437" s="86">
        <v>1</v>
      </c>
      <c r="O1437" s="45">
        <f t="shared" si="2047"/>
        <v>1</v>
      </c>
      <c r="P1437" s="205">
        <f>E1437*F1437</f>
        <v>112.34571982800001</v>
      </c>
      <c r="Q1437" s="205">
        <f>SUM(O1437:O1440)</f>
        <v>1</v>
      </c>
      <c r="R1437" s="205">
        <f t="shared" ref="R1437" si="2060">Q1437*1.02*1.05*$R$14</f>
        <v>1.1322612000000001</v>
      </c>
      <c r="S1437" s="205">
        <f t="shared" ref="S1437" si="2061">F1437*$S$17</f>
        <v>1.7394484809764448</v>
      </c>
      <c r="T1437" s="205">
        <f t="shared" ref="T1437" si="2062">E1437*S1437</f>
        <v>142.63477544006847</v>
      </c>
    </row>
    <row r="1438" spans="1:20" ht="12.75" customHeight="1" x14ac:dyDescent="0.2">
      <c r="A1438" s="189"/>
      <c r="B1438" s="220"/>
      <c r="C1438" s="422"/>
      <c r="D1438" s="221"/>
      <c r="E1438" s="189"/>
      <c r="F1438" s="221"/>
      <c r="G1438" s="225"/>
      <c r="H1438" s="205"/>
      <c r="I1438" s="412"/>
      <c r="J1438" s="205"/>
      <c r="K1438" s="23"/>
      <c r="L1438" s="23"/>
      <c r="M1438" s="23"/>
      <c r="N1438" s="73"/>
      <c r="O1438" s="45">
        <f t="shared" si="2047"/>
        <v>0</v>
      </c>
      <c r="P1438" s="205"/>
      <c r="Q1438" s="205"/>
      <c r="R1438" s="205"/>
      <c r="S1438" s="205"/>
      <c r="T1438" s="205"/>
    </row>
    <row r="1439" spans="1:20" ht="12.75" customHeight="1" x14ac:dyDescent="0.2">
      <c r="A1439" s="189"/>
      <c r="B1439" s="220"/>
      <c r="C1439" s="422"/>
      <c r="D1439" s="221"/>
      <c r="E1439" s="189"/>
      <c r="F1439" s="221"/>
      <c r="G1439" s="225"/>
      <c r="H1439" s="205"/>
      <c r="I1439" s="412"/>
      <c r="J1439" s="205"/>
      <c r="K1439" s="23"/>
      <c r="L1439" s="23"/>
      <c r="M1439" s="24"/>
      <c r="N1439" s="73"/>
      <c r="O1439" s="45">
        <f t="shared" si="2047"/>
        <v>0</v>
      </c>
      <c r="P1439" s="205"/>
      <c r="Q1439" s="205"/>
      <c r="R1439" s="205"/>
      <c r="S1439" s="205"/>
      <c r="T1439" s="205"/>
    </row>
    <row r="1440" spans="1:20" ht="12.75" customHeight="1" x14ac:dyDescent="0.2">
      <c r="A1440" s="189"/>
      <c r="B1440" s="220"/>
      <c r="C1440" s="422"/>
      <c r="D1440" s="221"/>
      <c r="E1440" s="189"/>
      <c r="F1440" s="221"/>
      <c r="G1440" s="225"/>
      <c r="H1440" s="205"/>
      <c r="I1440" s="412"/>
      <c r="J1440" s="205"/>
      <c r="K1440" s="23"/>
      <c r="L1440" s="23"/>
      <c r="M1440" s="23"/>
      <c r="N1440" s="73"/>
      <c r="O1440" s="45">
        <f t="shared" si="2047"/>
        <v>0</v>
      </c>
      <c r="P1440" s="205"/>
      <c r="Q1440" s="205"/>
      <c r="R1440" s="205"/>
      <c r="S1440" s="205"/>
      <c r="T1440" s="205"/>
    </row>
    <row r="1441" spans="1:20" ht="12.75" customHeight="1" x14ac:dyDescent="0.2">
      <c r="A1441" s="189">
        <v>10</v>
      </c>
      <c r="B1441" s="220" t="s">
        <v>403</v>
      </c>
      <c r="C1441" s="220" t="s">
        <v>1088</v>
      </c>
      <c r="D1441" s="221" t="s">
        <v>966</v>
      </c>
      <c r="E1441" s="189">
        <v>55</v>
      </c>
      <c r="F1441" s="221">
        <f>H1441+J1441+R1441</f>
        <v>1.6990159080000002</v>
      </c>
      <c r="G1441" s="225">
        <v>0.29799999999999999</v>
      </c>
      <c r="H1441" s="205">
        <f>G1441*$P$8/1000</f>
        <v>0.5658126</v>
      </c>
      <c r="I1441" s="412">
        <v>4.0000000000000002E-4</v>
      </c>
      <c r="J1441" s="205">
        <f>I1441*$P$9/1000</f>
        <v>9.4210800000000009E-4</v>
      </c>
      <c r="K1441" s="73" t="s">
        <v>218</v>
      </c>
      <c r="L1441" s="23" t="s">
        <v>27</v>
      </c>
      <c r="M1441" s="23">
        <v>1</v>
      </c>
      <c r="N1441" s="86">
        <v>1</v>
      </c>
      <c r="O1441" s="45">
        <f t="shared" si="2047"/>
        <v>1</v>
      </c>
      <c r="P1441" s="205">
        <f>E1441*F1441</f>
        <v>93.44587494000001</v>
      </c>
      <c r="Q1441" s="205">
        <f>SUM(O1441:O1444)</f>
        <v>1</v>
      </c>
      <c r="R1441" s="205">
        <f t="shared" ref="R1441" si="2063">Q1441*1.02*1.05*$R$14</f>
        <v>1.1322612000000001</v>
      </c>
      <c r="S1441" s="205">
        <f t="shared" ref="S1441" si="2064">F1441*$S$17</f>
        <v>2.1570804199545996</v>
      </c>
      <c r="T1441" s="205">
        <f t="shared" ref="T1441" si="2065">E1441*S1441</f>
        <v>118.63942309750298</v>
      </c>
    </row>
    <row r="1442" spans="1:20" ht="12.75" customHeight="1" x14ac:dyDescent="0.2">
      <c r="A1442" s="189"/>
      <c r="B1442" s="220"/>
      <c r="C1442" s="220"/>
      <c r="D1442" s="221"/>
      <c r="E1442" s="189"/>
      <c r="F1442" s="221"/>
      <c r="G1442" s="225"/>
      <c r="H1442" s="205"/>
      <c r="I1442" s="412"/>
      <c r="J1442" s="205"/>
      <c r="K1442" s="23"/>
      <c r="L1442" s="23"/>
      <c r="M1442" s="23"/>
      <c r="N1442" s="73"/>
      <c r="O1442" s="45">
        <f t="shared" si="2047"/>
        <v>0</v>
      </c>
      <c r="P1442" s="205"/>
      <c r="Q1442" s="205"/>
      <c r="R1442" s="205"/>
      <c r="S1442" s="205"/>
      <c r="T1442" s="205"/>
    </row>
    <row r="1443" spans="1:20" ht="12.75" customHeight="1" x14ac:dyDescent="0.2">
      <c r="A1443" s="189"/>
      <c r="B1443" s="220"/>
      <c r="C1443" s="220"/>
      <c r="D1443" s="221"/>
      <c r="E1443" s="189"/>
      <c r="F1443" s="221"/>
      <c r="G1443" s="225"/>
      <c r="H1443" s="205"/>
      <c r="I1443" s="412"/>
      <c r="J1443" s="205"/>
      <c r="K1443" s="23"/>
      <c r="L1443" s="23"/>
      <c r="M1443" s="24"/>
      <c r="N1443" s="73"/>
      <c r="O1443" s="45">
        <f t="shared" si="2047"/>
        <v>0</v>
      </c>
      <c r="P1443" s="205"/>
      <c r="Q1443" s="205"/>
      <c r="R1443" s="205"/>
      <c r="S1443" s="205"/>
      <c r="T1443" s="205"/>
    </row>
    <row r="1444" spans="1:20" ht="12.75" customHeight="1" x14ac:dyDescent="0.2">
      <c r="A1444" s="189"/>
      <c r="B1444" s="220"/>
      <c r="C1444" s="220"/>
      <c r="D1444" s="221"/>
      <c r="E1444" s="189"/>
      <c r="F1444" s="221"/>
      <c r="G1444" s="225"/>
      <c r="H1444" s="205"/>
      <c r="I1444" s="412"/>
      <c r="J1444" s="205"/>
      <c r="K1444" s="23"/>
      <c r="L1444" s="23"/>
      <c r="M1444" s="23"/>
      <c r="N1444" s="73"/>
      <c r="O1444" s="45">
        <f t="shared" si="2047"/>
        <v>0</v>
      </c>
      <c r="P1444" s="205"/>
      <c r="Q1444" s="205"/>
      <c r="R1444" s="205"/>
      <c r="S1444" s="205"/>
      <c r="T1444" s="205"/>
    </row>
    <row r="1445" spans="1:20" ht="12.75" customHeight="1" x14ac:dyDescent="0.2">
      <c r="A1445" s="189">
        <v>11</v>
      </c>
      <c r="B1445" s="220" t="s">
        <v>217</v>
      </c>
      <c r="C1445" s="220" t="s">
        <v>1089</v>
      </c>
      <c r="D1445" s="221" t="s">
        <v>966</v>
      </c>
      <c r="E1445" s="189">
        <v>86</v>
      </c>
      <c r="F1445" s="221">
        <f>H1445+J1445+R1445</f>
        <v>1.1668301429999999</v>
      </c>
      <c r="G1445" s="225">
        <v>0.113</v>
      </c>
      <c r="H1445" s="205">
        <f>G1445*$P$8/1000</f>
        <v>0.2145531</v>
      </c>
      <c r="I1445" s="412">
        <v>5.0000000000000001E-4</v>
      </c>
      <c r="J1445" s="205">
        <f>I1445*$P$9/1000</f>
        <v>1.177635E-3</v>
      </c>
      <c r="K1445" s="73" t="s">
        <v>218</v>
      </c>
      <c r="L1445" s="23" t="s">
        <v>27</v>
      </c>
      <c r="M1445" s="23">
        <v>1</v>
      </c>
      <c r="N1445" s="73">
        <v>0.84</v>
      </c>
      <c r="O1445" s="45">
        <f t="shared" si="2047"/>
        <v>0.84</v>
      </c>
      <c r="P1445" s="205">
        <f>E1445*F1445</f>
        <v>100.34739229799999</v>
      </c>
      <c r="Q1445" s="205">
        <f>SUM(O1445:O1448)</f>
        <v>0.84</v>
      </c>
      <c r="R1445" s="205">
        <f t="shared" ref="R1445" si="2066">Q1445*1.02*1.05*$R$14</f>
        <v>0.95109940799999992</v>
      </c>
      <c r="S1445" s="205">
        <f t="shared" ref="S1445" si="2067">F1445*$S$17</f>
        <v>1.4814142957854666</v>
      </c>
      <c r="T1445" s="205">
        <f t="shared" ref="T1445" si="2068">E1445*S1445</f>
        <v>127.40162943755013</v>
      </c>
    </row>
    <row r="1446" spans="1:20" ht="12.75" customHeight="1" x14ac:dyDescent="0.2">
      <c r="A1446" s="189"/>
      <c r="B1446" s="220"/>
      <c r="C1446" s="220"/>
      <c r="D1446" s="221"/>
      <c r="E1446" s="189"/>
      <c r="F1446" s="221"/>
      <c r="G1446" s="225"/>
      <c r="H1446" s="205"/>
      <c r="I1446" s="412"/>
      <c r="J1446" s="205"/>
      <c r="K1446" s="23"/>
      <c r="L1446" s="23"/>
      <c r="M1446" s="23"/>
      <c r="N1446" s="73"/>
      <c r="O1446" s="45">
        <f t="shared" si="2047"/>
        <v>0</v>
      </c>
      <c r="P1446" s="205"/>
      <c r="Q1446" s="205"/>
      <c r="R1446" s="205"/>
      <c r="S1446" s="205"/>
      <c r="T1446" s="205"/>
    </row>
    <row r="1447" spans="1:20" ht="12.75" customHeight="1" x14ac:dyDescent="0.2">
      <c r="A1447" s="189"/>
      <c r="B1447" s="220"/>
      <c r="C1447" s="220"/>
      <c r="D1447" s="221"/>
      <c r="E1447" s="189"/>
      <c r="F1447" s="221"/>
      <c r="G1447" s="225"/>
      <c r="H1447" s="205"/>
      <c r="I1447" s="412"/>
      <c r="J1447" s="205"/>
      <c r="K1447" s="23"/>
      <c r="L1447" s="23"/>
      <c r="M1447" s="24"/>
      <c r="N1447" s="73"/>
      <c r="O1447" s="45">
        <f t="shared" si="2047"/>
        <v>0</v>
      </c>
      <c r="P1447" s="205"/>
      <c r="Q1447" s="205"/>
      <c r="R1447" s="205"/>
      <c r="S1447" s="205"/>
      <c r="T1447" s="205"/>
    </row>
    <row r="1448" spans="1:20" ht="12.75" customHeight="1" x14ac:dyDescent="0.2">
      <c r="A1448" s="189"/>
      <c r="B1448" s="220"/>
      <c r="C1448" s="220"/>
      <c r="D1448" s="221"/>
      <c r="E1448" s="189"/>
      <c r="F1448" s="221"/>
      <c r="G1448" s="225"/>
      <c r="H1448" s="205"/>
      <c r="I1448" s="412"/>
      <c r="J1448" s="205"/>
      <c r="K1448" s="23"/>
      <c r="L1448" s="23"/>
      <c r="M1448" s="23"/>
      <c r="N1448" s="73"/>
      <c r="O1448" s="45">
        <f t="shared" si="2047"/>
        <v>0</v>
      </c>
      <c r="P1448" s="205"/>
      <c r="Q1448" s="205"/>
      <c r="R1448" s="205"/>
      <c r="S1448" s="205"/>
      <c r="T1448" s="205"/>
    </row>
    <row r="1449" spans="1:20" ht="12.75" customHeight="1" x14ac:dyDescent="0.2">
      <c r="A1449" s="189">
        <v>12</v>
      </c>
      <c r="B1449" s="220" t="s">
        <v>217</v>
      </c>
      <c r="C1449" s="220" t="s">
        <v>1090</v>
      </c>
      <c r="D1449" s="221" t="s">
        <v>966</v>
      </c>
      <c r="E1449" s="189">
        <v>15</v>
      </c>
      <c r="F1449" s="221">
        <f>H1449+J1449+R1449</f>
        <v>0.45350558699999999</v>
      </c>
      <c r="G1449" s="225">
        <v>0.113</v>
      </c>
      <c r="H1449" s="205">
        <f>G1449*$P$8/1000</f>
        <v>0.2145531</v>
      </c>
      <c r="I1449" s="412">
        <v>5.0000000000000001E-4</v>
      </c>
      <c r="J1449" s="205">
        <f>I1449*$P$9/1000</f>
        <v>1.177635E-3</v>
      </c>
      <c r="K1449" s="73" t="s">
        <v>218</v>
      </c>
      <c r="L1449" s="23" t="s">
        <v>27</v>
      </c>
      <c r="M1449" s="23">
        <v>1</v>
      </c>
      <c r="N1449" s="73">
        <v>0.21</v>
      </c>
      <c r="O1449" s="45">
        <f t="shared" si="2047"/>
        <v>0.21</v>
      </c>
      <c r="P1449" s="205">
        <f>E1449*F1449</f>
        <v>6.8025838049999994</v>
      </c>
      <c r="Q1449" s="205">
        <f>SUM(O1449:O1452)</f>
        <v>0.21</v>
      </c>
      <c r="R1449" s="205">
        <f t="shared" ref="R1449" si="2069">Q1449*1.02*1.05*$R$14</f>
        <v>0.23777485199999998</v>
      </c>
      <c r="S1449" s="205">
        <f t="shared" ref="S1449" si="2070">F1449*$S$17</f>
        <v>0.57577331527711462</v>
      </c>
      <c r="T1449" s="205">
        <f t="shared" ref="T1449" si="2071">E1449*S1449</f>
        <v>8.6365997291567194</v>
      </c>
    </row>
    <row r="1450" spans="1:20" ht="12.75" customHeight="1" x14ac:dyDescent="0.2">
      <c r="A1450" s="189"/>
      <c r="B1450" s="220"/>
      <c r="C1450" s="220"/>
      <c r="D1450" s="221"/>
      <c r="E1450" s="189"/>
      <c r="F1450" s="221"/>
      <c r="G1450" s="225"/>
      <c r="H1450" s="205"/>
      <c r="I1450" s="412"/>
      <c r="J1450" s="205"/>
      <c r="K1450" s="23"/>
      <c r="L1450" s="23"/>
      <c r="M1450" s="23"/>
      <c r="N1450" s="73"/>
      <c r="O1450" s="45">
        <f t="shared" si="2047"/>
        <v>0</v>
      </c>
      <c r="P1450" s="205"/>
      <c r="Q1450" s="205"/>
      <c r="R1450" s="205"/>
      <c r="S1450" s="205"/>
      <c r="T1450" s="205"/>
    </row>
    <row r="1451" spans="1:20" ht="12.75" customHeight="1" x14ac:dyDescent="0.2">
      <c r="A1451" s="189"/>
      <c r="B1451" s="220"/>
      <c r="C1451" s="220"/>
      <c r="D1451" s="221"/>
      <c r="E1451" s="189"/>
      <c r="F1451" s="221"/>
      <c r="G1451" s="225"/>
      <c r="H1451" s="205"/>
      <c r="I1451" s="412"/>
      <c r="J1451" s="205"/>
      <c r="K1451" s="23"/>
      <c r="L1451" s="23"/>
      <c r="M1451" s="24"/>
      <c r="N1451" s="73"/>
      <c r="O1451" s="45">
        <f t="shared" si="2047"/>
        <v>0</v>
      </c>
      <c r="P1451" s="205"/>
      <c r="Q1451" s="205"/>
      <c r="R1451" s="205"/>
      <c r="S1451" s="205"/>
      <c r="T1451" s="205"/>
    </row>
    <row r="1452" spans="1:20" ht="12.75" customHeight="1" x14ac:dyDescent="0.2">
      <c r="A1452" s="189"/>
      <c r="B1452" s="220"/>
      <c r="C1452" s="220"/>
      <c r="D1452" s="221"/>
      <c r="E1452" s="189"/>
      <c r="F1452" s="221"/>
      <c r="G1452" s="225"/>
      <c r="H1452" s="205"/>
      <c r="I1452" s="412"/>
      <c r="J1452" s="205"/>
      <c r="K1452" s="23"/>
      <c r="L1452" s="23"/>
      <c r="M1452" s="23"/>
      <c r="N1452" s="73"/>
      <c r="O1452" s="45">
        <f t="shared" si="2047"/>
        <v>0</v>
      </c>
      <c r="P1452" s="205"/>
      <c r="Q1452" s="205"/>
      <c r="R1452" s="205"/>
      <c r="S1452" s="205"/>
      <c r="T1452" s="205"/>
    </row>
    <row r="1453" spans="1:20" ht="12.75" customHeight="1" x14ac:dyDescent="0.2">
      <c r="A1453" s="189">
        <v>13</v>
      </c>
      <c r="B1453" s="220" t="s">
        <v>46</v>
      </c>
      <c r="C1453" s="217" t="s">
        <v>1091</v>
      </c>
      <c r="D1453" s="221" t="s">
        <v>966</v>
      </c>
      <c r="E1453" s="189">
        <v>387</v>
      </c>
      <c r="F1453" s="221">
        <f>H1453+J1453+R1453</f>
        <v>8.4919590000000003E-2</v>
      </c>
      <c r="G1453" s="225"/>
      <c r="H1453" s="205">
        <f>G1453*$P$8/1000</f>
        <v>0</v>
      </c>
      <c r="I1453" s="225"/>
      <c r="J1453" s="205">
        <f>I1453*$P$9/1000</f>
        <v>0</v>
      </c>
      <c r="K1453" s="73" t="s">
        <v>219</v>
      </c>
      <c r="L1453" s="73" t="s">
        <v>27</v>
      </c>
      <c r="M1453" s="73">
        <v>1</v>
      </c>
      <c r="N1453" s="73">
        <v>7.4999999999999997E-2</v>
      </c>
      <c r="O1453" s="45">
        <f t="shared" si="2047"/>
        <v>7.4999999999999997E-2</v>
      </c>
      <c r="P1453" s="205">
        <f>E1453*F1453</f>
        <v>32.863881329999998</v>
      </c>
      <c r="Q1453" s="205">
        <f>SUM(O1453:O1456)</f>
        <v>7.4999999999999997E-2</v>
      </c>
      <c r="R1453" s="205">
        <f t="shared" ref="R1453" si="2072">Q1453*1.02*1.05*$R$14</f>
        <v>8.4919590000000003E-2</v>
      </c>
      <c r="S1453" s="205">
        <f t="shared" ref="S1453" si="2073">F1453*$S$17</f>
        <v>0.10781440244147049</v>
      </c>
      <c r="T1453" s="205">
        <f t="shared" ref="T1453" si="2074">E1453*S1453</f>
        <v>41.724173744849082</v>
      </c>
    </row>
    <row r="1454" spans="1:20" ht="12.75" customHeight="1" x14ac:dyDescent="0.2">
      <c r="A1454" s="189"/>
      <c r="B1454" s="220"/>
      <c r="C1454" s="218"/>
      <c r="D1454" s="221"/>
      <c r="E1454" s="189"/>
      <c r="F1454" s="221"/>
      <c r="G1454" s="225"/>
      <c r="H1454" s="205"/>
      <c r="I1454" s="225"/>
      <c r="J1454" s="205"/>
      <c r="K1454" s="23"/>
      <c r="L1454" s="23"/>
      <c r="M1454" s="23"/>
      <c r="N1454" s="73"/>
      <c r="O1454" s="45">
        <f t="shared" si="2047"/>
        <v>0</v>
      </c>
      <c r="P1454" s="205"/>
      <c r="Q1454" s="205"/>
      <c r="R1454" s="205"/>
      <c r="S1454" s="205"/>
      <c r="T1454" s="205"/>
    </row>
    <row r="1455" spans="1:20" ht="12.75" customHeight="1" x14ac:dyDescent="0.2">
      <c r="A1455" s="189"/>
      <c r="B1455" s="220"/>
      <c r="C1455" s="218"/>
      <c r="D1455" s="221"/>
      <c r="E1455" s="189"/>
      <c r="F1455" s="221"/>
      <c r="G1455" s="225"/>
      <c r="H1455" s="205"/>
      <c r="I1455" s="225"/>
      <c r="J1455" s="205"/>
      <c r="K1455" s="23"/>
      <c r="L1455" s="23"/>
      <c r="M1455" s="24"/>
      <c r="N1455" s="73"/>
      <c r="O1455" s="45">
        <f t="shared" si="2047"/>
        <v>0</v>
      </c>
      <c r="P1455" s="205"/>
      <c r="Q1455" s="205"/>
      <c r="R1455" s="205"/>
      <c r="S1455" s="205"/>
      <c r="T1455" s="205"/>
    </row>
    <row r="1456" spans="1:20" ht="12.75" customHeight="1" x14ac:dyDescent="0.2">
      <c r="A1456" s="189"/>
      <c r="B1456" s="220"/>
      <c r="C1456" s="219"/>
      <c r="D1456" s="221"/>
      <c r="E1456" s="189"/>
      <c r="F1456" s="221"/>
      <c r="G1456" s="225"/>
      <c r="H1456" s="205"/>
      <c r="I1456" s="225"/>
      <c r="J1456" s="205"/>
      <c r="K1456" s="23"/>
      <c r="L1456" s="23"/>
      <c r="M1456" s="23"/>
      <c r="N1456" s="73"/>
      <c r="O1456" s="45">
        <f t="shared" si="2047"/>
        <v>0</v>
      </c>
      <c r="P1456" s="205"/>
      <c r="Q1456" s="205"/>
      <c r="R1456" s="205"/>
      <c r="S1456" s="205"/>
      <c r="T1456" s="205"/>
    </row>
    <row r="1457" spans="1:20" ht="12.75" customHeight="1" x14ac:dyDescent="0.2">
      <c r="A1457" s="189">
        <v>14</v>
      </c>
      <c r="B1457" s="220" t="s">
        <v>46</v>
      </c>
      <c r="C1457" s="217" t="s">
        <v>1092</v>
      </c>
      <c r="D1457" s="221" t="s">
        <v>966</v>
      </c>
      <c r="E1457" s="189">
        <v>64</v>
      </c>
      <c r="F1457" s="221">
        <f>H1457+J1457+R1457</f>
        <v>0.14153265000000001</v>
      </c>
      <c r="G1457" s="225"/>
      <c r="H1457" s="205">
        <f>G1457*$P$8/1000</f>
        <v>0</v>
      </c>
      <c r="I1457" s="225"/>
      <c r="J1457" s="205">
        <f>I1457*$P$9/1000</f>
        <v>0</v>
      </c>
      <c r="K1457" s="73" t="s">
        <v>219</v>
      </c>
      <c r="L1457" s="73" t="s">
        <v>27</v>
      </c>
      <c r="M1457" s="73">
        <v>1</v>
      </c>
      <c r="N1457" s="73">
        <v>0.125</v>
      </c>
      <c r="O1457" s="45">
        <f t="shared" si="2047"/>
        <v>0.125</v>
      </c>
      <c r="P1457" s="205">
        <f>E1457*F1457</f>
        <v>9.0580896000000006</v>
      </c>
      <c r="Q1457" s="205">
        <f>SUM(O1457:O1460)</f>
        <v>0.125</v>
      </c>
      <c r="R1457" s="205">
        <f t="shared" ref="R1457" si="2075">Q1457*1.02*1.05*$R$14</f>
        <v>0.14153265000000001</v>
      </c>
      <c r="S1457" s="205">
        <f t="shared" ref="S1457" si="2076">F1457*$S$17</f>
        <v>0.17969067073578415</v>
      </c>
      <c r="T1457" s="205">
        <f t="shared" ref="T1457" si="2077">E1457*S1457</f>
        <v>11.500202927090186</v>
      </c>
    </row>
    <row r="1458" spans="1:20" ht="12.75" customHeight="1" x14ac:dyDescent="0.2">
      <c r="A1458" s="189"/>
      <c r="B1458" s="220"/>
      <c r="C1458" s="218"/>
      <c r="D1458" s="221"/>
      <c r="E1458" s="189"/>
      <c r="F1458" s="221"/>
      <c r="G1458" s="225"/>
      <c r="H1458" s="205"/>
      <c r="I1458" s="225"/>
      <c r="J1458" s="205"/>
      <c r="K1458" s="23"/>
      <c r="L1458" s="23"/>
      <c r="M1458" s="23"/>
      <c r="N1458" s="73"/>
      <c r="O1458" s="45">
        <f t="shared" si="2047"/>
        <v>0</v>
      </c>
      <c r="P1458" s="205"/>
      <c r="Q1458" s="205"/>
      <c r="R1458" s="205"/>
      <c r="S1458" s="205"/>
      <c r="T1458" s="205"/>
    </row>
    <row r="1459" spans="1:20" ht="12.75" customHeight="1" x14ac:dyDescent="0.2">
      <c r="A1459" s="189"/>
      <c r="B1459" s="220"/>
      <c r="C1459" s="218"/>
      <c r="D1459" s="221"/>
      <c r="E1459" s="189"/>
      <c r="F1459" s="221"/>
      <c r="G1459" s="225"/>
      <c r="H1459" s="205"/>
      <c r="I1459" s="225"/>
      <c r="J1459" s="205"/>
      <c r="K1459" s="23"/>
      <c r="L1459" s="23"/>
      <c r="M1459" s="24"/>
      <c r="N1459" s="73"/>
      <c r="O1459" s="45">
        <f t="shared" si="2047"/>
        <v>0</v>
      </c>
      <c r="P1459" s="205"/>
      <c r="Q1459" s="205"/>
      <c r="R1459" s="205"/>
      <c r="S1459" s="205"/>
      <c r="T1459" s="205"/>
    </row>
    <row r="1460" spans="1:20" ht="12.75" customHeight="1" x14ac:dyDescent="0.2">
      <c r="A1460" s="189"/>
      <c r="B1460" s="220"/>
      <c r="C1460" s="219"/>
      <c r="D1460" s="221"/>
      <c r="E1460" s="189"/>
      <c r="F1460" s="221"/>
      <c r="G1460" s="225"/>
      <c r="H1460" s="205"/>
      <c r="I1460" s="225"/>
      <c r="J1460" s="205"/>
      <c r="K1460" s="23"/>
      <c r="L1460" s="23"/>
      <c r="M1460" s="23"/>
      <c r="N1460" s="73"/>
      <c r="O1460" s="45">
        <f t="shared" si="2047"/>
        <v>0</v>
      </c>
      <c r="P1460" s="205"/>
      <c r="Q1460" s="205"/>
      <c r="R1460" s="205"/>
      <c r="S1460" s="205"/>
      <c r="T1460" s="205"/>
    </row>
    <row r="1461" spans="1:20" ht="12.75" customHeight="1" x14ac:dyDescent="0.2">
      <c r="A1461" s="189">
        <v>15</v>
      </c>
      <c r="B1461" s="220" t="s">
        <v>673</v>
      </c>
      <c r="C1461" s="220" t="s">
        <v>1093</v>
      </c>
      <c r="D1461" s="221" t="s">
        <v>966</v>
      </c>
      <c r="E1461" s="189">
        <v>451</v>
      </c>
      <c r="F1461" s="221">
        <f>H1461+J1461+R1461</f>
        <v>0.72156587999999999</v>
      </c>
      <c r="G1461" s="225">
        <v>0.189</v>
      </c>
      <c r="H1461" s="205">
        <f>G1461*$P$8/1000</f>
        <v>0.35885430000000001</v>
      </c>
      <c r="I1461" s="225">
        <v>0.154</v>
      </c>
      <c r="J1461" s="205">
        <f>I1461*$P$9/1000</f>
        <v>0.36271157999999998</v>
      </c>
      <c r="K1461" s="73"/>
      <c r="L1461" s="73"/>
      <c r="M1461" s="73"/>
      <c r="N1461" s="73"/>
      <c r="O1461" s="45">
        <f t="shared" si="2047"/>
        <v>0</v>
      </c>
      <c r="P1461" s="205">
        <f>E1461*F1461</f>
        <v>325.42621187999998</v>
      </c>
      <c r="Q1461" s="205">
        <f>SUM(O1461:O1464)</f>
        <v>0</v>
      </c>
      <c r="R1461" s="205">
        <f t="shared" ref="R1461" si="2078">Q1461*1.02*1.05*$R$14</f>
        <v>0</v>
      </c>
      <c r="S1461" s="205">
        <f t="shared" ref="S1461" si="2079">F1461*$S$17</f>
        <v>0.91610421310740908</v>
      </c>
      <c r="T1461" s="205">
        <f t="shared" ref="T1461" si="2080">E1461*S1461</f>
        <v>413.16300011144148</v>
      </c>
    </row>
    <row r="1462" spans="1:20" ht="12.75" customHeight="1" x14ac:dyDescent="0.2">
      <c r="A1462" s="189"/>
      <c r="B1462" s="220"/>
      <c r="C1462" s="220"/>
      <c r="D1462" s="221"/>
      <c r="E1462" s="189"/>
      <c r="F1462" s="221"/>
      <c r="G1462" s="225"/>
      <c r="H1462" s="205"/>
      <c r="I1462" s="225"/>
      <c r="J1462" s="205"/>
      <c r="K1462" s="23"/>
      <c r="L1462" s="23"/>
      <c r="M1462" s="23"/>
      <c r="N1462" s="73"/>
      <c r="O1462" s="45">
        <f t="shared" si="2047"/>
        <v>0</v>
      </c>
      <c r="P1462" s="205"/>
      <c r="Q1462" s="205"/>
      <c r="R1462" s="205"/>
      <c r="S1462" s="205"/>
      <c r="T1462" s="205"/>
    </row>
    <row r="1463" spans="1:20" ht="12.75" customHeight="1" x14ac:dyDescent="0.2">
      <c r="A1463" s="189"/>
      <c r="B1463" s="220"/>
      <c r="C1463" s="220"/>
      <c r="D1463" s="221"/>
      <c r="E1463" s="189"/>
      <c r="F1463" s="221"/>
      <c r="G1463" s="225"/>
      <c r="H1463" s="205"/>
      <c r="I1463" s="225"/>
      <c r="J1463" s="205"/>
      <c r="K1463" s="23"/>
      <c r="L1463" s="23"/>
      <c r="M1463" s="24"/>
      <c r="N1463" s="73"/>
      <c r="O1463" s="45">
        <f t="shared" si="2047"/>
        <v>0</v>
      </c>
      <c r="P1463" s="205"/>
      <c r="Q1463" s="205"/>
      <c r="R1463" s="205"/>
      <c r="S1463" s="205"/>
      <c r="T1463" s="205"/>
    </row>
    <row r="1464" spans="1:20" ht="12.75" customHeight="1" x14ac:dyDescent="0.2">
      <c r="A1464" s="189"/>
      <c r="B1464" s="220"/>
      <c r="C1464" s="220"/>
      <c r="D1464" s="221"/>
      <c r="E1464" s="189"/>
      <c r="F1464" s="221"/>
      <c r="G1464" s="225"/>
      <c r="H1464" s="205"/>
      <c r="I1464" s="225"/>
      <c r="J1464" s="205"/>
      <c r="K1464" s="23"/>
      <c r="L1464" s="23"/>
      <c r="M1464" s="23"/>
      <c r="N1464" s="73"/>
      <c r="O1464" s="45">
        <f t="shared" si="2047"/>
        <v>0</v>
      </c>
      <c r="P1464" s="205"/>
      <c r="Q1464" s="205"/>
      <c r="R1464" s="205"/>
      <c r="S1464" s="205"/>
      <c r="T1464" s="205"/>
    </row>
    <row r="1465" spans="1:20" ht="12.75" customHeight="1" x14ac:dyDescent="0.2">
      <c r="A1465" s="189">
        <v>16</v>
      </c>
      <c r="B1465" s="306" t="s">
        <v>380</v>
      </c>
      <c r="C1465" s="220" t="s">
        <v>1094</v>
      </c>
      <c r="D1465" s="189" t="s">
        <v>792</v>
      </c>
      <c r="E1465" s="192">
        <v>2960</v>
      </c>
      <c r="F1465" s="221">
        <f>H1465+J1465+R1465</f>
        <v>0.504504187296</v>
      </c>
      <c r="G1465" s="269">
        <v>2.07E-2</v>
      </c>
      <c r="H1465" s="205">
        <f>G1465*$P$8/1000</f>
        <v>3.9303089999999999E-2</v>
      </c>
      <c r="I1465" s="269">
        <v>5.5899999999999998E-2</v>
      </c>
      <c r="J1465" s="205">
        <f>I1465*$P$9/1000</f>
        <v>0.13165959299999999</v>
      </c>
      <c r="K1465" s="23" t="s">
        <v>227</v>
      </c>
      <c r="L1465" s="23" t="s">
        <v>32</v>
      </c>
      <c r="M1465" s="23">
        <v>1.03</v>
      </c>
      <c r="N1465" s="17">
        <v>0.28599999999999998</v>
      </c>
      <c r="O1465" s="45">
        <f t="shared" si="2047"/>
        <v>0.29458000000000001</v>
      </c>
      <c r="P1465" s="205">
        <f>E1465*F1465</f>
        <v>1493.33239439616</v>
      </c>
      <c r="Q1465" s="205">
        <f>SUM(O1465:O1468)</f>
        <v>0.29458000000000001</v>
      </c>
      <c r="R1465" s="205">
        <f t="shared" ref="R1465" si="2081">Q1465*1.02*1.05*$R$14</f>
        <v>0.33354150429599999</v>
      </c>
      <c r="S1465" s="205">
        <f t="shared" ref="S1465" si="2082">F1465*$S$17</f>
        <v>0.64052143307024856</v>
      </c>
      <c r="T1465" s="205">
        <f t="shared" ref="T1465" si="2083">E1465*S1465</f>
        <v>1895.9434418879357</v>
      </c>
    </row>
    <row r="1466" spans="1:20" ht="12.75" customHeight="1" x14ac:dyDescent="0.2">
      <c r="A1466" s="189"/>
      <c r="B1466" s="220"/>
      <c r="C1466" s="220"/>
      <c r="D1466" s="189"/>
      <c r="E1466" s="192"/>
      <c r="F1466" s="221"/>
      <c r="G1466" s="269"/>
      <c r="H1466" s="205"/>
      <c r="I1466" s="269"/>
      <c r="J1466" s="205"/>
      <c r="K1466" s="23"/>
      <c r="L1466" s="23"/>
      <c r="M1466" s="23"/>
      <c r="N1466" s="17">
        <v>0</v>
      </c>
      <c r="O1466" s="45">
        <f t="shared" si="2047"/>
        <v>0</v>
      </c>
      <c r="P1466" s="205"/>
      <c r="Q1466" s="205"/>
      <c r="R1466" s="205"/>
      <c r="S1466" s="205"/>
      <c r="T1466" s="205"/>
    </row>
    <row r="1467" spans="1:20" ht="12.75" customHeight="1" x14ac:dyDescent="0.2">
      <c r="A1467" s="189"/>
      <c r="B1467" s="220"/>
      <c r="C1467" s="220"/>
      <c r="D1467" s="189"/>
      <c r="E1467" s="192"/>
      <c r="F1467" s="221"/>
      <c r="G1467" s="269"/>
      <c r="H1467" s="205"/>
      <c r="I1467" s="269"/>
      <c r="J1467" s="205"/>
      <c r="K1467" s="23"/>
      <c r="L1467" s="23"/>
      <c r="M1467" s="24"/>
      <c r="N1467" s="17">
        <v>0</v>
      </c>
      <c r="O1467" s="45">
        <f t="shared" si="2047"/>
        <v>0</v>
      </c>
      <c r="P1467" s="205"/>
      <c r="Q1467" s="205"/>
      <c r="R1467" s="205"/>
      <c r="S1467" s="205"/>
      <c r="T1467" s="205"/>
    </row>
    <row r="1468" spans="1:20" ht="12.75" customHeight="1" x14ac:dyDescent="0.2">
      <c r="A1468" s="189"/>
      <c r="B1468" s="220"/>
      <c r="C1468" s="220"/>
      <c r="D1468" s="189"/>
      <c r="E1468" s="192"/>
      <c r="F1468" s="221"/>
      <c r="G1468" s="269"/>
      <c r="H1468" s="205"/>
      <c r="I1468" s="269"/>
      <c r="J1468" s="205"/>
      <c r="K1468" s="23"/>
      <c r="L1468" s="23"/>
      <c r="M1468" s="23"/>
      <c r="N1468" s="17">
        <v>0</v>
      </c>
      <c r="O1468" s="45">
        <f t="shared" si="2047"/>
        <v>0</v>
      </c>
      <c r="P1468" s="205"/>
      <c r="Q1468" s="205"/>
      <c r="R1468" s="205"/>
      <c r="S1468" s="205"/>
      <c r="T1468" s="205"/>
    </row>
    <row r="1469" spans="1:20" ht="12.75" customHeight="1" x14ac:dyDescent="0.2">
      <c r="A1469" s="189">
        <v>17</v>
      </c>
      <c r="B1469" s="306" t="s">
        <v>380</v>
      </c>
      <c r="C1469" s="220" t="s">
        <v>1095</v>
      </c>
      <c r="D1469" s="189" t="s">
        <v>792</v>
      </c>
      <c r="E1469" s="192">
        <v>5630</v>
      </c>
      <c r="F1469" s="221">
        <f>H1469+J1469+R1469</f>
        <v>0.39616943568000007</v>
      </c>
      <c r="G1469" s="269">
        <v>2.07E-2</v>
      </c>
      <c r="H1469" s="205">
        <f>G1469*$P$8/1000</f>
        <v>3.9303089999999999E-2</v>
      </c>
      <c r="I1469" s="269">
        <v>5.5899999999999998E-2</v>
      </c>
      <c r="J1469" s="205">
        <f>I1469*$P$9/1000</f>
        <v>0.13165959299999999</v>
      </c>
      <c r="K1469" s="23" t="s">
        <v>227</v>
      </c>
      <c r="L1469" s="23" t="s">
        <v>32</v>
      </c>
      <c r="M1469" s="23">
        <v>1.02</v>
      </c>
      <c r="N1469" s="17">
        <v>0.19500000000000001</v>
      </c>
      <c r="O1469" s="45">
        <f t="shared" si="2047"/>
        <v>0.19890000000000002</v>
      </c>
      <c r="P1469" s="205">
        <f>E1469*F1469</f>
        <v>2230.4339228784006</v>
      </c>
      <c r="Q1469" s="205">
        <f>SUM(O1469:O1472)</f>
        <v>0.19890000000000002</v>
      </c>
      <c r="R1469" s="205">
        <f t="shared" ref="R1469" si="2084">Q1469*1.02*1.05*$R$14</f>
        <v>0.22520675268000004</v>
      </c>
      <c r="S1469" s="205">
        <f t="shared" ref="S1469" si="2085">F1469*$S$17</f>
        <v>0.50297900606224999</v>
      </c>
      <c r="T1469" s="205">
        <f t="shared" ref="T1469" si="2086">E1469*S1469</f>
        <v>2831.7718041304674</v>
      </c>
    </row>
    <row r="1470" spans="1:20" ht="12.75" customHeight="1" x14ac:dyDescent="0.2">
      <c r="A1470" s="189"/>
      <c r="B1470" s="220"/>
      <c r="C1470" s="220"/>
      <c r="D1470" s="189"/>
      <c r="E1470" s="192"/>
      <c r="F1470" s="221"/>
      <c r="G1470" s="269"/>
      <c r="H1470" s="205"/>
      <c r="I1470" s="269"/>
      <c r="J1470" s="205"/>
      <c r="K1470" s="23"/>
      <c r="L1470" s="23"/>
      <c r="M1470" s="23"/>
      <c r="N1470" s="17">
        <v>0</v>
      </c>
      <c r="O1470" s="45">
        <f t="shared" si="2047"/>
        <v>0</v>
      </c>
      <c r="P1470" s="205"/>
      <c r="Q1470" s="205"/>
      <c r="R1470" s="205"/>
      <c r="S1470" s="205"/>
      <c r="T1470" s="205"/>
    </row>
    <row r="1471" spans="1:20" ht="12.75" customHeight="1" x14ac:dyDescent="0.2">
      <c r="A1471" s="189"/>
      <c r="B1471" s="220"/>
      <c r="C1471" s="220"/>
      <c r="D1471" s="189"/>
      <c r="E1471" s="192"/>
      <c r="F1471" s="221"/>
      <c r="G1471" s="269"/>
      <c r="H1471" s="205"/>
      <c r="I1471" s="269"/>
      <c r="J1471" s="205"/>
      <c r="K1471" s="23"/>
      <c r="L1471" s="23"/>
      <c r="M1471" s="24"/>
      <c r="N1471" s="17">
        <v>0</v>
      </c>
      <c r="O1471" s="45">
        <f t="shared" si="2047"/>
        <v>0</v>
      </c>
      <c r="P1471" s="205"/>
      <c r="Q1471" s="205"/>
      <c r="R1471" s="205"/>
      <c r="S1471" s="205"/>
      <c r="T1471" s="205"/>
    </row>
    <row r="1472" spans="1:20" ht="12.75" customHeight="1" x14ac:dyDescent="0.2">
      <c r="A1472" s="189"/>
      <c r="B1472" s="220"/>
      <c r="C1472" s="220"/>
      <c r="D1472" s="189"/>
      <c r="E1472" s="192"/>
      <c r="F1472" s="221"/>
      <c r="G1472" s="269"/>
      <c r="H1472" s="205"/>
      <c r="I1472" s="269"/>
      <c r="J1472" s="205"/>
      <c r="K1472" s="23"/>
      <c r="L1472" s="23"/>
      <c r="M1472" s="23"/>
      <c r="N1472" s="17">
        <v>0</v>
      </c>
      <c r="O1472" s="45">
        <f t="shared" si="2047"/>
        <v>0</v>
      </c>
      <c r="P1472" s="205"/>
      <c r="Q1472" s="205"/>
      <c r="R1472" s="205"/>
      <c r="S1472" s="205"/>
      <c r="T1472" s="205"/>
    </row>
    <row r="1473" spans="1:20" ht="12.75" customHeight="1" x14ac:dyDescent="0.2">
      <c r="A1473" s="189">
        <v>18</v>
      </c>
      <c r="B1473" s="220" t="s">
        <v>385</v>
      </c>
      <c r="C1473" s="220" t="s">
        <v>1096</v>
      </c>
      <c r="D1473" s="189" t="s">
        <v>792</v>
      </c>
      <c r="E1473" s="192">
        <v>220</v>
      </c>
      <c r="F1473" s="221">
        <f>H1473+J1473+R1473</f>
        <v>0.24667434600000004</v>
      </c>
      <c r="G1473" s="269">
        <v>7.6499999999999999E-2</v>
      </c>
      <c r="H1473" s="205">
        <f>G1473*$P$8/1000</f>
        <v>0.14525055000000001</v>
      </c>
      <c r="I1473" s="269">
        <v>2.2000000000000001E-3</v>
      </c>
      <c r="J1473" s="205">
        <f>I1473*$P$9/1000</f>
        <v>5.1815940000000003E-3</v>
      </c>
      <c r="K1473" s="73" t="s">
        <v>387</v>
      </c>
      <c r="L1473" s="73" t="s">
        <v>32</v>
      </c>
      <c r="M1473" s="73">
        <v>1</v>
      </c>
      <c r="N1473" s="73">
        <v>8.5000000000000006E-2</v>
      </c>
      <c r="O1473" s="45">
        <f t="shared" si="2047"/>
        <v>8.5000000000000006E-2</v>
      </c>
      <c r="P1473" s="205">
        <f>E1473*F1473</f>
        <v>54.268356120000007</v>
      </c>
      <c r="Q1473" s="205">
        <f>SUM(O1473:O1476)</f>
        <v>8.5000000000000006E-2</v>
      </c>
      <c r="R1473" s="205">
        <f t="shared" ref="R1473" si="2087">Q1473*1.02*1.05*$R$14</f>
        <v>9.6242202000000013E-2</v>
      </c>
      <c r="S1473" s="205">
        <f t="shared" ref="S1473" si="2088">F1473*$S$17</f>
        <v>0.31317917587249938</v>
      </c>
      <c r="T1473" s="205">
        <f t="shared" ref="T1473" si="2089">E1473*S1473</f>
        <v>68.899418691949862</v>
      </c>
    </row>
    <row r="1474" spans="1:20" ht="12.75" customHeight="1" x14ac:dyDescent="0.2">
      <c r="A1474" s="189"/>
      <c r="B1474" s="220"/>
      <c r="C1474" s="220"/>
      <c r="D1474" s="189"/>
      <c r="E1474" s="192"/>
      <c r="F1474" s="221"/>
      <c r="G1474" s="269"/>
      <c r="H1474" s="205"/>
      <c r="I1474" s="269"/>
      <c r="J1474" s="205"/>
      <c r="K1474" s="23"/>
      <c r="L1474" s="23"/>
      <c r="M1474" s="23"/>
      <c r="N1474" s="73"/>
      <c r="O1474" s="45">
        <f t="shared" si="2047"/>
        <v>0</v>
      </c>
      <c r="P1474" s="205"/>
      <c r="Q1474" s="205"/>
      <c r="R1474" s="205"/>
      <c r="S1474" s="205"/>
      <c r="T1474" s="205"/>
    </row>
    <row r="1475" spans="1:20" ht="12.75" customHeight="1" x14ac:dyDescent="0.2">
      <c r="A1475" s="189"/>
      <c r="B1475" s="220"/>
      <c r="C1475" s="220"/>
      <c r="D1475" s="189"/>
      <c r="E1475" s="192"/>
      <c r="F1475" s="221"/>
      <c r="G1475" s="269"/>
      <c r="H1475" s="205"/>
      <c r="I1475" s="269"/>
      <c r="J1475" s="205"/>
      <c r="K1475" s="23"/>
      <c r="L1475" s="23"/>
      <c r="M1475" s="24"/>
      <c r="N1475" s="73"/>
      <c r="O1475" s="45">
        <f t="shared" si="2047"/>
        <v>0</v>
      </c>
      <c r="P1475" s="205"/>
      <c r="Q1475" s="205"/>
      <c r="R1475" s="205"/>
      <c r="S1475" s="205"/>
      <c r="T1475" s="205"/>
    </row>
    <row r="1476" spans="1:20" ht="12.75" customHeight="1" x14ac:dyDescent="0.2">
      <c r="A1476" s="189"/>
      <c r="B1476" s="220"/>
      <c r="C1476" s="220"/>
      <c r="D1476" s="189"/>
      <c r="E1476" s="192"/>
      <c r="F1476" s="221"/>
      <c r="G1476" s="269"/>
      <c r="H1476" s="205"/>
      <c r="I1476" s="269"/>
      <c r="J1476" s="205"/>
      <c r="K1476" s="23"/>
      <c r="L1476" s="23"/>
      <c r="M1476" s="23"/>
      <c r="N1476" s="73"/>
      <c r="O1476" s="45">
        <f t="shared" si="2047"/>
        <v>0</v>
      </c>
      <c r="P1476" s="205"/>
      <c r="Q1476" s="205"/>
      <c r="R1476" s="205"/>
      <c r="S1476" s="205"/>
      <c r="T1476" s="205"/>
    </row>
    <row r="1477" spans="1:20" ht="12.75" customHeight="1" x14ac:dyDescent="0.2">
      <c r="A1477" s="189">
        <v>19</v>
      </c>
      <c r="B1477" s="220" t="s">
        <v>410</v>
      </c>
      <c r="C1477" s="220" t="s">
        <v>1097</v>
      </c>
      <c r="D1477" s="189" t="s">
        <v>792</v>
      </c>
      <c r="E1477" s="192">
        <v>8590</v>
      </c>
      <c r="F1477" s="186">
        <f t="shared" ref="F1477" si="2090">H1477+J1477+R1477</f>
        <v>0.28516083000000003</v>
      </c>
      <c r="G1477" s="225">
        <v>7.6999999999999999E-2</v>
      </c>
      <c r="H1477" s="188">
        <f t="shared" ref="H1477" si="2091">G1477*$P$8/1000</f>
        <v>0.14619990000000002</v>
      </c>
      <c r="I1477" s="225">
        <v>5.8999999999999997E-2</v>
      </c>
      <c r="J1477" s="188">
        <f t="shared" ref="J1477" si="2092">I1477*$P$9/1000</f>
        <v>0.13896092999999998</v>
      </c>
      <c r="K1477" s="23"/>
      <c r="L1477" s="23"/>
      <c r="M1477" s="23"/>
      <c r="N1477" s="73"/>
      <c r="O1477" s="31">
        <f t="shared" si="2047"/>
        <v>0</v>
      </c>
      <c r="P1477" s="188">
        <f t="shared" ref="P1477" si="2093">E1477*F1477</f>
        <v>2449.5315297000002</v>
      </c>
      <c r="Q1477" s="188">
        <f t="shared" ref="Q1477" si="2094">SUM(O1477:O1480)</f>
        <v>0</v>
      </c>
      <c r="R1477" s="205">
        <f t="shared" ref="R1477" si="2095">Q1477*1.02*1.05*$R$14</f>
        <v>0</v>
      </c>
      <c r="S1477" s="205">
        <f t="shared" ref="S1477" si="2096">F1477*$S$17</f>
        <v>0.36204183847524174</v>
      </c>
      <c r="T1477" s="205">
        <f t="shared" ref="T1477" si="2097">E1477*S1477</f>
        <v>3109.9393925023264</v>
      </c>
    </row>
    <row r="1478" spans="1:20" ht="12.75" customHeight="1" x14ac:dyDescent="0.2">
      <c r="A1478" s="189"/>
      <c r="B1478" s="220"/>
      <c r="C1478" s="220"/>
      <c r="D1478" s="189"/>
      <c r="E1478" s="189"/>
      <c r="F1478" s="186"/>
      <c r="G1478" s="225"/>
      <c r="H1478" s="188"/>
      <c r="I1478" s="225"/>
      <c r="J1478" s="188"/>
      <c r="K1478" s="23"/>
      <c r="L1478" s="23"/>
      <c r="M1478" s="23"/>
      <c r="N1478" s="73"/>
      <c r="O1478" s="31">
        <f t="shared" si="2047"/>
        <v>0</v>
      </c>
      <c r="P1478" s="188"/>
      <c r="Q1478" s="188"/>
      <c r="R1478" s="205"/>
      <c r="S1478" s="205"/>
      <c r="T1478" s="205"/>
    </row>
    <row r="1479" spans="1:20" ht="12.75" customHeight="1" x14ac:dyDescent="0.2">
      <c r="A1479" s="189"/>
      <c r="B1479" s="220"/>
      <c r="C1479" s="220"/>
      <c r="D1479" s="189"/>
      <c r="E1479" s="189"/>
      <c r="F1479" s="186"/>
      <c r="G1479" s="225"/>
      <c r="H1479" s="188"/>
      <c r="I1479" s="225"/>
      <c r="J1479" s="188"/>
      <c r="K1479" s="23"/>
      <c r="L1479" s="23"/>
      <c r="M1479" s="28"/>
      <c r="N1479" s="73"/>
      <c r="O1479" s="31">
        <f t="shared" si="2047"/>
        <v>0</v>
      </c>
      <c r="P1479" s="188"/>
      <c r="Q1479" s="188"/>
      <c r="R1479" s="205"/>
      <c r="S1479" s="205"/>
      <c r="T1479" s="205"/>
    </row>
    <row r="1480" spans="1:20" ht="12.75" customHeight="1" x14ac:dyDescent="0.2">
      <c r="A1480" s="189"/>
      <c r="B1480" s="220"/>
      <c r="C1480" s="220"/>
      <c r="D1480" s="189"/>
      <c r="E1480" s="189"/>
      <c r="F1480" s="186"/>
      <c r="G1480" s="225"/>
      <c r="H1480" s="188"/>
      <c r="I1480" s="225"/>
      <c r="J1480" s="188"/>
      <c r="K1480" s="23"/>
      <c r="L1480" s="23"/>
      <c r="M1480" s="23"/>
      <c r="N1480" s="73"/>
      <c r="O1480" s="31">
        <f t="shared" si="2047"/>
        <v>0</v>
      </c>
      <c r="P1480" s="188"/>
      <c r="Q1480" s="188"/>
      <c r="R1480" s="205"/>
      <c r="S1480" s="205"/>
      <c r="T1480" s="205"/>
    </row>
    <row r="1481" spans="1:20" ht="12.75" customHeight="1" x14ac:dyDescent="0.2">
      <c r="A1481" s="189">
        <v>20</v>
      </c>
      <c r="B1481" s="220" t="s">
        <v>412</v>
      </c>
      <c r="C1481" s="220" t="s">
        <v>1098</v>
      </c>
      <c r="D1481" s="232" t="s">
        <v>787</v>
      </c>
      <c r="E1481" s="192">
        <v>198.4</v>
      </c>
      <c r="F1481" s="186">
        <f t="shared" ref="F1481" si="2098">H1481+J1481+R1481</f>
        <v>1.9028644742849998</v>
      </c>
      <c r="G1481" s="225">
        <v>0.57999999999999996</v>
      </c>
      <c r="H1481" s="188">
        <f t="shared" ref="H1481" si="2099">G1481*$P$8/1000</f>
        <v>1.1012459999999999</v>
      </c>
      <c r="I1481" s="225">
        <v>0.12</v>
      </c>
      <c r="J1481" s="188">
        <f t="shared" ref="J1481" si="2100">I1481*$P$9/1000</f>
        <v>0.28263239999999995</v>
      </c>
      <c r="K1481" s="23" t="s">
        <v>101</v>
      </c>
      <c r="L1481" s="23" t="s">
        <v>28</v>
      </c>
      <c r="M1481" s="73">
        <v>2.41E-2</v>
      </c>
      <c r="N1481" s="73">
        <v>18.975000000000001</v>
      </c>
      <c r="O1481" s="31">
        <f t="shared" si="2047"/>
        <v>0.45729750000000002</v>
      </c>
      <c r="P1481" s="188">
        <f t="shared" ref="P1481" si="2101">E1481*F1481</f>
        <v>377.52831169814397</v>
      </c>
      <c r="Q1481" s="188">
        <f t="shared" ref="Q1481" si="2102">SUM(O1481:O1484)</f>
        <v>0.45836250000000001</v>
      </c>
      <c r="R1481" s="205">
        <f t="shared" ref="R1481" si="2103">Q1481*1.02*1.05*$R$14</f>
        <v>0.51898607428499999</v>
      </c>
      <c r="S1481" s="205">
        <f t="shared" ref="S1481" si="2104">F1481*$S$17</f>
        <v>2.4158877382961945</v>
      </c>
      <c r="T1481" s="205">
        <f t="shared" ref="T1481" si="2105">E1481*S1481</f>
        <v>479.31212727796503</v>
      </c>
    </row>
    <row r="1482" spans="1:20" ht="12.75" customHeight="1" x14ac:dyDescent="0.2">
      <c r="A1482" s="189"/>
      <c r="B1482" s="220"/>
      <c r="C1482" s="220"/>
      <c r="D1482" s="233"/>
      <c r="E1482" s="192"/>
      <c r="F1482" s="186"/>
      <c r="G1482" s="225"/>
      <c r="H1482" s="188"/>
      <c r="I1482" s="225"/>
      <c r="J1482" s="188"/>
      <c r="K1482" s="40"/>
      <c r="L1482" s="23"/>
      <c r="M1482" s="73"/>
      <c r="N1482" s="73"/>
      <c r="O1482" s="31">
        <f t="shared" si="2047"/>
        <v>0</v>
      </c>
      <c r="P1482" s="188"/>
      <c r="Q1482" s="188"/>
      <c r="R1482" s="205"/>
      <c r="S1482" s="205"/>
      <c r="T1482" s="205"/>
    </row>
    <row r="1483" spans="1:20" ht="12.75" customHeight="1" x14ac:dyDescent="0.2">
      <c r="A1483" s="189"/>
      <c r="B1483" s="220"/>
      <c r="C1483" s="220"/>
      <c r="D1483" s="233"/>
      <c r="E1483" s="192"/>
      <c r="F1483" s="186"/>
      <c r="G1483" s="225"/>
      <c r="H1483" s="188"/>
      <c r="I1483" s="225"/>
      <c r="J1483" s="188"/>
      <c r="K1483" s="23" t="s">
        <v>48</v>
      </c>
      <c r="L1483" s="23" t="s">
        <v>31</v>
      </c>
      <c r="M1483" s="73">
        <v>7.1000000000000004E-3</v>
      </c>
      <c r="N1483" s="73">
        <v>0.15</v>
      </c>
      <c r="O1483" s="31">
        <f t="shared" si="2047"/>
        <v>1.065E-3</v>
      </c>
      <c r="P1483" s="188"/>
      <c r="Q1483" s="188"/>
      <c r="R1483" s="205"/>
      <c r="S1483" s="205"/>
      <c r="T1483" s="205"/>
    </row>
    <row r="1484" spans="1:20" ht="12.75" customHeight="1" x14ac:dyDescent="0.2">
      <c r="A1484" s="189"/>
      <c r="B1484" s="220"/>
      <c r="C1484" s="220"/>
      <c r="D1484" s="234"/>
      <c r="E1484" s="192"/>
      <c r="F1484" s="186"/>
      <c r="G1484" s="225"/>
      <c r="H1484" s="188"/>
      <c r="I1484" s="225"/>
      <c r="J1484" s="188"/>
      <c r="K1484" s="23"/>
      <c r="L1484" s="23"/>
      <c r="M1484" s="23"/>
      <c r="N1484" s="73"/>
      <c r="O1484" s="31">
        <f t="shared" si="2047"/>
        <v>0</v>
      </c>
      <c r="P1484" s="188"/>
      <c r="Q1484" s="188"/>
      <c r="R1484" s="205"/>
      <c r="S1484" s="205"/>
      <c r="T1484" s="205"/>
    </row>
    <row r="1485" spans="1:20" s="44" customFormat="1" ht="12.75" customHeight="1" x14ac:dyDescent="0.2">
      <c r="A1485" s="456"/>
      <c r="B1485" s="459"/>
      <c r="C1485" s="462" t="s">
        <v>817</v>
      </c>
      <c r="D1485" s="459"/>
      <c r="E1485" s="530"/>
      <c r="F1485" s="477">
        <f>H1485+J1485+R1485</f>
        <v>2.8792230000000001</v>
      </c>
      <c r="G1485" s="500">
        <v>0.4</v>
      </c>
      <c r="H1485" s="470">
        <f>G1485*$P$8/1000</f>
        <v>0.75948000000000004</v>
      </c>
      <c r="I1485" s="497">
        <v>0.9</v>
      </c>
      <c r="J1485" s="470">
        <f>I1485*$P$9/1000</f>
        <v>2.1197430000000002</v>
      </c>
      <c r="K1485" s="88"/>
      <c r="L1485" s="88"/>
      <c r="M1485" s="88"/>
      <c r="N1485" s="89"/>
      <c r="O1485" s="90">
        <f t="shared" si="2047"/>
        <v>0</v>
      </c>
      <c r="P1485" s="470">
        <f>E1485*F1485</f>
        <v>0</v>
      </c>
      <c r="Q1485" s="470">
        <f>SUM(O1485:O1488)</f>
        <v>0</v>
      </c>
      <c r="R1485" s="470">
        <f>Q1485*1.02*1.05*$R$14</f>
        <v>0</v>
      </c>
      <c r="S1485" s="480"/>
      <c r="T1485" s="503">
        <f>SUM(T1405:T1484)</f>
        <v>12794.636450323607</v>
      </c>
    </row>
    <row r="1486" spans="1:20" s="44" customFormat="1" ht="12.75" customHeight="1" x14ac:dyDescent="0.2">
      <c r="A1486" s="457"/>
      <c r="B1486" s="460"/>
      <c r="C1486" s="463"/>
      <c r="D1486" s="460"/>
      <c r="E1486" s="531"/>
      <c r="F1486" s="478"/>
      <c r="G1486" s="501"/>
      <c r="H1486" s="471"/>
      <c r="I1486" s="498"/>
      <c r="J1486" s="471"/>
      <c r="K1486" s="88"/>
      <c r="L1486" s="88"/>
      <c r="M1486" s="88"/>
      <c r="N1486" s="89"/>
      <c r="O1486" s="90">
        <f t="shared" si="2047"/>
        <v>0</v>
      </c>
      <c r="P1486" s="471"/>
      <c r="Q1486" s="471"/>
      <c r="R1486" s="471"/>
      <c r="S1486" s="480"/>
      <c r="T1486" s="503"/>
    </row>
    <row r="1487" spans="1:20" s="44" customFormat="1" ht="12.75" customHeight="1" x14ac:dyDescent="0.2">
      <c r="A1487" s="457"/>
      <c r="B1487" s="460"/>
      <c r="C1487" s="463"/>
      <c r="D1487" s="460"/>
      <c r="E1487" s="531"/>
      <c r="F1487" s="478"/>
      <c r="G1487" s="501"/>
      <c r="H1487" s="471"/>
      <c r="I1487" s="498"/>
      <c r="J1487" s="471"/>
      <c r="K1487" s="88"/>
      <c r="L1487" s="88"/>
      <c r="M1487" s="88"/>
      <c r="N1487" s="89"/>
      <c r="O1487" s="90">
        <f t="shared" si="2047"/>
        <v>0</v>
      </c>
      <c r="P1487" s="471"/>
      <c r="Q1487" s="471"/>
      <c r="R1487" s="471"/>
      <c r="S1487" s="480"/>
      <c r="T1487" s="503"/>
    </row>
    <row r="1488" spans="1:20" s="44" customFormat="1" ht="12.75" customHeight="1" x14ac:dyDescent="0.2">
      <c r="A1488" s="458"/>
      <c r="B1488" s="461"/>
      <c r="C1488" s="464"/>
      <c r="D1488" s="461"/>
      <c r="E1488" s="532"/>
      <c r="F1488" s="479"/>
      <c r="G1488" s="502"/>
      <c r="H1488" s="472"/>
      <c r="I1488" s="499"/>
      <c r="J1488" s="472"/>
      <c r="K1488" s="88"/>
      <c r="L1488" s="88"/>
      <c r="M1488" s="88"/>
      <c r="N1488" s="89"/>
      <c r="O1488" s="90">
        <f t="shared" si="2047"/>
        <v>0</v>
      </c>
      <c r="P1488" s="472"/>
      <c r="Q1488" s="472"/>
      <c r="R1488" s="472"/>
      <c r="S1488" s="480"/>
      <c r="T1488" s="503"/>
    </row>
    <row r="1489" spans="1:20" s="44" customFormat="1" ht="12.75" customHeight="1" x14ac:dyDescent="0.2">
      <c r="A1489" s="456"/>
      <c r="B1489" s="459"/>
      <c r="C1489" s="462" t="s">
        <v>818</v>
      </c>
      <c r="D1489" s="459"/>
      <c r="E1489" s="530"/>
      <c r="F1489" s="477">
        <f>H1489+J1489+R1489</f>
        <v>7.1331929999999995</v>
      </c>
      <c r="G1489" s="500">
        <v>1.4</v>
      </c>
      <c r="H1489" s="470">
        <f>G1489*$P$8/1000</f>
        <v>2.6581799999999998</v>
      </c>
      <c r="I1489" s="497">
        <v>1.9</v>
      </c>
      <c r="J1489" s="470">
        <f>I1489*$P$9/1000</f>
        <v>4.4750129999999997</v>
      </c>
      <c r="K1489" s="88"/>
      <c r="L1489" s="88"/>
      <c r="M1489" s="88"/>
      <c r="N1489" s="89"/>
      <c r="O1489" s="90">
        <f t="shared" si="2047"/>
        <v>0</v>
      </c>
      <c r="P1489" s="470">
        <f>E1489*F1489</f>
        <v>0</v>
      </c>
      <c r="Q1489" s="470">
        <f>SUM(O1489:O1492)</f>
        <v>0</v>
      </c>
      <c r="R1489" s="470">
        <f>Q1489*1.02*1.05*$R$14</f>
        <v>0</v>
      </c>
      <c r="S1489" s="480"/>
      <c r="T1489" s="481" t="e">
        <f>(T1485*100%)/$T$2205</f>
        <v>#REF!</v>
      </c>
    </row>
    <row r="1490" spans="1:20" s="44" customFormat="1" ht="12.75" customHeight="1" x14ac:dyDescent="0.2">
      <c r="A1490" s="457"/>
      <c r="B1490" s="460"/>
      <c r="C1490" s="463"/>
      <c r="D1490" s="460"/>
      <c r="E1490" s="531"/>
      <c r="F1490" s="478"/>
      <c r="G1490" s="501"/>
      <c r="H1490" s="471"/>
      <c r="I1490" s="498"/>
      <c r="J1490" s="471"/>
      <c r="K1490" s="88"/>
      <c r="L1490" s="88"/>
      <c r="M1490" s="88"/>
      <c r="N1490" s="89"/>
      <c r="O1490" s="90">
        <f t="shared" si="2047"/>
        <v>0</v>
      </c>
      <c r="P1490" s="471"/>
      <c r="Q1490" s="471"/>
      <c r="R1490" s="471"/>
      <c r="S1490" s="480"/>
      <c r="T1490" s="481"/>
    </row>
    <row r="1491" spans="1:20" s="44" customFormat="1" ht="12.75" customHeight="1" x14ac:dyDescent="0.2">
      <c r="A1491" s="457"/>
      <c r="B1491" s="460"/>
      <c r="C1491" s="463"/>
      <c r="D1491" s="460"/>
      <c r="E1491" s="531"/>
      <c r="F1491" s="478"/>
      <c r="G1491" s="501"/>
      <c r="H1491" s="471"/>
      <c r="I1491" s="498"/>
      <c r="J1491" s="471"/>
      <c r="K1491" s="88"/>
      <c r="L1491" s="88"/>
      <c r="M1491" s="88"/>
      <c r="N1491" s="89"/>
      <c r="O1491" s="90">
        <f t="shared" si="2047"/>
        <v>0</v>
      </c>
      <c r="P1491" s="471"/>
      <c r="Q1491" s="471"/>
      <c r="R1491" s="471"/>
      <c r="S1491" s="480"/>
      <c r="T1491" s="481"/>
    </row>
    <row r="1492" spans="1:20" s="44" customFormat="1" ht="12.75" customHeight="1" x14ac:dyDescent="0.2">
      <c r="A1492" s="458"/>
      <c r="B1492" s="461"/>
      <c r="C1492" s="464"/>
      <c r="D1492" s="461"/>
      <c r="E1492" s="532"/>
      <c r="F1492" s="479"/>
      <c r="G1492" s="502"/>
      <c r="H1492" s="472"/>
      <c r="I1492" s="499"/>
      <c r="J1492" s="472"/>
      <c r="K1492" s="88"/>
      <c r="L1492" s="88"/>
      <c r="M1492" s="88"/>
      <c r="N1492" s="89"/>
      <c r="O1492" s="90">
        <f t="shared" si="2047"/>
        <v>0</v>
      </c>
      <c r="P1492" s="472"/>
      <c r="Q1492" s="472"/>
      <c r="R1492" s="472"/>
      <c r="S1492" s="480"/>
      <c r="T1492" s="481"/>
    </row>
    <row r="1493" spans="1:20" ht="12.75" customHeight="1" x14ac:dyDescent="0.2">
      <c r="A1493" s="189"/>
      <c r="B1493" s="220"/>
      <c r="C1493" s="429" t="s">
        <v>991</v>
      </c>
      <c r="D1493" s="189"/>
      <c r="E1493" s="322"/>
      <c r="F1493" s="221">
        <f>H1493+J1493+R1493</f>
        <v>0</v>
      </c>
      <c r="G1493" s="269"/>
      <c r="H1493" s="205">
        <f>G1493*$P$8/1000</f>
        <v>0</v>
      </c>
      <c r="I1493" s="269"/>
      <c r="J1493" s="205">
        <f>I1493*$P$9/1000</f>
        <v>0</v>
      </c>
      <c r="K1493" s="73"/>
      <c r="L1493" s="73"/>
      <c r="M1493" s="73"/>
      <c r="N1493" s="73"/>
      <c r="O1493" s="45">
        <f t="shared" si="2047"/>
        <v>0</v>
      </c>
      <c r="P1493" s="205">
        <f>E1493*F1493</f>
        <v>0</v>
      </c>
      <c r="Q1493" s="205">
        <f>SUM(O1493:O1496)</f>
        <v>0</v>
      </c>
      <c r="R1493" s="205">
        <f t="shared" ref="R1493" si="2106">Q1493*1.02*1.05*$R$14</f>
        <v>0</v>
      </c>
      <c r="S1493" s="205">
        <f t="shared" ref="S1493" si="2107">F1493*$S$17</f>
        <v>0</v>
      </c>
      <c r="T1493" s="205">
        <f t="shared" ref="T1493" si="2108">E1493*S1493</f>
        <v>0</v>
      </c>
    </row>
    <row r="1494" spans="1:20" ht="12.75" customHeight="1" x14ac:dyDescent="0.2">
      <c r="A1494" s="189"/>
      <c r="B1494" s="220"/>
      <c r="C1494" s="429"/>
      <c r="D1494" s="189"/>
      <c r="E1494" s="322"/>
      <c r="F1494" s="221"/>
      <c r="G1494" s="269"/>
      <c r="H1494" s="205"/>
      <c r="I1494" s="269"/>
      <c r="J1494" s="205"/>
      <c r="K1494" s="23"/>
      <c r="L1494" s="23"/>
      <c r="M1494" s="23"/>
      <c r="N1494" s="73"/>
      <c r="O1494" s="45">
        <f t="shared" si="2047"/>
        <v>0</v>
      </c>
      <c r="P1494" s="205"/>
      <c r="Q1494" s="205"/>
      <c r="R1494" s="205"/>
      <c r="S1494" s="205"/>
      <c r="T1494" s="205"/>
    </row>
    <row r="1495" spans="1:20" ht="12.75" customHeight="1" x14ac:dyDescent="0.2">
      <c r="A1495" s="189"/>
      <c r="B1495" s="220"/>
      <c r="C1495" s="429"/>
      <c r="D1495" s="189"/>
      <c r="E1495" s="322"/>
      <c r="F1495" s="221"/>
      <c r="G1495" s="269"/>
      <c r="H1495" s="205"/>
      <c r="I1495" s="269"/>
      <c r="J1495" s="205"/>
      <c r="K1495" s="23"/>
      <c r="L1495" s="23"/>
      <c r="M1495" s="24"/>
      <c r="N1495" s="73"/>
      <c r="O1495" s="45">
        <f t="shared" si="2047"/>
        <v>0</v>
      </c>
      <c r="P1495" s="205"/>
      <c r="Q1495" s="205"/>
      <c r="R1495" s="205"/>
      <c r="S1495" s="205"/>
      <c r="T1495" s="205"/>
    </row>
    <row r="1496" spans="1:20" ht="12.75" customHeight="1" x14ac:dyDescent="0.2">
      <c r="A1496" s="189"/>
      <c r="B1496" s="220"/>
      <c r="C1496" s="429"/>
      <c r="D1496" s="189"/>
      <c r="E1496" s="322"/>
      <c r="F1496" s="221"/>
      <c r="G1496" s="269"/>
      <c r="H1496" s="205"/>
      <c r="I1496" s="269"/>
      <c r="J1496" s="205"/>
      <c r="K1496" s="23"/>
      <c r="L1496" s="23"/>
      <c r="M1496" s="23"/>
      <c r="N1496" s="73"/>
      <c r="O1496" s="45">
        <f t="shared" si="2047"/>
        <v>0</v>
      </c>
      <c r="P1496" s="205"/>
      <c r="Q1496" s="205"/>
      <c r="R1496" s="205"/>
      <c r="S1496" s="205"/>
      <c r="T1496" s="205"/>
    </row>
    <row r="1497" spans="1:20" ht="12.75" customHeight="1" x14ac:dyDescent="0.2">
      <c r="A1497" s="189">
        <v>1</v>
      </c>
      <c r="B1497" s="220" t="s">
        <v>674</v>
      </c>
      <c r="C1497" s="220" t="s">
        <v>1099</v>
      </c>
      <c r="D1497" s="221" t="s">
        <v>966</v>
      </c>
      <c r="E1497" s="322">
        <v>1</v>
      </c>
      <c r="F1497" s="221">
        <f>H1497+J1497+R1497</f>
        <v>1.6275921</v>
      </c>
      <c r="G1497" s="225">
        <v>0.82</v>
      </c>
      <c r="H1497" s="205">
        <f>G1497*$P$8/1000</f>
        <v>1.556934</v>
      </c>
      <c r="I1497" s="225">
        <v>0.03</v>
      </c>
      <c r="J1497" s="205">
        <f>I1497*$P$9/1000</f>
        <v>7.0658099999999988E-2</v>
      </c>
      <c r="K1497" s="23"/>
      <c r="L1497" s="23"/>
      <c r="M1497" s="23"/>
      <c r="N1497" s="73"/>
      <c r="O1497" s="45">
        <f t="shared" si="2047"/>
        <v>0</v>
      </c>
      <c r="P1497" s="205">
        <f>E1497*F1497</f>
        <v>1.6275921</v>
      </c>
      <c r="Q1497" s="205">
        <f>SUM(O1497:O1500)</f>
        <v>0</v>
      </c>
      <c r="R1497" s="205">
        <f t="shared" ref="R1497" si="2109">Q1497*1.02*1.05*$R$14</f>
        <v>0</v>
      </c>
      <c r="S1497" s="205">
        <f t="shared" ref="S1497" si="2110">F1497*$S$17</f>
        <v>2.0664003403685545</v>
      </c>
      <c r="T1497" s="205">
        <f t="shared" ref="T1497" si="2111">E1497*S1497</f>
        <v>2.0664003403685545</v>
      </c>
    </row>
    <row r="1498" spans="1:20" ht="12.75" customHeight="1" x14ac:dyDescent="0.2">
      <c r="A1498" s="189"/>
      <c r="B1498" s="220"/>
      <c r="C1498" s="220"/>
      <c r="D1498" s="221"/>
      <c r="E1498" s="322"/>
      <c r="F1498" s="221"/>
      <c r="G1498" s="225"/>
      <c r="H1498" s="205"/>
      <c r="I1498" s="225"/>
      <c r="J1498" s="205"/>
      <c r="K1498" s="23"/>
      <c r="L1498" s="23"/>
      <c r="M1498" s="23"/>
      <c r="N1498" s="73"/>
      <c r="O1498" s="45">
        <f t="shared" si="2047"/>
        <v>0</v>
      </c>
      <c r="P1498" s="205"/>
      <c r="Q1498" s="205"/>
      <c r="R1498" s="205"/>
      <c r="S1498" s="205"/>
      <c r="T1498" s="205"/>
    </row>
    <row r="1499" spans="1:20" ht="12.75" customHeight="1" x14ac:dyDescent="0.2">
      <c r="A1499" s="189"/>
      <c r="B1499" s="220"/>
      <c r="C1499" s="220"/>
      <c r="D1499" s="221"/>
      <c r="E1499" s="322"/>
      <c r="F1499" s="221"/>
      <c r="G1499" s="225"/>
      <c r="H1499" s="205"/>
      <c r="I1499" s="225"/>
      <c r="J1499" s="205"/>
      <c r="K1499" s="23"/>
      <c r="L1499" s="23"/>
      <c r="M1499" s="24"/>
      <c r="N1499" s="73"/>
      <c r="O1499" s="45">
        <f t="shared" si="2047"/>
        <v>0</v>
      </c>
      <c r="P1499" s="205"/>
      <c r="Q1499" s="205"/>
      <c r="R1499" s="205"/>
      <c r="S1499" s="205"/>
      <c r="T1499" s="205"/>
    </row>
    <row r="1500" spans="1:20" ht="12.75" customHeight="1" x14ac:dyDescent="0.2">
      <c r="A1500" s="189"/>
      <c r="B1500" s="220"/>
      <c r="C1500" s="220"/>
      <c r="D1500" s="221"/>
      <c r="E1500" s="322"/>
      <c r="F1500" s="221"/>
      <c r="G1500" s="225"/>
      <c r="H1500" s="205"/>
      <c r="I1500" s="225"/>
      <c r="J1500" s="205"/>
      <c r="K1500" s="23"/>
      <c r="L1500" s="23"/>
      <c r="M1500" s="23"/>
      <c r="N1500" s="73"/>
      <c r="O1500" s="45">
        <f t="shared" si="2047"/>
        <v>0</v>
      </c>
      <c r="P1500" s="205"/>
      <c r="Q1500" s="205"/>
      <c r="R1500" s="205"/>
      <c r="S1500" s="205"/>
      <c r="T1500" s="205"/>
    </row>
    <row r="1501" spans="1:20" ht="12.75" customHeight="1" x14ac:dyDescent="0.2">
      <c r="A1501" s="189">
        <v>2</v>
      </c>
      <c r="B1501" s="220" t="s">
        <v>675</v>
      </c>
      <c r="C1501" s="194" t="s">
        <v>1100</v>
      </c>
      <c r="D1501" s="221" t="s">
        <v>966</v>
      </c>
      <c r="E1501" s="189">
        <v>185</v>
      </c>
      <c r="F1501" s="221">
        <f>H1501+J1501+R1501</f>
        <v>0.68579128499999997</v>
      </c>
      <c r="G1501" s="225">
        <v>0.17449999999999999</v>
      </c>
      <c r="H1501" s="205">
        <f>G1501*$P$8/1000</f>
        <v>0.33132315000000001</v>
      </c>
      <c r="I1501" s="225">
        <v>0.15049999999999999</v>
      </c>
      <c r="J1501" s="205">
        <f>I1501*$P$9/1000</f>
        <v>0.35446813499999996</v>
      </c>
      <c r="K1501" s="73"/>
      <c r="L1501" s="23"/>
      <c r="M1501" s="23"/>
      <c r="N1501" s="73"/>
      <c r="O1501" s="45">
        <f t="shared" si="2047"/>
        <v>0</v>
      </c>
      <c r="P1501" s="205">
        <f>E1501*F1501</f>
        <v>126.87138772499999</v>
      </c>
      <c r="Q1501" s="205">
        <f>SUM(O1501:O1504)</f>
        <v>0</v>
      </c>
      <c r="R1501" s="205">
        <f t="shared" ref="R1501" si="2112">Q1501*1.02*1.05*$R$14</f>
        <v>0</v>
      </c>
      <c r="S1501" s="205">
        <f t="shared" ref="S1501" si="2113">F1501*$S$17</f>
        <v>0.87068458045832742</v>
      </c>
      <c r="T1501" s="205">
        <f t="shared" ref="T1501" si="2114">E1501*S1501</f>
        <v>161.07664738479056</v>
      </c>
    </row>
    <row r="1502" spans="1:20" ht="12.75" customHeight="1" x14ac:dyDescent="0.2">
      <c r="A1502" s="189"/>
      <c r="B1502" s="220"/>
      <c r="C1502" s="194"/>
      <c r="D1502" s="221"/>
      <c r="E1502" s="189"/>
      <c r="F1502" s="221"/>
      <c r="G1502" s="225"/>
      <c r="H1502" s="205"/>
      <c r="I1502" s="225"/>
      <c r="J1502" s="205"/>
      <c r="K1502" s="23"/>
      <c r="L1502" s="23"/>
      <c r="M1502" s="23"/>
      <c r="N1502" s="73"/>
      <c r="O1502" s="45">
        <f t="shared" si="2047"/>
        <v>0</v>
      </c>
      <c r="P1502" s="205"/>
      <c r="Q1502" s="205"/>
      <c r="R1502" s="205"/>
      <c r="S1502" s="205"/>
      <c r="T1502" s="205"/>
    </row>
    <row r="1503" spans="1:20" ht="12.75" customHeight="1" x14ac:dyDescent="0.2">
      <c r="A1503" s="189"/>
      <c r="B1503" s="220"/>
      <c r="C1503" s="194"/>
      <c r="D1503" s="221"/>
      <c r="E1503" s="189"/>
      <c r="F1503" s="221"/>
      <c r="G1503" s="225"/>
      <c r="H1503" s="205"/>
      <c r="I1503" s="225"/>
      <c r="J1503" s="205"/>
      <c r="K1503" s="23"/>
      <c r="L1503" s="23"/>
      <c r="M1503" s="28"/>
      <c r="N1503" s="73"/>
      <c r="O1503" s="45">
        <f t="shared" si="2047"/>
        <v>0</v>
      </c>
      <c r="P1503" s="205"/>
      <c r="Q1503" s="205"/>
      <c r="R1503" s="205"/>
      <c r="S1503" s="205"/>
      <c r="T1503" s="205"/>
    </row>
    <row r="1504" spans="1:20" ht="12.75" customHeight="1" x14ac:dyDescent="0.2">
      <c r="A1504" s="189"/>
      <c r="B1504" s="220"/>
      <c r="C1504" s="194"/>
      <c r="D1504" s="221"/>
      <c r="E1504" s="189"/>
      <c r="F1504" s="221"/>
      <c r="G1504" s="225"/>
      <c r="H1504" s="205"/>
      <c r="I1504" s="225"/>
      <c r="J1504" s="205"/>
      <c r="K1504" s="23"/>
      <c r="L1504" s="23"/>
      <c r="M1504" s="23"/>
      <c r="N1504" s="73"/>
      <c r="O1504" s="45">
        <f t="shared" si="2047"/>
        <v>0</v>
      </c>
      <c r="P1504" s="205"/>
      <c r="Q1504" s="205"/>
      <c r="R1504" s="205"/>
      <c r="S1504" s="205"/>
      <c r="T1504" s="205"/>
    </row>
    <row r="1505" spans="1:20" ht="12.75" customHeight="1" x14ac:dyDescent="0.2">
      <c r="A1505" s="189">
        <v>3</v>
      </c>
      <c r="B1505" s="220" t="s">
        <v>676</v>
      </c>
      <c r="C1505" s="194" t="s">
        <v>1101</v>
      </c>
      <c r="D1505" s="221" t="s">
        <v>966</v>
      </c>
      <c r="E1505" s="189">
        <v>94</v>
      </c>
      <c r="F1505" s="221">
        <f>H1505+J1505+R1505</f>
        <v>0.118904277</v>
      </c>
      <c r="G1505" s="302">
        <v>6.25E-2</v>
      </c>
      <c r="H1505" s="205">
        <f>G1505*$P$8/1000</f>
        <v>0.11866875</v>
      </c>
      <c r="I1505" s="269">
        <v>1E-4</v>
      </c>
      <c r="J1505" s="205">
        <f>I1505*$P$9/1000</f>
        <v>2.3552700000000002E-4</v>
      </c>
      <c r="K1505" s="23"/>
      <c r="L1505" s="23"/>
      <c r="M1505" s="23"/>
      <c r="N1505" s="73"/>
      <c r="O1505" s="45">
        <f t="shared" si="2047"/>
        <v>0</v>
      </c>
      <c r="P1505" s="205">
        <f>E1505*F1505</f>
        <v>11.177002037999999</v>
      </c>
      <c r="Q1505" s="205">
        <f>SUM(O1505:O1508)</f>
        <v>0</v>
      </c>
      <c r="R1505" s="205">
        <f t="shared" ref="R1505" si="2115">Q1505*1.02*1.05*$R$14</f>
        <v>0</v>
      </c>
      <c r="S1505" s="205">
        <f t="shared" ref="S1505" si="2116">F1505*$S$17</f>
        <v>0.1509615575450857</v>
      </c>
      <c r="T1505" s="205">
        <f t="shared" ref="T1505" si="2117">E1505*S1505</f>
        <v>14.190386409238055</v>
      </c>
    </row>
    <row r="1506" spans="1:20" ht="12.75" customHeight="1" x14ac:dyDescent="0.2">
      <c r="A1506" s="189"/>
      <c r="B1506" s="220"/>
      <c r="C1506" s="194"/>
      <c r="D1506" s="221"/>
      <c r="E1506" s="189"/>
      <c r="F1506" s="221"/>
      <c r="G1506" s="302"/>
      <c r="H1506" s="205"/>
      <c r="I1506" s="269"/>
      <c r="J1506" s="205"/>
      <c r="K1506" s="23"/>
      <c r="L1506" s="23"/>
      <c r="M1506" s="23"/>
      <c r="N1506" s="73"/>
      <c r="O1506" s="45">
        <f t="shared" si="2047"/>
        <v>0</v>
      </c>
      <c r="P1506" s="205"/>
      <c r="Q1506" s="205"/>
      <c r="R1506" s="205"/>
      <c r="S1506" s="205"/>
      <c r="T1506" s="205"/>
    </row>
    <row r="1507" spans="1:20" ht="12.75" customHeight="1" x14ac:dyDescent="0.2">
      <c r="A1507" s="189"/>
      <c r="B1507" s="220"/>
      <c r="C1507" s="194"/>
      <c r="D1507" s="221"/>
      <c r="E1507" s="189"/>
      <c r="F1507" s="221"/>
      <c r="G1507" s="302"/>
      <c r="H1507" s="205"/>
      <c r="I1507" s="269"/>
      <c r="J1507" s="205"/>
      <c r="K1507" s="23"/>
      <c r="L1507" s="23"/>
      <c r="M1507" s="17"/>
      <c r="N1507" s="73"/>
      <c r="O1507" s="45">
        <f t="shared" si="2047"/>
        <v>0</v>
      </c>
      <c r="P1507" s="205"/>
      <c r="Q1507" s="205"/>
      <c r="R1507" s="205"/>
      <c r="S1507" s="205"/>
      <c r="T1507" s="205"/>
    </row>
    <row r="1508" spans="1:20" ht="12.75" customHeight="1" x14ac:dyDescent="0.2">
      <c r="A1508" s="189"/>
      <c r="B1508" s="220"/>
      <c r="C1508" s="194"/>
      <c r="D1508" s="221"/>
      <c r="E1508" s="189"/>
      <c r="F1508" s="221"/>
      <c r="G1508" s="302"/>
      <c r="H1508" s="205"/>
      <c r="I1508" s="269"/>
      <c r="J1508" s="205"/>
      <c r="K1508" s="23"/>
      <c r="L1508" s="23"/>
      <c r="M1508" s="23"/>
      <c r="N1508" s="73"/>
      <c r="O1508" s="45">
        <f t="shared" si="2047"/>
        <v>0</v>
      </c>
      <c r="P1508" s="205"/>
      <c r="Q1508" s="205"/>
      <c r="R1508" s="205"/>
      <c r="S1508" s="205"/>
      <c r="T1508" s="205"/>
    </row>
    <row r="1509" spans="1:20" s="44" customFormat="1" ht="12.75" customHeight="1" x14ac:dyDescent="0.2">
      <c r="A1509" s="456"/>
      <c r="B1509" s="459"/>
      <c r="C1509" s="462" t="s">
        <v>817</v>
      </c>
      <c r="D1509" s="459"/>
      <c r="E1509" s="530"/>
      <c r="F1509" s="477">
        <f>H1509+J1509+R1509</f>
        <v>2.8792230000000001</v>
      </c>
      <c r="G1509" s="500">
        <v>0.4</v>
      </c>
      <c r="H1509" s="470">
        <f>G1509*$P$8/1000</f>
        <v>0.75948000000000004</v>
      </c>
      <c r="I1509" s="497">
        <v>0.9</v>
      </c>
      <c r="J1509" s="470">
        <f>I1509*$P$9/1000</f>
        <v>2.1197430000000002</v>
      </c>
      <c r="K1509" s="88"/>
      <c r="L1509" s="88"/>
      <c r="M1509" s="88"/>
      <c r="N1509" s="89"/>
      <c r="O1509" s="90">
        <f t="shared" ref="O1509:O1572" si="2118">M1509*N1509</f>
        <v>0</v>
      </c>
      <c r="P1509" s="470">
        <f>E1509*F1509</f>
        <v>0</v>
      </c>
      <c r="Q1509" s="470">
        <f>SUM(O1509:O1512)</f>
        <v>0</v>
      </c>
      <c r="R1509" s="470">
        <f>Q1509*1.02*1.05*$R$14</f>
        <v>0</v>
      </c>
      <c r="S1509" s="480"/>
      <c r="T1509" s="503">
        <f>SUM(T1497:T1508)</f>
        <v>177.33343413439715</v>
      </c>
    </row>
    <row r="1510" spans="1:20" s="44" customFormat="1" ht="12.75" customHeight="1" x14ac:dyDescent="0.2">
      <c r="A1510" s="457"/>
      <c r="B1510" s="460"/>
      <c r="C1510" s="463"/>
      <c r="D1510" s="460"/>
      <c r="E1510" s="531"/>
      <c r="F1510" s="478"/>
      <c r="G1510" s="501"/>
      <c r="H1510" s="471"/>
      <c r="I1510" s="498"/>
      <c r="J1510" s="471"/>
      <c r="K1510" s="88"/>
      <c r="L1510" s="88"/>
      <c r="M1510" s="88"/>
      <c r="N1510" s="89"/>
      <c r="O1510" s="90">
        <f t="shared" si="2118"/>
        <v>0</v>
      </c>
      <c r="P1510" s="471"/>
      <c r="Q1510" s="471"/>
      <c r="R1510" s="471"/>
      <c r="S1510" s="480"/>
      <c r="T1510" s="503"/>
    </row>
    <row r="1511" spans="1:20" s="44" customFormat="1" ht="12.75" customHeight="1" x14ac:dyDescent="0.2">
      <c r="A1511" s="457"/>
      <c r="B1511" s="460"/>
      <c r="C1511" s="463"/>
      <c r="D1511" s="460"/>
      <c r="E1511" s="531"/>
      <c r="F1511" s="478"/>
      <c r="G1511" s="501"/>
      <c r="H1511" s="471"/>
      <c r="I1511" s="498"/>
      <c r="J1511" s="471"/>
      <c r="K1511" s="88"/>
      <c r="L1511" s="88"/>
      <c r="M1511" s="88"/>
      <c r="N1511" s="89"/>
      <c r="O1511" s="90">
        <f t="shared" si="2118"/>
        <v>0</v>
      </c>
      <c r="P1511" s="471"/>
      <c r="Q1511" s="471"/>
      <c r="R1511" s="471"/>
      <c r="S1511" s="480"/>
      <c r="T1511" s="503"/>
    </row>
    <row r="1512" spans="1:20" s="44" customFormat="1" ht="12.75" customHeight="1" x14ac:dyDescent="0.2">
      <c r="A1512" s="458"/>
      <c r="B1512" s="461"/>
      <c r="C1512" s="464"/>
      <c r="D1512" s="461"/>
      <c r="E1512" s="532"/>
      <c r="F1512" s="479"/>
      <c r="G1512" s="502"/>
      <c r="H1512" s="472"/>
      <c r="I1512" s="499"/>
      <c r="J1512" s="472"/>
      <c r="K1512" s="88"/>
      <c r="L1512" s="88"/>
      <c r="M1512" s="88"/>
      <c r="N1512" s="89"/>
      <c r="O1512" s="90">
        <f t="shared" si="2118"/>
        <v>0</v>
      </c>
      <c r="P1512" s="472"/>
      <c r="Q1512" s="472"/>
      <c r="R1512" s="472"/>
      <c r="S1512" s="480"/>
      <c r="T1512" s="503"/>
    </row>
    <row r="1513" spans="1:20" s="44" customFormat="1" ht="12.75" customHeight="1" x14ac:dyDescent="0.2">
      <c r="A1513" s="456"/>
      <c r="B1513" s="459"/>
      <c r="C1513" s="462" t="s">
        <v>818</v>
      </c>
      <c r="D1513" s="459"/>
      <c r="E1513" s="530"/>
      <c r="F1513" s="477">
        <f>H1513+J1513+R1513</f>
        <v>7.1331929999999995</v>
      </c>
      <c r="G1513" s="500">
        <v>1.4</v>
      </c>
      <c r="H1513" s="470">
        <f>G1513*$P$8/1000</f>
        <v>2.6581799999999998</v>
      </c>
      <c r="I1513" s="497">
        <v>1.9</v>
      </c>
      <c r="J1513" s="470">
        <f>I1513*$P$9/1000</f>
        <v>4.4750129999999997</v>
      </c>
      <c r="K1513" s="88"/>
      <c r="L1513" s="88"/>
      <c r="M1513" s="88"/>
      <c r="N1513" s="89"/>
      <c r="O1513" s="90">
        <f t="shared" si="2118"/>
        <v>0</v>
      </c>
      <c r="P1513" s="470">
        <f>E1513*F1513</f>
        <v>0</v>
      </c>
      <c r="Q1513" s="470">
        <f>SUM(O1513:O1516)</f>
        <v>0</v>
      </c>
      <c r="R1513" s="470">
        <f>Q1513*1.02*1.05*$R$14</f>
        <v>0</v>
      </c>
      <c r="S1513" s="480"/>
      <c r="T1513" s="481" t="e">
        <f>(T1509*100%)/$T$2205</f>
        <v>#REF!</v>
      </c>
    </row>
    <row r="1514" spans="1:20" s="44" customFormat="1" ht="12.75" customHeight="1" x14ac:dyDescent="0.2">
      <c r="A1514" s="457"/>
      <c r="B1514" s="460"/>
      <c r="C1514" s="463"/>
      <c r="D1514" s="460"/>
      <c r="E1514" s="531"/>
      <c r="F1514" s="478"/>
      <c r="G1514" s="501"/>
      <c r="H1514" s="471"/>
      <c r="I1514" s="498"/>
      <c r="J1514" s="471"/>
      <c r="K1514" s="88"/>
      <c r="L1514" s="88"/>
      <c r="M1514" s="88"/>
      <c r="N1514" s="89"/>
      <c r="O1514" s="90">
        <f t="shared" si="2118"/>
        <v>0</v>
      </c>
      <c r="P1514" s="471"/>
      <c r="Q1514" s="471"/>
      <c r="R1514" s="471"/>
      <c r="S1514" s="480"/>
      <c r="T1514" s="481"/>
    </row>
    <row r="1515" spans="1:20" s="44" customFormat="1" ht="12.75" customHeight="1" x14ac:dyDescent="0.2">
      <c r="A1515" s="457"/>
      <c r="B1515" s="460"/>
      <c r="C1515" s="463"/>
      <c r="D1515" s="460"/>
      <c r="E1515" s="531"/>
      <c r="F1515" s="478"/>
      <c r="G1515" s="501"/>
      <c r="H1515" s="471"/>
      <c r="I1515" s="498"/>
      <c r="J1515" s="471"/>
      <c r="K1515" s="88"/>
      <c r="L1515" s="88"/>
      <c r="M1515" s="88"/>
      <c r="N1515" s="89"/>
      <c r="O1515" s="90">
        <f t="shared" si="2118"/>
        <v>0</v>
      </c>
      <c r="P1515" s="471"/>
      <c r="Q1515" s="471"/>
      <c r="R1515" s="471"/>
      <c r="S1515" s="480"/>
      <c r="T1515" s="481"/>
    </row>
    <row r="1516" spans="1:20" s="44" customFormat="1" ht="12.75" customHeight="1" x14ac:dyDescent="0.2">
      <c r="A1516" s="458"/>
      <c r="B1516" s="461"/>
      <c r="C1516" s="464"/>
      <c r="D1516" s="461"/>
      <c r="E1516" s="532"/>
      <c r="F1516" s="479"/>
      <c r="G1516" s="502"/>
      <c r="H1516" s="472"/>
      <c r="I1516" s="499"/>
      <c r="J1516" s="472"/>
      <c r="K1516" s="88"/>
      <c r="L1516" s="88"/>
      <c r="M1516" s="88"/>
      <c r="N1516" s="89"/>
      <c r="O1516" s="90">
        <f t="shared" si="2118"/>
        <v>0</v>
      </c>
      <c r="P1516" s="472"/>
      <c r="Q1516" s="472"/>
      <c r="R1516" s="472"/>
      <c r="S1516" s="480"/>
      <c r="T1516" s="481"/>
    </row>
    <row r="1517" spans="1:20" ht="12.75" customHeight="1" x14ac:dyDescent="0.2">
      <c r="A1517" s="191"/>
      <c r="B1517" s="422"/>
      <c r="C1517" s="425" t="s">
        <v>1102</v>
      </c>
      <c r="D1517" s="378"/>
      <c r="E1517" s="195"/>
      <c r="F1517" s="204">
        <f t="shared" ref="F1517" si="2119">H1517+J1517+R1517</f>
        <v>0</v>
      </c>
      <c r="G1517" s="423"/>
      <c r="H1517" s="301">
        <f t="shared" ref="H1517" si="2120">G1517*$P$8/1000</f>
        <v>0</v>
      </c>
      <c r="I1517" s="423"/>
      <c r="J1517" s="301">
        <f t="shared" ref="J1517" si="2121">I1517*$P$9/1000</f>
        <v>0</v>
      </c>
      <c r="K1517" s="47"/>
      <c r="L1517" s="47"/>
      <c r="M1517" s="47"/>
      <c r="N1517" s="69"/>
      <c r="O1517" s="49">
        <f t="shared" si="2118"/>
        <v>0</v>
      </c>
      <c r="P1517" s="301">
        <f t="shared" ref="P1517" si="2122">E1517*F1517</f>
        <v>0</v>
      </c>
      <c r="Q1517" s="301">
        <f t="shared" ref="Q1517" si="2123">SUM(O1517:O1520)</f>
        <v>0</v>
      </c>
      <c r="R1517" s="301">
        <f t="shared" ref="R1517" si="2124">Q1517*1.02*1.05*$R$14</f>
        <v>0</v>
      </c>
      <c r="S1517" s="205">
        <f t="shared" ref="S1517" si="2125">F1517*$S$17</f>
        <v>0</v>
      </c>
      <c r="T1517" s="205">
        <f t="shared" ref="T1517" si="2126">E1517*S1517</f>
        <v>0</v>
      </c>
    </row>
    <row r="1518" spans="1:20" ht="12.75" customHeight="1" x14ac:dyDescent="0.2">
      <c r="A1518" s="191"/>
      <c r="B1518" s="422"/>
      <c r="C1518" s="426"/>
      <c r="D1518" s="378"/>
      <c r="E1518" s="195"/>
      <c r="F1518" s="204"/>
      <c r="G1518" s="423"/>
      <c r="H1518" s="301"/>
      <c r="I1518" s="423"/>
      <c r="J1518" s="301"/>
      <c r="K1518" s="47"/>
      <c r="L1518" s="47"/>
      <c r="M1518" s="47"/>
      <c r="N1518" s="69"/>
      <c r="O1518" s="49">
        <f t="shared" si="2118"/>
        <v>0</v>
      </c>
      <c r="P1518" s="301"/>
      <c r="Q1518" s="301"/>
      <c r="R1518" s="301"/>
      <c r="S1518" s="205"/>
      <c r="T1518" s="205"/>
    </row>
    <row r="1519" spans="1:20" ht="12.75" customHeight="1" x14ac:dyDescent="0.2">
      <c r="A1519" s="191"/>
      <c r="B1519" s="422"/>
      <c r="C1519" s="426"/>
      <c r="D1519" s="378"/>
      <c r="E1519" s="195"/>
      <c r="F1519" s="204"/>
      <c r="G1519" s="423"/>
      <c r="H1519" s="301"/>
      <c r="I1519" s="423"/>
      <c r="J1519" s="301"/>
      <c r="K1519" s="47"/>
      <c r="L1519" s="47"/>
      <c r="M1519" s="47"/>
      <c r="N1519" s="69"/>
      <c r="O1519" s="49">
        <f t="shared" si="2118"/>
        <v>0</v>
      </c>
      <c r="P1519" s="301"/>
      <c r="Q1519" s="301"/>
      <c r="R1519" s="301"/>
      <c r="S1519" s="205"/>
      <c r="T1519" s="205"/>
    </row>
    <row r="1520" spans="1:20" ht="12.75" customHeight="1" x14ac:dyDescent="0.2">
      <c r="A1520" s="191"/>
      <c r="B1520" s="422"/>
      <c r="C1520" s="427"/>
      <c r="D1520" s="378"/>
      <c r="E1520" s="195"/>
      <c r="F1520" s="204"/>
      <c r="G1520" s="423"/>
      <c r="H1520" s="301"/>
      <c r="I1520" s="423"/>
      <c r="J1520" s="301"/>
      <c r="K1520" s="47"/>
      <c r="L1520" s="47"/>
      <c r="M1520" s="47"/>
      <c r="N1520" s="69"/>
      <c r="O1520" s="49">
        <f t="shared" si="2118"/>
        <v>0</v>
      </c>
      <c r="P1520" s="301"/>
      <c r="Q1520" s="301"/>
      <c r="R1520" s="301"/>
      <c r="S1520" s="205"/>
      <c r="T1520" s="205"/>
    </row>
    <row r="1521" spans="1:20" ht="12.75" customHeight="1" x14ac:dyDescent="0.2">
      <c r="A1521" s="388" t="s">
        <v>768</v>
      </c>
      <c r="B1521" s="190" t="s">
        <v>657</v>
      </c>
      <c r="C1521" s="190" t="s">
        <v>1103</v>
      </c>
      <c r="D1521" s="221" t="s">
        <v>966</v>
      </c>
      <c r="E1521" s="185">
        <v>12</v>
      </c>
      <c r="F1521" s="186">
        <f>H1521+J1521+R1521</f>
        <v>133.4563761</v>
      </c>
      <c r="G1521" s="187">
        <v>17.399999999999999</v>
      </c>
      <c r="H1521" s="188">
        <f>G1521*$P$8/1000</f>
        <v>33.037379999999999</v>
      </c>
      <c r="I1521" s="187">
        <v>1.43</v>
      </c>
      <c r="J1521" s="188">
        <f>I1521*$P$9/1000</f>
        <v>3.3680360999999999</v>
      </c>
      <c r="K1521" s="30" t="s">
        <v>658</v>
      </c>
      <c r="L1521" s="42" t="s">
        <v>27</v>
      </c>
      <c r="M1521" s="79">
        <v>1</v>
      </c>
      <c r="N1521" s="79">
        <v>90</v>
      </c>
      <c r="O1521" s="34">
        <f t="shared" si="2118"/>
        <v>90</v>
      </c>
      <c r="P1521" s="188">
        <f>E1521*F1521</f>
        <v>1601.4765132</v>
      </c>
      <c r="Q1521" s="188">
        <f>SUM(O1521:O1524)</f>
        <v>90</v>
      </c>
      <c r="R1521" s="188">
        <f>Q1521*1.02*$R$14</f>
        <v>97.050959999999989</v>
      </c>
      <c r="S1521" s="205" t="e">
        <f>(F1521-S2161)*$S$17</f>
        <v>#REF!</v>
      </c>
      <c r="T1521" s="205" t="e">
        <f t="shared" ref="T1521" si="2127">E1521*S1521</f>
        <v>#REF!</v>
      </c>
    </row>
    <row r="1522" spans="1:20" ht="12.75" customHeight="1" x14ac:dyDescent="0.2">
      <c r="A1522" s="388"/>
      <c r="B1522" s="190"/>
      <c r="C1522" s="190"/>
      <c r="D1522" s="221"/>
      <c r="E1522" s="185"/>
      <c r="F1522" s="186"/>
      <c r="G1522" s="187"/>
      <c r="H1522" s="188"/>
      <c r="I1522" s="187"/>
      <c r="J1522" s="188"/>
      <c r="K1522" s="30"/>
      <c r="L1522" s="30"/>
      <c r="M1522" s="30"/>
      <c r="N1522" s="75"/>
      <c r="O1522" s="34">
        <f t="shared" si="2118"/>
        <v>0</v>
      </c>
      <c r="P1522" s="188"/>
      <c r="Q1522" s="188"/>
      <c r="R1522" s="188"/>
      <c r="S1522" s="205"/>
      <c r="T1522" s="205"/>
    </row>
    <row r="1523" spans="1:20" ht="12.75" customHeight="1" x14ac:dyDescent="0.2">
      <c r="A1523" s="388"/>
      <c r="B1523" s="190"/>
      <c r="C1523" s="190"/>
      <c r="D1523" s="221"/>
      <c r="E1523" s="185"/>
      <c r="F1523" s="186"/>
      <c r="G1523" s="187"/>
      <c r="H1523" s="188"/>
      <c r="I1523" s="187"/>
      <c r="J1523" s="188"/>
      <c r="K1523" s="30"/>
      <c r="L1523" s="30"/>
      <c r="M1523" s="32"/>
      <c r="N1523" s="75"/>
      <c r="O1523" s="34">
        <f t="shared" si="2118"/>
        <v>0</v>
      </c>
      <c r="P1523" s="188"/>
      <c r="Q1523" s="188"/>
      <c r="R1523" s="188"/>
      <c r="S1523" s="205"/>
      <c r="T1523" s="205"/>
    </row>
    <row r="1524" spans="1:20" ht="12.75" customHeight="1" x14ac:dyDescent="0.2">
      <c r="A1524" s="388"/>
      <c r="B1524" s="190"/>
      <c r="C1524" s="190"/>
      <c r="D1524" s="221"/>
      <c r="E1524" s="185"/>
      <c r="F1524" s="186"/>
      <c r="G1524" s="187"/>
      <c r="H1524" s="188"/>
      <c r="I1524" s="187"/>
      <c r="J1524" s="188"/>
      <c r="K1524" s="30"/>
      <c r="L1524" s="30"/>
      <c r="M1524" s="30"/>
      <c r="N1524" s="75"/>
      <c r="O1524" s="34">
        <f t="shared" si="2118"/>
        <v>0</v>
      </c>
      <c r="P1524" s="188"/>
      <c r="Q1524" s="188"/>
      <c r="R1524" s="188"/>
      <c r="S1524" s="205"/>
      <c r="T1524" s="205"/>
    </row>
    <row r="1525" spans="1:20" ht="12.75" customHeight="1" x14ac:dyDescent="0.2">
      <c r="A1525" s="388" t="s">
        <v>769</v>
      </c>
      <c r="B1525" s="190" t="s">
        <v>453</v>
      </c>
      <c r="C1525" s="190" t="s">
        <v>1104</v>
      </c>
      <c r="D1525" s="221" t="s">
        <v>966</v>
      </c>
      <c r="E1525" s="185">
        <v>1</v>
      </c>
      <c r="F1525" s="186">
        <f t="shared" ref="F1525" si="2128">H1525+J1525+R1525</f>
        <v>40.508642399999999</v>
      </c>
      <c r="G1525" s="187">
        <v>3.58</v>
      </c>
      <c r="H1525" s="188">
        <f t="shared" ref="H1525" si="2129">G1525*$P$8/1000</f>
        <v>6.7973460000000001</v>
      </c>
      <c r="I1525" s="187">
        <v>0.12</v>
      </c>
      <c r="J1525" s="188">
        <f t="shared" ref="J1525" si="2130">I1525*$P$9/1000</f>
        <v>0.28263239999999995</v>
      </c>
      <c r="K1525" s="42" t="s">
        <v>417</v>
      </c>
      <c r="L1525" s="42" t="s">
        <v>27</v>
      </c>
      <c r="M1525" s="79">
        <v>1</v>
      </c>
      <c r="N1525" s="79">
        <v>31</v>
      </c>
      <c r="O1525" s="34">
        <f t="shared" si="2118"/>
        <v>31</v>
      </c>
      <c r="P1525" s="188">
        <f t="shared" ref="P1525" si="2131">E1525*F1525</f>
        <v>40.508642399999999</v>
      </c>
      <c r="Q1525" s="188">
        <f t="shared" ref="Q1525" si="2132">SUM(O1525:O1528)</f>
        <v>31</v>
      </c>
      <c r="R1525" s="188">
        <f t="shared" ref="R1525" si="2133">Q1525*1.02*$R$14</f>
        <v>33.428663999999998</v>
      </c>
      <c r="S1525" s="205" t="e">
        <f>(F1525-S2165)*$S$17</f>
        <v>#REF!</v>
      </c>
      <c r="T1525" s="205" t="e">
        <f t="shared" ref="T1525" si="2134">E1525*S1525</f>
        <v>#REF!</v>
      </c>
    </row>
    <row r="1526" spans="1:20" ht="12.75" customHeight="1" x14ac:dyDescent="0.2">
      <c r="A1526" s="388"/>
      <c r="B1526" s="190"/>
      <c r="C1526" s="190"/>
      <c r="D1526" s="221"/>
      <c r="E1526" s="185"/>
      <c r="F1526" s="186"/>
      <c r="G1526" s="187"/>
      <c r="H1526" s="188"/>
      <c r="I1526" s="187"/>
      <c r="J1526" s="188"/>
      <c r="K1526" s="30"/>
      <c r="L1526" s="30"/>
      <c r="M1526" s="30"/>
      <c r="N1526" s="75"/>
      <c r="O1526" s="34">
        <f t="shared" si="2118"/>
        <v>0</v>
      </c>
      <c r="P1526" s="188"/>
      <c r="Q1526" s="188"/>
      <c r="R1526" s="188"/>
      <c r="S1526" s="205"/>
      <c r="T1526" s="205"/>
    </row>
    <row r="1527" spans="1:20" ht="12.75" customHeight="1" x14ac:dyDescent="0.2">
      <c r="A1527" s="388"/>
      <c r="B1527" s="190"/>
      <c r="C1527" s="190"/>
      <c r="D1527" s="221"/>
      <c r="E1527" s="185"/>
      <c r="F1527" s="186"/>
      <c r="G1527" s="187"/>
      <c r="H1527" s="188"/>
      <c r="I1527" s="187"/>
      <c r="J1527" s="188"/>
      <c r="K1527" s="30"/>
      <c r="L1527" s="30"/>
      <c r="M1527" s="32"/>
      <c r="N1527" s="75"/>
      <c r="O1527" s="34">
        <f t="shared" si="2118"/>
        <v>0</v>
      </c>
      <c r="P1527" s="188"/>
      <c r="Q1527" s="188"/>
      <c r="R1527" s="188"/>
      <c r="S1527" s="205"/>
      <c r="T1527" s="205"/>
    </row>
    <row r="1528" spans="1:20" ht="12.75" customHeight="1" x14ac:dyDescent="0.2">
      <c r="A1528" s="388"/>
      <c r="B1528" s="190"/>
      <c r="C1528" s="190"/>
      <c r="D1528" s="221"/>
      <c r="E1528" s="185"/>
      <c r="F1528" s="186"/>
      <c r="G1528" s="187"/>
      <c r="H1528" s="188"/>
      <c r="I1528" s="187"/>
      <c r="J1528" s="188"/>
      <c r="K1528" s="30"/>
      <c r="L1528" s="30"/>
      <c r="M1528" s="30"/>
      <c r="N1528" s="75"/>
      <c r="O1528" s="34">
        <f t="shared" si="2118"/>
        <v>0</v>
      </c>
      <c r="P1528" s="188"/>
      <c r="Q1528" s="188"/>
      <c r="R1528" s="188"/>
      <c r="S1528" s="205"/>
      <c r="T1528" s="205"/>
    </row>
    <row r="1529" spans="1:20" ht="12.75" customHeight="1" x14ac:dyDescent="0.2">
      <c r="A1529" s="388" t="s">
        <v>770</v>
      </c>
      <c r="B1529" s="190" t="s">
        <v>453</v>
      </c>
      <c r="C1529" s="190" t="s">
        <v>1105</v>
      </c>
      <c r="D1529" s="221" t="s">
        <v>966</v>
      </c>
      <c r="E1529" s="185">
        <v>1</v>
      </c>
      <c r="F1529" s="186">
        <f t="shared" ref="F1529" si="2135">H1529+J1529+R1529</f>
        <v>147.26469839999996</v>
      </c>
      <c r="G1529" s="187">
        <v>3.58</v>
      </c>
      <c r="H1529" s="188">
        <f t="shared" ref="H1529" si="2136">G1529*$P$8/1000</f>
        <v>6.7973460000000001</v>
      </c>
      <c r="I1529" s="187">
        <v>0.12</v>
      </c>
      <c r="J1529" s="188">
        <f t="shared" ref="J1529" si="2137">I1529*$P$9/1000</f>
        <v>0.28263239999999995</v>
      </c>
      <c r="K1529" s="42" t="s">
        <v>417</v>
      </c>
      <c r="L1529" s="42" t="s">
        <v>27</v>
      </c>
      <c r="M1529" s="79">
        <v>1</v>
      </c>
      <c r="N1529" s="79">
        <v>130</v>
      </c>
      <c r="O1529" s="34">
        <f t="shared" si="2118"/>
        <v>130</v>
      </c>
      <c r="P1529" s="188">
        <f t="shared" ref="P1529" si="2138">E1529*F1529</f>
        <v>147.26469839999996</v>
      </c>
      <c r="Q1529" s="188">
        <f t="shared" ref="Q1529" si="2139">SUM(O1529:O1532)</f>
        <v>130</v>
      </c>
      <c r="R1529" s="188">
        <f t="shared" ref="R1529" si="2140">Q1529*1.02*$R$14</f>
        <v>140.18471999999997</v>
      </c>
      <c r="S1529" s="205" t="e">
        <f>(F1529-S2169)*$S$17</f>
        <v>#REF!</v>
      </c>
      <c r="T1529" s="205" t="e">
        <f t="shared" ref="T1529" si="2141">E1529*S1529</f>
        <v>#REF!</v>
      </c>
    </row>
    <row r="1530" spans="1:20" ht="12.75" customHeight="1" x14ac:dyDescent="0.2">
      <c r="A1530" s="388"/>
      <c r="B1530" s="190"/>
      <c r="C1530" s="190"/>
      <c r="D1530" s="221"/>
      <c r="E1530" s="185"/>
      <c r="F1530" s="186"/>
      <c r="G1530" s="187"/>
      <c r="H1530" s="188"/>
      <c r="I1530" s="187"/>
      <c r="J1530" s="188"/>
      <c r="K1530" s="30"/>
      <c r="L1530" s="30"/>
      <c r="M1530" s="30"/>
      <c r="N1530" s="75"/>
      <c r="O1530" s="34">
        <f t="shared" si="2118"/>
        <v>0</v>
      </c>
      <c r="P1530" s="188"/>
      <c r="Q1530" s="188"/>
      <c r="R1530" s="188"/>
      <c r="S1530" s="205"/>
      <c r="T1530" s="205"/>
    </row>
    <row r="1531" spans="1:20" ht="12.75" customHeight="1" x14ac:dyDescent="0.2">
      <c r="A1531" s="388"/>
      <c r="B1531" s="190"/>
      <c r="C1531" s="190"/>
      <c r="D1531" s="221"/>
      <c r="E1531" s="185"/>
      <c r="F1531" s="186"/>
      <c r="G1531" s="187"/>
      <c r="H1531" s="188"/>
      <c r="I1531" s="187"/>
      <c r="J1531" s="188"/>
      <c r="K1531" s="30"/>
      <c r="L1531" s="30"/>
      <c r="M1531" s="32"/>
      <c r="N1531" s="75"/>
      <c r="O1531" s="34">
        <f t="shared" si="2118"/>
        <v>0</v>
      </c>
      <c r="P1531" s="188"/>
      <c r="Q1531" s="188"/>
      <c r="R1531" s="188"/>
      <c r="S1531" s="205"/>
      <c r="T1531" s="205"/>
    </row>
    <row r="1532" spans="1:20" ht="12.75" customHeight="1" x14ac:dyDescent="0.2">
      <c r="A1532" s="388"/>
      <c r="B1532" s="190"/>
      <c r="C1532" s="190"/>
      <c r="D1532" s="221"/>
      <c r="E1532" s="185"/>
      <c r="F1532" s="186"/>
      <c r="G1532" s="187"/>
      <c r="H1532" s="188"/>
      <c r="I1532" s="187"/>
      <c r="J1532" s="188"/>
      <c r="K1532" s="30"/>
      <c r="L1532" s="30"/>
      <c r="M1532" s="30"/>
      <c r="N1532" s="75"/>
      <c r="O1532" s="34">
        <f t="shared" si="2118"/>
        <v>0</v>
      </c>
      <c r="P1532" s="188"/>
      <c r="Q1532" s="188"/>
      <c r="R1532" s="188"/>
      <c r="S1532" s="205"/>
      <c r="T1532" s="205"/>
    </row>
    <row r="1533" spans="1:20" ht="12.75" customHeight="1" x14ac:dyDescent="0.2">
      <c r="A1533" s="388" t="s">
        <v>771</v>
      </c>
      <c r="B1533" s="190" t="s">
        <v>453</v>
      </c>
      <c r="C1533" s="190" t="s">
        <v>1106</v>
      </c>
      <c r="D1533" s="221" t="s">
        <v>966</v>
      </c>
      <c r="E1533" s="185">
        <v>29</v>
      </c>
      <c r="F1533" s="186">
        <f t="shared" ref="F1533" si="2142">H1533+J1533+R1533</f>
        <v>20.0201064</v>
      </c>
      <c r="G1533" s="187">
        <v>3.58</v>
      </c>
      <c r="H1533" s="188">
        <f t="shared" ref="H1533" si="2143">G1533*$P$8/1000</f>
        <v>6.7973460000000001</v>
      </c>
      <c r="I1533" s="187">
        <v>0.12</v>
      </c>
      <c r="J1533" s="188">
        <f t="shared" ref="J1533" si="2144">I1533*$P$9/1000</f>
        <v>0.28263239999999995</v>
      </c>
      <c r="K1533" s="42" t="s">
        <v>417</v>
      </c>
      <c r="L1533" s="42" t="s">
        <v>27</v>
      </c>
      <c r="M1533" s="79">
        <v>1</v>
      </c>
      <c r="N1533" s="79">
        <v>12</v>
      </c>
      <c r="O1533" s="34">
        <f t="shared" si="2118"/>
        <v>12</v>
      </c>
      <c r="P1533" s="188">
        <f t="shared" ref="P1533" si="2145">E1533*F1533</f>
        <v>580.5830856</v>
      </c>
      <c r="Q1533" s="188">
        <f t="shared" ref="Q1533" si="2146">SUM(O1533:O1536)</f>
        <v>12</v>
      </c>
      <c r="R1533" s="188">
        <f t="shared" ref="R1533" si="2147">Q1533*1.02*$R$14</f>
        <v>12.940128</v>
      </c>
      <c r="S1533" s="205" t="e">
        <f>(F1533-S2173)*$S$17</f>
        <v>#REF!</v>
      </c>
      <c r="T1533" s="205" t="e">
        <f t="shared" ref="T1533" si="2148">E1533*S1533</f>
        <v>#REF!</v>
      </c>
    </row>
    <row r="1534" spans="1:20" ht="12.75" customHeight="1" x14ac:dyDescent="0.2">
      <c r="A1534" s="388"/>
      <c r="B1534" s="190"/>
      <c r="C1534" s="190"/>
      <c r="D1534" s="221"/>
      <c r="E1534" s="185"/>
      <c r="F1534" s="186"/>
      <c r="G1534" s="187"/>
      <c r="H1534" s="188"/>
      <c r="I1534" s="187"/>
      <c r="J1534" s="188"/>
      <c r="K1534" s="30"/>
      <c r="L1534" s="30"/>
      <c r="M1534" s="30"/>
      <c r="N1534" s="75"/>
      <c r="O1534" s="34">
        <f t="shared" si="2118"/>
        <v>0</v>
      </c>
      <c r="P1534" s="188"/>
      <c r="Q1534" s="188"/>
      <c r="R1534" s="188"/>
      <c r="S1534" s="205"/>
      <c r="T1534" s="205"/>
    </row>
    <row r="1535" spans="1:20" ht="12.75" customHeight="1" x14ac:dyDescent="0.2">
      <c r="A1535" s="388"/>
      <c r="B1535" s="190"/>
      <c r="C1535" s="190"/>
      <c r="D1535" s="221"/>
      <c r="E1535" s="185"/>
      <c r="F1535" s="186"/>
      <c r="G1535" s="187"/>
      <c r="H1535" s="188"/>
      <c r="I1535" s="187"/>
      <c r="J1535" s="188"/>
      <c r="K1535" s="30"/>
      <c r="L1535" s="30"/>
      <c r="M1535" s="32"/>
      <c r="N1535" s="75"/>
      <c r="O1535" s="34">
        <f t="shared" si="2118"/>
        <v>0</v>
      </c>
      <c r="P1535" s="188"/>
      <c r="Q1535" s="188"/>
      <c r="R1535" s="188"/>
      <c r="S1535" s="205"/>
      <c r="T1535" s="205"/>
    </row>
    <row r="1536" spans="1:20" ht="12.75" customHeight="1" x14ac:dyDescent="0.2">
      <c r="A1536" s="388"/>
      <c r="B1536" s="190"/>
      <c r="C1536" s="190"/>
      <c r="D1536" s="221"/>
      <c r="E1536" s="185"/>
      <c r="F1536" s="186"/>
      <c r="G1536" s="187"/>
      <c r="H1536" s="188"/>
      <c r="I1536" s="187"/>
      <c r="J1536" s="188"/>
      <c r="K1536" s="30"/>
      <c r="L1536" s="30"/>
      <c r="M1536" s="30"/>
      <c r="N1536" s="75"/>
      <c r="O1536" s="34">
        <f t="shared" si="2118"/>
        <v>0</v>
      </c>
      <c r="P1536" s="188"/>
      <c r="Q1536" s="188"/>
      <c r="R1536" s="188"/>
      <c r="S1536" s="205"/>
      <c r="T1536" s="205"/>
    </row>
    <row r="1537" spans="1:20" ht="12.75" customHeight="1" x14ac:dyDescent="0.2">
      <c r="A1537" s="191">
        <v>5</v>
      </c>
      <c r="B1537" s="190" t="s">
        <v>655</v>
      </c>
      <c r="C1537" s="190" t="s">
        <v>1107</v>
      </c>
      <c r="D1537" s="328" t="s">
        <v>787</v>
      </c>
      <c r="E1537" s="186">
        <v>5.64</v>
      </c>
      <c r="F1537" s="186">
        <f t="shared" ref="F1537" si="2149">H1537+J1537+R1537</f>
        <v>40.608499800000004</v>
      </c>
      <c r="G1537" s="187">
        <v>2.2799999999999998</v>
      </c>
      <c r="H1537" s="188">
        <f t="shared" ref="H1537" si="2150">G1537*$P$8/1000</f>
        <v>4.3290360000000003</v>
      </c>
      <c r="I1537" s="187">
        <v>0.02</v>
      </c>
      <c r="J1537" s="188">
        <f t="shared" ref="J1537" si="2151">I1537*$P$9/1000</f>
        <v>4.7105400000000006E-2</v>
      </c>
      <c r="K1537" s="30" t="s">
        <v>259</v>
      </c>
      <c r="L1537" s="42" t="s">
        <v>27</v>
      </c>
      <c r="M1537" s="79">
        <v>1</v>
      </c>
      <c r="N1537" s="75">
        <v>32</v>
      </c>
      <c r="O1537" s="34">
        <f t="shared" si="2118"/>
        <v>32</v>
      </c>
      <c r="P1537" s="188">
        <f t="shared" ref="P1537" si="2152">E1537*F1537</f>
        <v>229.03193887200001</v>
      </c>
      <c r="Q1537" s="188">
        <f t="shared" ref="Q1537" si="2153">SUM(O1537:O1540)</f>
        <v>32</v>
      </c>
      <c r="R1537" s="188">
        <f t="shared" ref="R1537" si="2154">Q1537*1.02*1.05*$R$14</f>
        <v>36.232358400000003</v>
      </c>
      <c r="S1537" s="205">
        <f t="shared" ref="S1537" si="2155">F1537*$S$17</f>
        <v>51.556786131228073</v>
      </c>
      <c r="T1537" s="205">
        <f t="shared" ref="T1537" si="2156">E1537*S1537</f>
        <v>290.78027378012632</v>
      </c>
    </row>
    <row r="1538" spans="1:20" ht="12.75" customHeight="1" x14ac:dyDescent="0.2">
      <c r="A1538" s="191"/>
      <c r="B1538" s="190"/>
      <c r="C1538" s="190"/>
      <c r="D1538" s="328"/>
      <c r="E1538" s="186"/>
      <c r="F1538" s="186"/>
      <c r="G1538" s="187"/>
      <c r="H1538" s="188"/>
      <c r="I1538" s="187"/>
      <c r="J1538" s="188"/>
      <c r="K1538" s="30"/>
      <c r="L1538" s="30"/>
      <c r="M1538" s="30"/>
      <c r="N1538" s="75"/>
      <c r="O1538" s="34">
        <f t="shared" si="2118"/>
        <v>0</v>
      </c>
      <c r="P1538" s="188"/>
      <c r="Q1538" s="188"/>
      <c r="R1538" s="188"/>
      <c r="S1538" s="205"/>
      <c r="T1538" s="205"/>
    </row>
    <row r="1539" spans="1:20" ht="12.75" customHeight="1" x14ac:dyDescent="0.2">
      <c r="A1539" s="191"/>
      <c r="B1539" s="190"/>
      <c r="C1539" s="190"/>
      <c r="D1539" s="328"/>
      <c r="E1539" s="186"/>
      <c r="F1539" s="186"/>
      <c r="G1539" s="187"/>
      <c r="H1539" s="188"/>
      <c r="I1539" s="187"/>
      <c r="J1539" s="188"/>
      <c r="K1539" s="30"/>
      <c r="L1539" s="30"/>
      <c r="M1539" s="32"/>
      <c r="N1539" s="75"/>
      <c r="O1539" s="34">
        <f t="shared" si="2118"/>
        <v>0</v>
      </c>
      <c r="P1539" s="188"/>
      <c r="Q1539" s="188"/>
      <c r="R1539" s="188"/>
      <c r="S1539" s="205"/>
      <c r="T1539" s="205"/>
    </row>
    <row r="1540" spans="1:20" ht="12.75" customHeight="1" x14ac:dyDescent="0.2">
      <c r="A1540" s="191"/>
      <c r="B1540" s="190"/>
      <c r="C1540" s="190"/>
      <c r="D1540" s="328"/>
      <c r="E1540" s="186"/>
      <c r="F1540" s="186"/>
      <c r="G1540" s="187"/>
      <c r="H1540" s="188"/>
      <c r="I1540" s="187"/>
      <c r="J1540" s="188"/>
      <c r="K1540" s="30"/>
      <c r="L1540" s="30"/>
      <c r="M1540" s="30"/>
      <c r="N1540" s="75"/>
      <c r="O1540" s="34">
        <f t="shared" si="2118"/>
        <v>0</v>
      </c>
      <c r="P1540" s="188"/>
      <c r="Q1540" s="188"/>
      <c r="R1540" s="188"/>
      <c r="S1540" s="205"/>
      <c r="T1540" s="205"/>
    </row>
    <row r="1541" spans="1:20" ht="12.75" customHeight="1" x14ac:dyDescent="0.2">
      <c r="A1541" s="191">
        <v>6</v>
      </c>
      <c r="B1541" s="190" t="s">
        <v>655</v>
      </c>
      <c r="C1541" s="190" t="s">
        <v>1108</v>
      </c>
      <c r="D1541" s="328" t="s">
        <v>787</v>
      </c>
      <c r="E1541" s="186">
        <v>0.99</v>
      </c>
      <c r="F1541" s="186">
        <f t="shared" ref="F1541" si="2157">H1541+J1541+R1541</f>
        <v>27.021365399999997</v>
      </c>
      <c r="G1541" s="187">
        <v>2.2799999999999998</v>
      </c>
      <c r="H1541" s="188">
        <f t="shared" ref="H1541" si="2158">G1541*$P$8/1000</f>
        <v>4.3290360000000003</v>
      </c>
      <c r="I1541" s="187">
        <v>0.02</v>
      </c>
      <c r="J1541" s="188">
        <f t="shared" ref="J1541" si="2159">I1541*$P$9/1000</f>
        <v>4.7105400000000006E-2</v>
      </c>
      <c r="K1541" s="30" t="s">
        <v>259</v>
      </c>
      <c r="L1541" s="42" t="s">
        <v>27</v>
      </c>
      <c r="M1541" s="79">
        <v>1</v>
      </c>
      <c r="N1541" s="75">
        <v>20</v>
      </c>
      <c r="O1541" s="34">
        <f t="shared" si="2118"/>
        <v>20</v>
      </c>
      <c r="P1541" s="188">
        <f t="shared" ref="P1541" si="2160">E1541*F1541</f>
        <v>26.751151745999998</v>
      </c>
      <c r="Q1541" s="188">
        <f t="shared" ref="Q1541" si="2161">SUM(O1541:O1544)</f>
        <v>20</v>
      </c>
      <c r="R1541" s="188">
        <f t="shared" ref="R1541" si="2162">Q1541*1.02*1.05*$R$14</f>
        <v>22.645223999999995</v>
      </c>
      <c r="S1541" s="205">
        <f t="shared" ref="S1541" si="2163">F1541*$S$17</f>
        <v>34.306481740592787</v>
      </c>
      <c r="T1541" s="205">
        <f t="shared" ref="T1541" si="2164">E1541*S1541</f>
        <v>33.963416923186855</v>
      </c>
    </row>
    <row r="1542" spans="1:20" ht="12.75" customHeight="1" x14ac:dyDescent="0.2">
      <c r="A1542" s="191"/>
      <c r="B1542" s="190"/>
      <c r="C1542" s="190"/>
      <c r="D1542" s="328"/>
      <c r="E1542" s="186"/>
      <c r="F1542" s="186"/>
      <c r="G1542" s="187"/>
      <c r="H1542" s="188"/>
      <c r="I1542" s="187"/>
      <c r="J1542" s="188"/>
      <c r="K1542" s="30"/>
      <c r="L1542" s="30"/>
      <c r="M1542" s="30"/>
      <c r="N1542" s="75"/>
      <c r="O1542" s="34">
        <f t="shared" si="2118"/>
        <v>0</v>
      </c>
      <c r="P1542" s="188"/>
      <c r="Q1542" s="188"/>
      <c r="R1542" s="188"/>
      <c r="S1542" s="205"/>
      <c r="T1542" s="205"/>
    </row>
    <row r="1543" spans="1:20" ht="12.75" customHeight="1" x14ac:dyDescent="0.2">
      <c r="A1543" s="191"/>
      <c r="B1543" s="190"/>
      <c r="C1543" s="190"/>
      <c r="D1543" s="328"/>
      <c r="E1543" s="186"/>
      <c r="F1543" s="186"/>
      <c r="G1543" s="187"/>
      <c r="H1543" s="188"/>
      <c r="I1543" s="187"/>
      <c r="J1543" s="188"/>
      <c r="K1543" s="30"/>
      <c r="L1543" s="30"/>
      <c r="M1543" s="32"/>
      <c r="N1543" s="75"/>
      <c r="O1543" s="34">
        <f t="shared" si="2118"/>
        <v>0</v>
      </c>
      <c r="P1543" s="188"/>
      <c r="Q1543" s="188"/>
      <c r="R1543" s="188"/>
      <c r="S1543" s="205"/>
      <c r="T1543" s="205"/>
    </row>
    <row r="1544" spans="1:20" ht="12.75" customHeight="1" x14ac:dyDescent="0.2">
      <c r="A1544" s="191"/>
      <c r="B1544" s="190"/>
      <c r="C1544" s="190"/>
      <c r="D1544" s="328"/>
      <c r="E1544" s="186"/>
      <c r="F1544" s="186"/>
      <c r="G1544" s="187"/>
      <c r="H1544" s="188"/>
      <c r="I1544" s="187"/>
      <c r="J1544" s="188"/>
      <c r="K1544" s="30"/>
      <c r="L1544" s="30"/>
      <c r="M1544" s="30"/>
      <c r="N1544" s="75"/>
      <c r="O1544" s="34">
        <f t="shared" si="2118"/>
        <v>0</v>
      </c>
      <c r="P1544" s="188"/>
      <c r="Q1544" s="188"/>
      <c r="R1544" s="188"/>
      <c r="S1544" s="205"/>
      <c r="T1544" s="205"/>
    </row>
    <row r="1545" spans="1:20" ht="12.75" customHeight="1" x14ac:dyDescent="0.2">
      <c r="A1545" s="191">
        <v>7</v>
      </c>
      <c r="B1545" s="190" t="s">
        <v>260</v>
      </c>
      <c r="C1545" s="190" t="s">
        <v>1109</v>
      </c>
      <c r="D1545" s="221" t="s">
        <v>966</v>
      </c>
      <c r="E1545" s="185">
        <v>2</v>
      </c>
      <c r="F1545" s="186">
        <f t="shared" ref="F1545" si="2165">H1545+J1545+R1545</f>
        <v>4.9056480839999992</v>
      </c>
      <c r="G1545" s="187">
        <v>0.84</v>
      </c>
      <c r="H1545" s="188">
        <f t="shared" ref="H1545" si="2166">G1545*$P$8/1000</f>
        <v>1.594908</v>
      </c>
      <c r="I1545" s="187">
        <v>0.05</v>
      </c>
      <c r="J1545" s="188">
        <f t="shared" ref="J1545" si="2167">I1545*$P$9/1000</f>
        <v>0.11776350000000001</v>
      </c>
      <c r="K1545" s="30" t="s">
        <v>261</v>
      </c>
      <c r="L1545" s="30" t="s">
        <v>27</v>
      </c>
      <c r="M1545" s="75">
        <v>1</v>
      </c>
      <c r="N1545" s="75">
        <v>2.82</v>
      </c>
      <c r="O1545" s="34">
        <f t="shared" si="2118"/>
        <v>2.82</v>
      </c>
      <c r="P1545" s="188">
        <f t="shared" ref="P1545" si="2168">E1545*F1545</f>
        <v>9.8112961679999984</v>
      </c>
      <c r="Q1545" s="188">
        <f t="shared" ref="Q1545" si="2169">SUM(O1545:O1548)</f>
        <v>2.82</v>
      </c>
      <c r="R1545" s="188">
        <f t="shared" ref="R1545" si="2170">Q1545*1.02*1.05*$R$14</f>
        <v>3.1929765839999997</v>
      </c>
      <c r="S1545" s="205">
        <f t="shared" ref="S1545" si="2171">F1545*$S$17</f>
        <v>6.2282391703092834</v>
      </c>
      <c r="T1545" s="205">
        <f t="shared" ref="T1545" si="2172">E1545*S1545</f>
        <v>12.456478340618567</v>
      </c>
    </row>
    <row r="1546" spans="1:20" ht="12.75" customHeight="1" x14ac:dyDescent="0.2">
      <c r="A1546" s="191"/>
      <c r="B1546" s="190"/>
      <c r="C1546" s="190"/>
      <c r="D1546" s="221"/>
      <c r="E1546" s="185"/>
      <c r="F1546" s="186"/>
      <c r="G1546" s="187"/>
      <c r="H1546" s="188"/>
      <c r="I1546" s="187"/>
      <c r="J1546" s="188"/>
      <c r="K1546" s="30"/>
      <c r="L1546" s="30"/>
      <c r="M1546" s="30"/>
      <c r="N1546" s="75"/>
      <c r="O1546" s="34">
        <f t="shared" si="2118"/>
        <v>0</v>
      </c>
      <c r="P1546" s="188"/>
      <c r="Q1546" s="188"/>
      <c r="R1546" s="188"/>
      <c r="S1546" s="205"/>
      <c r="T1546" s="205"/>
    </row>
    <row r="1547" spans="1:20" ht="12.75" customHeight="1" x14ac:dyDescent="0.2">
      <c r="A1547" s="191"/>
      <c r="B1547" s="190"/>
      <c r="C1547" s="190"/>
      <c r="D1547" s="221"/>
      <c r="E1547" s="185"/>
      <c r="F1547" s="186"/>
      <c r="G1547" s="187"/>
      <c r="H1547" s="188"/>
      <c r="I1547" s="187"/>
      <c r="J1547" s="188"/>
      <c r="K1547" s="30"/>
      <c r="L1547" s="30"/>
      <c r="M1547" s="32"/>
      <c r="N1547" s="75"/>
      <c r="O1547" s="34">
        <f t="shared" si="2118"/>
        <v>0</v>
      </c>
      <c r="P1547" s="188"/>
      <c r="Q1547" s="188"/>
      <c r="R1547" s="188"/>
      <c r="S1547" s="205"/>
      <c r="T1547" s="205"/>
    </row>
    <row r="1548" spans="1:20" ht="12.75" customHeight="1" x14ac:dyDescent="0.2">
      <c r="A1548" s="191"/>
      <c r="B1548" s="190"/>
      <c r="C1548" s="190"/>
      <c r="D1548" s="221"/>
      <c r="E1548" s="185"/>
      <c r="F1548" s="186"/>
      <c r="G1548" s="187"/>
      <c r="H1548" s="188"/>
      <c r="I1548" s="187"/>
      <c r="J1548" s="188"/>
      <c r="K1548" s="30"/>
      <c r="L1548" s="30"/>
      <c r="M1548" s="30"/>
      <c r="N1548" s="75"/>
      <c r="O1548" s="34">
        <f t="shared" si="2118"/>
        <v>0</v>
      </c>
      <c r="P1548" s="188"/>
      <c r="Q1548" s="188"/>
      <c r="R1548" s="188"/>
      <c r="S1548" s="205"/>
      <c r="T1548" s="205"/>
    </row>
    <row r="1549" spans="1:20" ht="12.75" customHeight="1" x14ac:dyDescent="0.2">
      <c r="A1549" s="191">
        <v>8</v>
      </c>
      <c r="B1549" s="190" t="s">
        <v>454</v>
      </c>
      <c r="C1549" s="190" t="s">
        <v>1110</v>
      </c>
      <c r="D1549" s="328" t="s">
        <v>787</v>
      </c>
      <c r="E1549" s="369">
        <v>47</v>
      </c>
      <c r="F1549" s="186">
        <f t="shared" ref="F1549" si="2173">H1549+J1549+R1549</f>
        <v>4.062185781528</v>
      </c>
      <c r="G1549" s="187">
        <v>0.67</v>
      </c>
      <c r="H1549" s="188">
        <f t="shared" ref="H1549" si="2174">G1549*$P$8/1000</f>
        <v>1.2721290000000001</v>
      </c>
      <c r="I1549" s="187">
        <v>0.04</v>
      </c>
      <c r="J1549" s="188">
        <f t="shared" ref="J1549" si="2175">I1549*$P$9/1000</f>
        <v>9.4210800000000011E-2</v>
      </c>
      <c r="K1549" s="30" t="s">
        <v>258</v>
      </c>
      <c r="L1549" s="30" t="s">
        <v>23</v>
      </c>
      <c r="M1549" s="75">
        <v>1</v>
      </c>
      <c r="N1549" s="75">
        <v>1.921</v>
      </c>
      <c r="O1549" s="34">
        <f t="shared" si="2118"/>
        <v>1.921</v>
      </c>
      <c r="P1549" s="188">
        <f t="shared" ref="P1549" si="2176">E1549*F1549</f>
        <v>190.92273173181601</v>
      </c>
      <c r="Q1549" s="188">
        <f t="shared" ref="Q1549" si="2177">SUM(O1549:O1552)</f>
        <v>2.3809399999999998</v>
      </c>
      <c r="R1549" s="188">
        <f t="shared" ref="R1549" si="2178">Q1549*1.02*1.05*$R$14</f>
        <v>2.695845981528</v>
      </c>
      <c r="S1549" s="205">
        <f t="shared" ref="S1549" si="2179">F1549*$S$17</f>
        <v>5.1573745544659264</v>
      </c>
      <c r="T1549" s="205">
        <f t="shared" ref="T1549" si="2180">E1549*S1549</f>
        <v>242.39660405989855</v>
      </c>
    </row>
    <row r="1550" spans="1:20" ht="12.75" customHeight="1" x14ac:dyDescent="0.2">
      <c r="A1550" s="191"/>
      <c r="B1550" s="190"/>
      <c r="C1550" s="190"/>
      <c r="D1550" s="328"/>
      <c r="E1550" s="369"/>
      <c r="F1550" s="186"/>
      <c r="G1550" s="187"/>
      <c r="H1550" s="188"/>
      <c r="I1550" s="187"/>
      <c r="J1550" s="188"/>
      <c r="K1550" s="30"/>
      <c r="L1550" s="30"/>
      <c r="M1550" s="30"/>
      <c r="N1550" s="75"/>
      <c r="O1550" s="34">
        <f t="shared" si="2118"/>
        <v>0</v>
      </c>
      <c r="P1550" s="188"/>
      <c r="Q1550" s="188"/>
      <c r="R1550" s="188"/>
      <c r="S1550" s="205"/>
      <c r="T1550" s="205"/>
    </row>
    <row r="1551" spans="1:20" ht="12.75" customHeight="1" x14ac:dyDescent="0.2">
      <c r="A1551" s="191"/>
      <c r="B1551" s="190"/>
      <c r="C1551" s="190"/>
      <c r="D1551" s="328"/>
      <c r="E1551" s="369"/>
      <c r="F1551" s="186"/>
      <c r="G1551" s="187"/>
      <c r="H1551" s="188"/>
      <c r="I1551" s="187"/>
      <c r="J1551" s="188"/>
      <c r="K1551" s="30" t="s">
        <v>199</v>
      </c>
      <c r="L1551" s="30" t="s">
        <v>30</v>
      </c>
      <c r="M1551" s="39">
        <v>1.22</v>
      </c>
      <c r="N1551" s="79">
        <v>0.377</v>
      </c>
      <c r="O1551" s="34">
        <f t="shared" si="2118"/>
        <v>0.45994000000000002</v>
      </c>
      <c r="P1551" s="188"/>
      <c r="Q1551" s="188"/>
      <c r="R1551" s="188"/>
      <c r="S1551" s="205"/>
      <c r="T1551" s="205"/>
    </row>
    <row r="1552" spans="1:20" ht="12.75" customHeight="1" x14ac:dyDescent="0.2">
      <c r="A1552" s="191"/>
      <c r="B1552" s="190"/>
      <c r="C1552" s="190"/>
      <c r="D1552" s="328"/>
      <c r="E1552" s="369"/>
      <c r="F1552" s="186"/>
      <c r="G1552" s="187"/>
      <c r="H1552" s="188"/>
      <c r="I1552" s="187"/>
      <c r="J1552" s="188"/>
      <c r="K1552" s="30"/>
      <c r="L1552" s="30"/>
      <c r="M1552" s="30"/>
      <c r="N1552" s="75"/>
      <c r="O1552" s="34">
        <f t="shared" si="2118"/>
        <v>0</v>
      </c>
      <c r="P1552" s="188"/>
      <c r="Q1552" s="188"/>
      <c r="R1552" s="188"/>
      <c r="S1552" s="205"/>
      <c r="T1552" s="205"/>
    </row>
    <row r="1553" spans="1:20" ht="12.75" customHeight="1" x14ac:dyDescent="0.2">
      <c r="A1553" s="191">
        <v>9</v>
      </c>
      <c r="B1553" s="190" t="s">
        <v>454</v>
      </c>
      <c r="C1553" s="190" t="s">
        <v>1111</v>
      </c>
      <c r="D1553" s="328" t="s">
        <v>787</v>
      </c>
      <c r="E1553" s="369">
        <v>12</v>
      </c>
      <c r="F1553" s="186">
        <f t="shared" ref="F1553" si="2181">H1553+J1553+R1553</f>
        <v>4.062185781528</v>
      </c>
      <c r="G1553" s="187">
        <v>0.67</v>
      </c>
      <c r="H1553" s="188">
        <f t="shared" ref="H1553" si="2182">G1553*$P$8/1000</f>
        <v>1.2721290000000001</v>
      </c>
      <c r="I1553" s="187">
        <v>0.04</v>
      </c>
      <c r="J1553" s="188">
        <f t="shared" ref="J1553" si="2183">I1553*$P$9/1000</f>
        <v>9.4210800000000011E-2</v>
      </c>
      <c r="K1553" s="30" t="s">
        <v>258</v>
      </c>
      <c r="L1553" s="30" t="s">
        <v>23</v>
      </c>
      <c r="M1553" s="75">
        <v>1</v>
      </c>
      <c r="N1553" s="75">
        <v>1.921</v>
      </c>
      <c r="O1553" s="34">
        <f t="shared" si="2118"/>
        <v>1.921</v>
      </c>
      <c r="P1553" s="188">
        <f t="shared" ref="P1553" si="2184">E1553*F1553</f>
        <v>48.746229378335997</v>
      </c>
      <c r="Q1553" s="188">
        <f t="shared" ref="Q1553" si="2185">SUM(O1553:O1556)</f>
        <v>2.3809399999999998</v>
      </c>
      <c r="R1553" s="188">
        <f t="shared" ref="R1553" si="2186">Q1553*1.02*1.05*$R$14</f>
        <v>2.695845981528</v>
      </c>
      <c r="S1553" s="205">
        <f t="shared" ref="S1553" si="2187">F1553*$S$17</f>
        <v>5.1573745544659264</v>
      </c>
      <c r="T1553" s="205">
        <f t="shared" ref="T1553" si="2188">E1553*S1553</f>
        <v>61.888494653591117</v>
      </c>
    </row>
    <row r="1554" spans="1:20" ht="12.75" customHeight="1" x14ac:dyDescent="0.2">
      <c r="A1554" s="191"/>
      <c r="B1554" s="190"/>
      <c r="C1554" s="190"/>
      <c r="D1554" s="328"/>
      <c r="E1554" s="369"/>
      <c r="F1554" s="186"/>
      <c r="G1554" s="187"/>
      <c r="H1554" s="188"/>
      <c r="I1554" s="187"/>
      <c r="J1554" s="188"/>
      <c r="K1554" s="30"/>
      <c r="L1554" s="30"/>
      <c r="M1554" s="30"/>
      <c r="N1554" s="75"/>
      <c r="O1554" s="34">
        <f t="shared" si="2118"/>
        <v>0</v>
      </c>
      <c r="P1554" s="188"/>
      <c r="Q1554" s="188"/>
      <c r="R1554" s="188"/>
      <c r="S1554" s="205"/>
      <c r="T1554" s="205"/>
    </row>
    <row r="1555" spans="1:20" ht="12.75" customHeight="1" x14ac:dyDescent="0.2">
      <c r="A1555" s="191"/>
      <c r="B1555" s="190"/>
      <c r="C1555" s="190"/>
      <c r="D1555" s="328"/>
      <c r="E1555" s="369"/>
      <c r="F1555" s="186"/>
      <c r="G1555" s="187"/>
      <c r="H1555" s="188"/>
      <c r="I1555" s="187"/>
      <c r="J1555" s="188"/>
      <c r="K1555" s="30" t="s">
        <v>199</v>
      </c>
      <c r="L1555" s="30" t="s">
        <v>30</v>
      </c>
      <c r="M1555" s="39">
        <v>1.22</v>
      </c>
      <c r="N1555" s="79">
        <v>0.377</v>
      </c>
      <c r="O1555" s="34">
        <f t="shared" si="2118"/>
        <v>0.45994000000000002</v>
      </c>
      <c r="P1555" s="188"/>
      <c r="Q1555" s="188"/>
      <c r="R1555" s="188"/>
      <c r="S1555" s="205"/>
      <c r="T1555" s="205"/>
    </row>
    <row r="1556" spans="1:20" ht="12.75" customHeight="1" x14ac:dyDescent="0.2">
      <c r="A1556" s="191"/>
      <c r="B1556" s="190"/>
      <c r="C1556" s="190"/>
      <c r="D1556" s="328"/>
      <c r="E1556" s="369"/>
      <c r="F1556" s="186"/>
      <c r="G1556" s="187"/>
      <c r="H1556" s="188"/>
      <c r="I1556" s="187"/>
      <c r="J1556" s="188"/>
      <c r="K1556" s="30"/>
      <c r="L1556" s="30"/>
      <c r="M1556" s="30"/>
      <c r="N1556" s="75"/>
      <c r="O1556" s="34">
        <f t="shared" si="2118"/>
        <v>0</v>
      </c>
      <c r="P1556" s="188"/>
      <c r="Q1556" s="188"/>
      <c r="R1556" s="188"/>
      <c r="S1556" s="205"/>
      <c r="T1556" s="205"/>
    </row>
    <row r="1557" spans="1:20" ht="12.75" customHeight="1" x14ac:dyDescent="0.2">
      <c r="A1557" s="191">
        <v>10</v>
      </c>
      <c r="B1557" s="190" t="s">
        <v>454</v>
      </c>
      <c r="C1557" s="190" t="s">
        <v>1112</v>
      </c>
      <c r="D1557" s="328" t="s">
        <v>787</v>
      </c>
      <c r="E1557" s="369">
        <v>114</v>
      </c>
      <c r="F1557" s="186">
        <f t="shared" ref="F1557" si="2189">H1557+J1557+R1557</f>
        <v>4.062185781528</v>
      </c>
      <c r="G1557" s="187">
        <v>0.67</v>
      </c>
      <c r="H1557" s="188">
        <f t="shared" ref="H1557" si="2190">G1557*$P$8/1000</f>
        <v>1.2721290000000001</v>
      </c>
      <c r="I1557" s="187">
        <v>0.04</v>
      </c>
      <c r="J1557" s="188">
        <f t="shared" ref="J1557" si="2191">I1557*$P$9/1000</f>
        <v>9.4210800000000011E-2</v>
      </c>
      <c r="K1557" s="30" t="s">
        <v>258</v>
      </c>
      <c r="L1557" s="30" t="s">
        <v>23</v>
      </c>
      <c r="M1557" s="75">
        <v>1</v>
      </c>
      <c r="N1557" s="75">
        <v>1.921</v>
      </c>
      <c r="O1557" s="34">
        <f t="shared" si="2118"/>
        <v>1.921</v>
      </c>
      <c r="P1557" s="188">
        <f t="shared" ref="P1557" si="2192">E1557*F1557</f>
        <v>463.08917909419199</v>
      </c>
      <c r="Q1557" s="188">
        <f t="shared" ref="Q1557" si="2193">SUM(O1557:O1560)</f>
        <v>2.3809399999999998</v>
      </c>
      <c r="R1557" s="188">
        <f t="shared" ref="R1557" si="2194">Q1557*1.02*1.05*$R$14</f>
        <v>2.695845981528</v>
      </c>
      <c r="S1557" s="205">
        <f t="shared" ref="S1557" si="2195">F1557*$S$17</f>
        <v>5.1573745544659264</v>
      </c>
      <c r="T1557" s="205">
        <f t="shared" ref="T1557" si="2196">E1557*S1557</f>
        <v>587.94069920911556</v>
      </c>
    </row>
    <row r="1558" spans="1:20" ht="12.75" customHeight="1" x14ac:dyDescent="0.2">
      <c r="A1558" s="191"/>
      <c r="B1558" s="190"/>
      <c r="C1558" s="190"/>
      <c r="D1558" s="328"/>
      <c r="E1558" s="369"/>
      <c r="F1558" s="186"/>
      <c r="G1558" s="187"/>
      <c r="H1558" s="188"/>
      <c r="I1558" s="187"/>
      <c r="J1558" s="188"/>
      <c r="K1558" s="30"/>
      <c r="L1558" s="30"/>
      <c r="M1558" s="30"/>
      <c r="N1558" s="75"/>
      <c r="O1558" s="34">
        <f t="shared" si="2118"/>
        <v>0</v>
      </c>
      <c r="P1558" s="188"/>
      <c r="Q1558" s="188"/>
      <c r="R1558" s="188"/>
      <c r="S1558" s="205"/>
      <c r="T1558" s="205"/>
    </row>
    <row r="1559" spans="1:20" ht="12.75" customHeight="1" x14ac:dyDescent="0.2">
      <c r="A1559" s="191"/>
      <c r="B1559" s="190"/>
      <c r="C1559" s="190"/>
      <c r="D1559" s="328"/>
      <c r="E1559" s="369"/>
      <c r="F1559" s="186"/>
      <c r="G1559" s="187"/>
      <c r="H1559" s="188"/>
      <c r="I1559" s="187"/>
      <c r="J1559" s="188"/>
      <c r="K1559" s="30" t="s">
        <v>199</v>
      </c>
      <c r="L1559" s="30" t="s">
        <v>30</v>
      </c>
      <c r="M1559" s="39">
        <v>1.22</v>
      </c>
      <c r="N1559" s="79">
        <v>0.377</v>
      </c>
      <c r="O1559" s="34">
        <f t="shared" si="2118"/>
        <v>0.45994000000000002</v>
      </c>
      <c r="P1559" s="188"/>
      <c r="Q1559" s="188"/>
      <c r="R1559" s="188"/>
      <c r="S1559" s="205"/>
      <c r="T1559" s="205"/>
    </row>
    <row r="1560" spans="1:20" ht="12.75" customHeight="1" x14ac:dyDescent="0.2">
      <c r="A1560" s="191"/>
      <c r="B1560" s="190"/>
      <c r="C1560" s="190"/>
      <c r="D1560" s="328"/>
      <c r="E1560" s="369"/>
      <c r="F1560" s="186"/>
      <c r="G1560" s="187"/>
      <c r="H1560" s="188"/>
      <c r="I1560" s="187"/>
      <c r="J1560" s="188"/>
      <c r="K1560" s="30"/>
      <c r="L1560" s="30"/>
      <c r="M1560" s="30"/>
      <c r="N1560" s="75"/>
      <c r="O1560" s="34">
        <f t="shared" si="2118"/>
        <v>0</v>
      </c>
      <c r="P1560" s="188"/>
      <c r="Q1560" s="188"/>
      <c r="R1560" s="188"/>
      <c r="S1560" s="205"/>
      <c r="T1560" s="205"/>
    </row>
    <row r="1561" spans="1:20" ht="12.75" customHeight="1" x14ac:dyDescent="0.2">
      <c r="A1561" s="191">
        <v>11</v>
      </c>
      <c r="B1561" s="190" t="s">
        <v>305</v>
      </c>
      <c r="C1561" s="190" t="s">
        <v>1113</v>
      </c>
      <c r="D1561" s="191" t="s">
        <v>966</v>
      </c>
      <c r="E1561" s="185">
        <v>1</v>
      </c>
      <c r="F1561" s="186">
        <f t="shared" ref="F1561" si="2197">H1561+J1561+R1561</f>
        <v>2.2969548599999996</v>
      </c>
      <c r="G1561" s="187">
        <v>0.59199999999999997</v>
      </c>
      <c r="H1561" s="188">
        <f t="shared" ref="H1561" si="2198">G1561*$P$8/1000</f>
        <v>1.1240303999999999</v>
      </c>
      <c r="I1561" s="187">
        <v>0.498</v>
      </c>
      <c r="J1561" s="188">
        <f t="shared" ref="J1561" si="2199">I1561*$P$9/1000</f>
        <v>1.1729244599999999</v>
      </c>
      <c r="K1561" s="30"/>
      <c r="L1561" s="30"/>
      <c r="M1561" s="75"/>
      <c r="N1561" s="75"/>
      <c r="O1561" s="34">
        <f t="shared" si="2118"/>
        <v>0</v>
      </c>
      <c r="P1561" s="188">
        <f t="shared" ref="P1561" si="2200">E1561*F1561</f>
        <v>2.2969548599999996</v>
      </c>
      <c r="Q1561" s="188">
        <f t="shared" ref="Q1561" si="2201">SUM(O1561:O1564)</f>
        <v>0</v>
      </c>
      <c r="R1561" s="188">
        <f t="shared" ref="R1561" si="2202">Q1561*1.02*1.05*$R$14</f>
        <v>0</v>
      </c>
      <c r="S1561" s="205">
        <f t="shared" ref="S1561" si="2203">F1561*$S$17</f>
        <v>2.9162271705024891</v>
      </c>
      <c r="T1561" s="205">
        <f t="shared" ref="T1561" si="2204">E1561*S1561</f>
        <v>2.9162271705024891</v>
      </c>
    </row>
    <row r="1562" spans="1:20" ht="12.75" customHeight="1" x14ac:dyDescent="0.2">
      <c r="A1562" s="191"/>
      <c r="B1562" s="190"/>
      <c r="C1562" s="190"/>
      <c r="D1562" s="191"/>
      <c r="E1562" s="185"/>
      <c r="F1562" s="186"/>
      <c r="G1562" s="187"/>
      <c r="H1562" s="188"/>
      <c r="I1562" s="187"/>
      <c r="J1562" s="188"/>
      <c r="K1562" s="30"/>
      <c r="L1562" s="30"/>
      <c r="M1562" s="30"/>
      <c r="N1562" s="75"/>
      <c r="O1562" s="34">
        <f t="shared" si="2118"/>
        <v>0</v>
      </c>
      <c r="P1562" s="188"/>
      <c r="Q1562" s="188"/>
      <c r="R1562" s="188"/>
      <c r="S1562" s="205"/>
      <c r="T1562" s="205"/>
    </row>
    <row r="1563" spans="1:20" ht="12.75" customHeight="1" x14ac:dyDescent="0.2">
      <c r="A1563" s="191"/>
      <c r="B1563" s="190"/>
      <c r="C1563" s="190"/>
      <c r="D1563" s="191"/>
      <c r="E1563" s="185"/>
      <c r="F1563" s="186"/>
      <c r="G1563" s="187"/>
      <c r="H1563" s="188"/>
      <c r="I1563" s="187"/>
      <c r="J1563" s="188"/>
      <c r="K1563" s="30"/>
      <c r="L1563" s="30"/>
      <c r="M1563" s="32"/>
      <c r="N1563" s="75"/>
      <c r="O1563" s="34">
        <f t="shared" si="2118"/>
        <v>0</v>
      </c>
      <c r="P1563" s="188"/>
      <c r="Q1563" s="188"/>
      <c r="R1563" s="188"/>
      <c r="S1563" s="205"/>
      <c r="T1563" s="205"/>
    </row>
    <row r="1564" spans="1:20" ht="12.75" customHeight="1" x14ac:dyDescent="0.2">
      <c r="A1564" s="191"/>
      <c r="B1564" s="190"/>
      <c r="C1564" s="190"/>
      <c r="D1564" s="191"/>
      <c r="E1564" s="185"/>
      <c r="F1564" s="186"/>
      <c r="G1564" s="187"/>
      <c r="H1564" s="188"/>
      <c r="I1564" s="187"/>
      <c r="J1564" s="188"/>
      <c r="K1564" s="30"/>
      <c r="L1564" s="30"/>
      <c r="M1564" s="30"/>
      <c r="N1564" s="75"/>
      <c r="O1564" s="34">
        <f t="shared" si="2118"/>
        <v>0</v>
      </c>
      <c r="P1564" s="188"/>
      <c r="Q1564" s="188"/>
      <c r="R1564" s="188"/>
      <c r="S1564" s="205"/>
      <c r="T1564" s="205"/>
    </row>
    <row r="1565" spans="1:20" ht="12.75" customHeight="1" x14ac:dyDescent="0.2">
      <c r="A1565" s="191">
        <v>12</v>
      </c>
      <c r="B1565" s="190" t="s">
        <v>305</v>
      </c>
      <c r="C1565" s="190" t="s">
        <v>1114</v>
      </c>
      <c r="D1565" s="191" t="s">
        <v>966</v>
      </c>
      <c r="E1565" s="185">
        <v>2</v>
      </c>
      <c r="F1565" s="186">
        <f t="shared" ref="F1565" si="2205">H1565+J1565+R1565</f>
        <v>2.2969548599999996</v>
      </c>
      <c r="G1565" s="187">
        <v>0.59199999999999997</v>
      </c>
      <c r="H1565" s="188">
        <f t="shared" ref="H1565" si="2206">G1565*$P$8/1000</f>
        <v>1.1240303999999999</v>
      </c>
      <c r="I1565" s="187">
        <v>0.498</v>
      </c>
      <c r="J1565" s="188">
        <f t="shared" ref="J1565" si="2207">I1565*$P$9/1000</f>
        <v>1.1729244599999999</v>
      </c>
      <c r="K1565" s="30"/>
      <c r="L1565" s="30"/>
      <c r="M1565" s="75"/>
      <c r="N1565" s="75"/>
      <c r="O1565" s="34">
        <f t="shared" si="2118"/>
        <v>0</v>
      </c>
      <c r="P1565" s="188">
        <f t="shared" ref="P1565" si="2208">E1565*F1565</f>
        <v>4.5939097199999992</v>
      </c>
      <c r="Q1565" s="188">
        <f t="shared" ref="Q1565" si="2209">SUM(O1565:O1568)</f>
        <v>0</v>
      </c>
      <c r="R1565" s="188">
        <f t="shared" ref="R1565" si="2210">Q1565*1.02*1.05*$R$14</f>
        <v>0</v>
      </c>
      <c r="S1565" s="205">
        <f t="shared" ref="S1565" si="2211">F1565*$S$17</f>
        <v>2.9162271705024891</v>
      </c>
      <c r="T1565" s="205">
        <f t="shared" ref="T1565" si="2212">E1565*S1565</f>
        <v>5.8324543410049783</v>
      </c>
    </row>
    <row r="1566" spans="1:20" ht="12.75" customHeight="1" x14ac:dyDescent="0.2">
      <c r="A1566" s="191"/>
      <c r="B1566" s="190"/>
      <c r="C1566" s="190"/>
      <c r="D1566" s="191"/>
      <c r="E1566" s="185"/>
      <c r="F1566" s="186"/>
      <c r="G1566" s="187"/>
      <c r="H1566" s="188"/>
      <c r="I1566" s="187"/>
      <c r="J1566" s="188"/>
      <c r="K1566" s="30"/>
      <c r="L1566" s="30"/>
      <c r="M1566" s="30"/>
      <c r="N1566" s="75"/>
      <c r="O1566" s="34">
        <f t="shared" si="2118"/>
        <v>0</v>
      </c>
      <c r="P1566" s="188"/>
      <c r="Q1566" s="188"/>
      <c r="R1566" s="188"/>
      <c r="S1566" s="205"/>
      <c r="T1566" s="205"/>
    </row>
    <row r="1567" spans="1:20" ht="12.75" customHeight="1" x14ac:dyDescent="0.2">
      <c r="A1567" s="191"/>
      <c r="B1567" s="190"/>
      <c r="C1567" s="190"/>
      <c r="D1567" s="191"/>
      <c r="E1567" s="185"/>
      <c r="F1567" s="186"/>
      <c r="G1567" s="187"/>
      <c r="H1567" s="188"/>
      <c r="I1567" s="187"/>
      <c r="J1567" s="188"/>
      <c r="K1567" s="30"/>
      <c r="L1567" s="30"/>
      <c r="M1567" s="32"/>
      <c r="N1567" s="75"/>
      <c r="O1567" s="34">
        <f t="shared" si="2118"/>
        <v>0</v>
      </c>
      <c r="P1567" s="188"/>
      <c r="Q1567" s="188"/>
      <c r="R1567" s="188"/>
      <c r="S1567" s="205"/>
      <c r="T1567" s="205"/>
    </row>
    <row r="1568" spans="1:20" ht="12.75" customHeight="1" x14ac:dyDescent="0.2">
      <c r="A1568" s="191"/>
      <c r="B1568" s="190"/>
      <c r="C1568" s="190"/>
      <c r="D1568" s="191"/>
      <c r="E1568" s="185"/>
      <c r="F1568" s="186"/>
      <c r="G1568" s="187"/>
      <c r="H1568" s="188"/>
      <c r="I1568" s="187"/>
      <c r="J1568" s="188"/>
      <c r="K1568" s="30"/>
      <c r="L1568" s="30"/>
      <c r="M1568" s="30"/>
      <c r="N1568" s="75"/>
      <c r="O1568" s="34">
        <f t="shared" si="2118"/>
        <v>0</v>
      </c>
      <c r="P1568" s="188"/>
      <c r="Q1568" s="188"/>
      <c r="R1568" s="188"/>
      <c r="S1568" s="205"/>
      <c r="T1568" s="205"/>
    </row>
    <row r="1569" spans="1:20" ht="12.75" customHeight="1" x14ac:dyDescent="0.2">
      <c r="A1569" s="191">
        <v>13</v>
      </c>
      <c r="B1569" s="190" t="s">
        <v>305</v>
      </c>
      <c r="C1569" s="190" t="s">
        <v>1115</v>
      </c>
      <c r="D1569" s="191" t="s">
        <v>966</v>
      </c>
      <c r="E1569" s="185">
        <v>6</v>
      </c>
      <c r="F1569" s="186">
        <f t="shared" ref="F1569" si="2213">H1569+J1569+R1569</f>
        <v>2.2969548599999996</v>
      </c>
      <c r="G1569" s="187">
        <v>0.59199999999999997</v>
      </c>
      <c r="H1569" s="188">
        <f t="shared" ref="H1569" si="2214">G1569*$P$8/1000</f>
        <v>1.1240303999999999</v>
      </c>
      <c r="I1569" s="187">
        <v>0.498</v>
      </c>
      <c r="J1569" s="188">
        <f t="shared" ref="J1569" si="2215">I1569*$P$9/1000</f>
        <v>1.1729244599999999</v>
      </c>
      <c r="K1569" s="30"/>
      <c r="L1569" s="30"/>
      <c r="M1569" s="75"/>
      <c r="N1569" s="75"/>
      <c r="O1569" s="34">
        <f t="shared" si="2118"/>
        <v>0</v>
      </c>
      <c r="P1569" s="188">
        <f t="shared" ref="P1569" si="2216">E1569*F1569</f>
        <v>13.781729159999998</v>
      </c>
      <c r="Q1569" s="188">
        <f t="shared" ref="Q1569" si="2217">SUM(O1569:O1572)</f>
        <v>0</v>
      </c>
      <c r="R1569" s="188">
        <f t="shared" ref="R1569" si="2218">Q1569*1.02*1.05*$R$14</f>
        <v>0</v>
      </c>
      <c r="S1569" s="205">
        <f t="shared" ref="S1569" si="2219">F1569*$S$17</f>
        <v>2.9162271705024891</v>
      </c>
      <c r="T1569" s="205">
        <f t="shared" ref="T1569" si="2220">E1569*S1569</f>
        <v>17.497363023014934</v>
      </c>
    </row>
    <row r="1570" spans="1:20" ht="12.75" customHeight="1" x14ac:dyDescent="0.2">
      <c r="A1570" s="191"/>
      <c r="B1570" s="190"/>
      <c r="C1570" s="190"/>
      <c r="D1570" s="191"/>
      <c r="E1570" s="185"/>
      <c r="F1570" s="186"/>
      <c r="G1570" s="187"/>
      <c r="H1570" s="188"/>
      <c r="I1570" s="187"/>
      <c r="J1570" s="188"/>
      <c r="K1570" s="30"/>
      <c r="L1570" s="30"/>
      <c r="M1570" s="30"/>
      <c r="N1570" s="75"/>
      <c r="O1570" s="34">
        <f t="shared" si="2118"/>
        <v>0</v>
      </c>
      <c r="P1570" s="188"/>
      <c r="Q1570" s="188"/>
      <c r="R1570" s="188"/>
      <c r="S1570" s="205"/>
      <c r="T1570" s="205"/>
    </row>
    <row r="1571" spans="1:20" ht="12.75" customHeight="1" x14ac:dyDescent="0.2">
      <c r="A1571" s="191"/>
      <c r="B1571" s="190"/>
      <c r="C1571" s="190"/>
      <c r="D1571" s="191"/>
      <c r="E1571" s="185"/>
      <c r="F1571" s="186"/>
      <c r="G1571" s="187"/>
      <c r="H1571" s="188"/>
      <c r="I1571" s="187"/>
      <c r="J1571" s="188"/>
      <c r="K1571" s="30"/>
      <c r="L1571" s="30"/>
      <c r="M1571" s="32"/>
      <c r="N1571" s="75"/>
      <c r="O1571" s="34">
        <f t="shared" si="2118"/>
        <v>0</v>
      </c>
      <c r="P1571" s="188"/>
      <c r="Q1571" s="188"/>
      <c r="R1571" s="188"/>
      <c r="S1571" s="205"/>
      <c r="T1571" s="205"/>
    </row>
    <row r="1572" spans="1:20" ht="12.75" customHeight="1" x14ac:dyDescent="0.2">
      <c r="A1572" s="191"/>
      <c r="B1572" s="190"/>
      <c r="C1572" s="190"/>
      <c r="D1572" s="191"/>
      <c r="E1572" s="185"/>
      <c r="F1572" s="186"/>
      <c r="G1572" s="187"/>
      <c r="H1572" s="188"/>
      <c r="I1572" s="187"/>
      <c r="J1572" s="188"/>
      <c r="K1572" s="30"/>
      <c r="L1572" s="30"/>
      <c r="M1572" s="30"/>
      <c r="N1572" s="75"/>
      <c r="O1572" s="34">
        <f t="shared" si="2118"/>
        <v>0</v>
      </c>
      <c r="P1572" s="188"/>
      <c r="Q1572" s="188"/>
      <c r="R1572" s="188"/>
      <c r="S1572" s="205"/>
      <c r="T1572" s="205"/>
    </row>
    <row r="1573" spans="1:20" ht="12.75" customHeight="1" x14ac:dyDescent="0.2">
      <c r="A1573" s="191">
        <v>14</v>
      </c>
      <c r="B1573" s="190" t="s">
        <v>655</v>
      </c>
      <c r="C1573" s="190" t="s">
        <v>1116</v>
      </c>
      <c r="D1573" s="191" t="s">
        <v>966</v>
      </c>
      <c r="E1573" s="185">
        <v>3</v>
      </c>
      <c r="F1573" s="186">
        <f t="shared" ref="F1573" si="2221">H1573+J1573+R1573</f>
        <v>13.309682268</v>
      </c>
      <c r="G1573" s="187">
        <v>2.2799999999999998</v>
      </c>
      <c r="H1573" s="188">
        <f t="shared" ref="H1573:H1585" si="2222">G1573*$P$8/1000</f>
        <v>4.3290360000000003</v>
      </c>
      <c r="I1573" s="187">
        <v>0.02</v>
      </c>
      <c r="J1573" s="188">
        <f t="shared" ref="J1573:J1585" si="2223">I1573*$P$9/1000</f>
        <v>4.7105400000000006E-2</v>
      </c>
      <c r="K1573" s="30" t="s">
        <v>259</v>
      </c>
      <c r="L1573" s="30" t="s">
        <v>27</v>
      </c>
      <c r="M1573" s="75">
        <v>1</v>
      </c>
      <c r="N1573" s="75">
        <v>7.89</v>
      </c>
      <c r="O1573" s="34">
        <f t="shared" ref="O1573:O1636" si="2224">M1573*N1573</f>
        <v>7.89</v>
      </c>
      <c r="P1573" s="188">
        <f t="shared" ref="P1573" si="2225">E1573*F1573</f>
        <v>39.929046803999995</v>
      </c>
      <c r="Q1573" s="188">
        <f t="shared" ref="Q1573" si="2226">SUM(O1573:O1576)</f>
        <v>7.89</v>
      </c>
      <c r="R1573" s="188">
        <f t="shared" ref="R1573:R1585" si="2227">Q1573*1.02*1.05*$R$14</f>
        <v>8.9335408679999997</v>
      </c>
      <c r="S1573" s="205">
        <f t="shared" ref="S1573" si="2228">F1573*$S$17</f>
        <v>16.898049559710021</v>
      </c>
      <c r="T1573" s="205">
        <f t="shared" ref="T1573" si="2229">E1573*S1573</f>
        <v>50.694148679130066</v>
      </c>
    </row>
    <row r="1574" spans="1:20" ht="12.75" customHeight="1" x14ac:dyDescent="0.2">
      <c r="A1574" s="191"/>
      <c r="B1574" s="190"/>
      <c r="C1574" s="190"/>
      <c r="D1574" s="191"/>
      <c r="E1574" s="185"/>
      <c r="F1574" s="186"/>
      <c r="G1574" s="187"/>
      <c r="H1574" s="188"/>
      <c r="I1574" s="187"/>
      <c r="J1574" s="188"/>
      <c r="K1574" s="30"/>
      <c r="L1574" s="30"/>
      <c r="M1574" s="30"/>
      <c r="N1574" s="75"/>
      <c r="O1574" s="34">
        <f t="shared" si="2224"/>
        <v>0</v>
      </c>
      <c r="P1574" s="188"/>
      <c r="Q1574" s="188"/>
      <c r="R1574" s="188"/>
      <c r="S1574" s="205"/>
      <c r="T1574" s="205"/>
    </row>
    <row r="1575" spans="1:20" ht="12.75" customHeight="1" x14ac:dyDescent="0.2">
      <c r="A1575" s="191"/>
      <c r="B1575" s="190"/>
      <c r="C1575" s="190"/>
      <c r="D1575" s="191"/>
      <c r="E1575" s="185"/>
      <c r="F1575" s="186"/>
      <c r="G1575" s="187"/>
      <c r="H1575" s="188"/>
      <c r="I1575" s="187"/>
      <c r="J1575" s="188"/>
      <c r="K1575" s="30"/>
      <c r="L1575" s="30"/>
      <c r="M1575" s="32"/>
      <c r="N1575" s="75"/>
      <c r="O1575" s="34">
        <f t="shared" si="2224"/>
        <v>0</v>
      </c>
      <c r="P1575" s="188"/>
      <c r="Q1575" s="188"/>
      <c r="R1575" s="188"/>
      <c r="S1575" s="205"/>
      <c r="T1575" s="205"/>
    </row>
    <row r="1576" spans="1:20" ht="12.75" customHeight="1" x14ac:dyDescent="0.2">
      <c r="A1576" s="191"/>
      <c r="B1576" s="190"/>
      <c r="C1576" s="190"/>
      <c r="D1576" s="191"/>
      <c r="E1576" s="185"/>
      <c r="F1576" s="186"/>
      <c r="G1576" s="187"/>
      <c r="H1576" s="188"/>
      <c r="I1576" s="187"/>
      <c r="J1576" s="188"/>
      <c r="K1576" s="30"/>
      <c r="L1576" s="30"/>
      <c r="M1576" s="30"/>
      <c r="N1576" s="75"/>
      <c r="O1576" s="34">
        <f t="shared" si="2224"/>
        <v>0</v>
      </c>
      <c r="P1576" s="188"/>
      <c r="Q1576" s="188"/>
      <c r="R1576" s="188"/>
      <c r="S1576" s="205"/>
      <c r="T1576" s="205"/>
    </row>
    <row r="1577" spans="1:20" ht="12.75" customHeight="1" x14ac:dyDescent="0.2">
      <c r="A1577" s="191">
        <v>15</v>
      </c>
      <c r="B1577" s="190" t="s">
        <v>654</v>
      </c>
      <c r="C1577" s="190" t="s">
        <v>1117</v>
      </c>
      <c r="D1577" s="191" t="s">
        <v>966</v>
      </c>
      <c r="E1577" s="185">
        <v>4</v>
      </c>
      <c r="F1577" s="186">
        <f t="shared" ref="F1577" si="2230">H1577+J1577+R1577</f>
        <v>30.306693743999997</v>
      </c>
      <c r="G1577" s="187">
        <v>5.79</v>
      </c>
      <c r="H1577" s="188">
        <f t="shared" si="2222"/>
        <v>10.993473</v>
      </c>
      <c r="I1577" s="187">
        <v>0.09</v>
      </c>
      <c r="J1577" s="188">
        <f t="shared" si="2223"/>
        <v>0.2119743</v>
      </c>
      <c r="K1577" s="30" t="s">
        <v>259</v>
      </c>
      <c r="L1577" s="30" t="s">
        <v>27</v>
      </c>
      <c r="M1577" s="75">
        <v>1</v>
      </c>
      <c r="N1577" s="75">
        <v>16.87</v>
      </c>
      <c r="O1577" s="34">
        <f t="shared" si="2224"/>
        <v>16.87</v>
      </c>
      <c r="P1577" s="188">
        <f t="shared" ref="P1577" si="2231">E1577*F1577</f>
        <v>121.22677497599999</v>
      </c>
      <c r="Q1577" s="188">
        <f t="shared" ref="Q1577" si="2232">SUM(O1577:O1580)</f>
        <v>16.87</v>
      </c>
      <c r="R1577" s="188">
        <f t="shared" si="2227"/>
        <v>19.101246443999997</v>
      </c>
      <c r="S1577" s="205">
        <f t="shared" ref="S1577" si="2233">F1577*$S$17</f>
        <v>38.47755360083594</v>
      </c>
      <c r="T1577" s="205">
        <f t="shared" ref="T1577" si="2234">E1577*S1577</f>
        <v>153.91021440334376</v>
      </c>
    </row>
    <row r="1578" spans="1:20" ht="12.75" customHeight="1" x14ac:dyDescent="0.2">
      <c r="A1578" s="191"/>
      <c r="B1578" s="190"/>
      <c r="C1578" s="190"/>
      <c r="D1578" s="191"/>
      <c r="E1578" s="185"/>
      <c r="F1578" s="186"/>
      <c r="G1578" s="187"/>
      <c r="H1578" s="188"/>
      <c r="I1578" s="187"/>
      <c r="J1578" s="188"/>
      <c r="K1578" s="30"/>
      <c r="L1578" s="30"/>
      <c r="M1578" s="30"/>
      <c r="N1578" s="75"/>
      <c r="O1578" s="34">
        <f t="shared" si="2224"/>
        <v>0</v>
      </c>
      <c r="P1578" s="188"/>
      <c r="Q1578" s="188"/>
      <c r="R1578" s="188"/>
      <c r="S1578" s="205"/>
      <c r="T1578" s="205"/>
    </row>
    <row r="1579" spans="1:20" ht="12.75" customHeight="1" x14ac:dyDescent="0.2">
      <c r="A1579" s="191"/>
      <c r="B1579" s="190"/>
      <c r="C1579" s="190"/>
      <c r="D1579" s="191"/>
      <c r="E1579" s="185"/>
      <c r="F1579" s="186"/>
      <c r="G1579" s="187"/>
      <c r="H1579" s="188"/>
      <c r="I1579" s="187"/>
      <c r="J1579" s="188"/>
      <c r="K1579" s="30"/>
      <c r="L1579" s="30"/>
      <c r="M1579" s="32"/>
      <c r="N1579" s="75"/>
      <c r="O1579" s="34">
        <f t="shared" si="2224"/>
        <v>0</v>
      </c>
      <c r="P1579" s="188"/>
      <c r="Q1579" s="188"/>
      <c r="R1579" s="188"/>
      <c r="S1579" s="205"/>
      <c r="T1579" s="205"/>
    </row>
    <row r="1580" spans="1:20" ht="12.75" customHeight="1" x14ac:dyDescent="0.2">
      <c r="A1580" s="191"/>
      <c r="B1580" s="190"/>
      <c r="C1580" s="190"/>
      <c r="D1580" s="191"/>
      <c r="E1580" s="185"/>
      <c r="F1580" s="186"/>
      <c r="G1580" s="187"/>
      <c r="H1580" s="188"/>
      <c r="I1580" s="187"/>
      <c r="J1580" s="188"/>
      <c r="K1580" s="30"/>
      <c r="L1580" s="30"/>
      <c r="M1580" s="30"/>
      <c r="N1580" s="75"/>
      <c r="O1580" s="34">
        <f t="shared" si="2224"/>
        <v>0</v>
      </c>
      <c r="P1580" s="188"/>
      <c r="Q1580" s="188"/>
      <c r="R1580" s="188"/>
      <c r="S1580" s="205"/>
      <c r="T1580" s="205"/>
    </row>
    <row r="1581" spans="1:20" ht="12.75" customHeight="1" x14ac:dyDescent="0.2">
      <c r="A1581" s="191">
        <v>16</v>
      </c>
      <c r="B1581" s="190" t="s">
        <v>656</v>
      </c>
      <c r="C1581" s="190" t="s">
        <v>1118</v>
      </c>
      <c r="D1581" s="191" t="s">
        <v>966</v>
      </c>
      <c r="E1581" s="185">
        <v>1</v>
      </c>
      <c r="F1581" s="186">
        <f t="shared" ref="F1581" si="2235">H1581+J1581+R1581</f>
        <v>21.642056208</v>
      </c>
      <c r="G1581" s="187">
        <v>4.4000000000000004</v>
      </c>
      <c r="H1581" s="188">
        <f t="shared" si="2222"/>
        <v>8.354280000000001</v>
      </c>
      <c r="I1581" s="187">
        <v>7.0000000000000007E-2</v>
      </c>
      <c r="J1581" s="188">
        <f t="shared" si="2223"/>
        <v>0.16486890000000001</v>
      </c>
      <c r="K1581" s="30" t="s">
        <v>259</v>
      </c>
      <c r="L1581" s="30" t="s">
        <v>27</v>
      </c>
      <c r="M1581" s="75">
        <v>1</v>
      </c>
      <c r="N1581" s="75">
        <v>11.59</v>
      </c>
      <c r="O1581" s="34">
        <f t="shared" si="2224"/>
        <v>11.59</v>
      </c>
      <c r="P1581" s="188">
        <f t="shared" ref="P1581" si="2236">E1581*F1581</f>
        <v>21.642056208</v>
      </c>
      <c r="Q1581" s="188">
        <f t="shared" ref="Q1581" si="2237">SUM(O1581:O1584)</f>
        <v>11.59</v>
      </c>
      <c r="R1581" s="188">
        <f t="shared" si="2227"/>
        <v>13.122907308</v>
      </c>
      <c r="S1581" s="205">
        <f t="shared" ref="S1581" si="2238">F1581*$S$17</f>
        <v>27.476879689012119</v>
      </c>
      <c r="T1581" s="205">
        <f t="shared" ref="T1581" si="2239">E1581*S1581</f>
        <v>27.476879689012119</v>
      </c>
    </row>
    <row r="1582" spans="1:20" ht="12.75" customHeight="1" x14ac:dyDescent="0.2">
      <c r="A1582" s="191"/>
      <c r="B1582" s="190"/>
      <c r="C1582" s="190"/>
      <c r="D1582" s="191"/>
      <c r="E1582" s="185"/>
      <c r="F1582" s="186"/>
      <c r="G1582" s="187"/>
      <c r="H1582" s="188"/>
      <c r="I1582" s="187"/>
      <c r="J1582" s="188"/>
      <c r="K1582" s="30"/>
      <c r="L1582" s="30"/>
      <c r="M1582" s="30"/>
      <c r="N1582" s="75"/>
      <c r="O1582" s="34">
        <f t="shared" si="2224"/>
        <v>0</v>
      </c>
      <c r="P1582" s="188"/>
      <c r="Q1582" s="188"/>
      <c r="R1582" s="188"/>
      <c r="S1582" s="205"/>
      <c r="T1582" s="205"/>
    </row>
    <row r="1583" spans="1:20" ht="12.75" customHeight="1" x14ac:dyDescent="0.2">
      <c r="A1583" s="191"/>
      <c r="B1583" s="190"/>
      <c r="C1583" s="190"/>
      <c r="D1583" s="191"/>
      <c r="E1583" s="185"/>
      <c r="F1583" s="186"/>
      <c r="G1583" s="187"/>
      <c r="H1583" s="188"/>
      <c r="I1583" s="187"/>
      <c r="J1583" s="188"/>
      <c r="K1583" s="30"/>
      <c r="L1583" s="30"/>
      <c r="M1583" s="32"/>
      <c r="N1583" s="75"/>
      <c r="O1583" s="34">
        <f t="shared" si="2224"/>
        <v>0</v>
      </c>
      <c r="P1583" s="188"/>
      <c r="Q1583" s="188"/>
      <c r="R1583" s="188"/>
      <c r="S1583" s="205"/>
      <c r="T1583" s="205"/>
    </row>
    <row r="1584" spans="1:20" ht="12.75" customHeight="1" x14ac:dyDescent="0.2">
      <c r="A1584" s="191"/>
      <c r="B1584" s="190"/>
      <c r="C1584" s="190"/>
      <c r="D1584" s="191"/>
      <c r="E1584" s="185"/>
      <c r="F1584" s="186"/>
      <c r="G1584" s="187"/>
      <c r="H1584" s="188"/>
      <c r="I1584" s="187"/>
      <c r="J1584" s="188"/>
      <c r="K1584" s="30"/>
      <c r="L1584" s="30"/>
      <c r="M1584" s="30"/>
      <c r="N1584" s="75"/>
      <c r="O1584" s="34">
        <f t="shared" si="2224"/>
        <v>0</v>
      </c>
      <c r="P1584" s="188"/>
      <c r="Q1584" s="188"/>
      <c r="R1584" s="188"/>
      <c r="S1584" s="205"/>
      <c r="T1584" s="205"/>
    </row>
    <row r="1585" spans="1:20" ht="12.75" customHeight="1" x14ac:dyDescent="0.2">
      <c r="A1585" s="191">
        <v>17</v>
      </c>
      <c r="B1585" s="190" t="s">
        <v>655</v>
      </c>
      <c r="C1585" s="190" t="s">
        <v>1119</v>
      </c>
      <c r="D1585" s="191" t="s">
        <v>966</v>
      </c>
      <c r="E1585" s="185">
        <v>1</v>
      </c>
      <c r="F1585" s="186">
        <f t="shared" ref="F1585" si="2240">H1585+J1585+R1585</f>
        <v>12.585035100000002</v>
      </c>
      <c r="G1585" s="187">
        <v>2.2799999999999998</v>
      </c>
      <c r="H1585" s="188">
        <f t="shared" si="2222"/>
        <v>4.3290360000000003</v>
      </c>
      <c r="I1585" s="187">
        <v>0.02</v>
      </c>
      <c r="J1585" s="188">
        <f t="shared" si="2223"/>
        <v>4.7105400000000006E-2</v>
      </c>
      <c r="K1585" s="30" t="s">
        <v>259</v>
      </c>
      <c r="L1585" s="30" t="s">
        <v>27</v>
      </c>
      <c r="M1585" s="75">
        <v>1</v>
      </c>
      <c r="N1585" s="75">
        <v>7.25</v>
      </c>
      <c r="O1585" s="34">
        <f t="shared" si="2224"/>
        <v>7.25</v>
      </c>
      <c r="P1585" s="188">
        <f t="shared" ref="P1585" si="2241">E1585*F1585</f>
        <v>12.585035100000002</v>
      </c>
      <c r="Q1585" s="188">
        <f t="shared" ref="Q1585" si="2242">SUM(O1585:O1588)</f>
        <v>7.25</v>
      </c>
      <c r="R1585" s="188">
        <f t="shared" si="2227"/>
        <v>8.2088937000000008</v>
      </c>
      <c r="S1585" s="205">
        <f t="shared" ref="S1585" si="2243">F1585*$S$17</f>
        <v>15.97803332554281</v>
      </c>
      <c r="T1585" s="205">
        <f t="shared" ref="T1585" si="2244">E1585*S1585</f>
        <v>15.97803332554281</v>
      </c>
    </row>
    <row r="1586" spans="1:20" ht="12.75" customHeight="1" x14ac:dyDescent="0.2">
      <c r="A1586" s="191"/>
      <c r="B1586" s="190"/>
      <c r="C1586" s="190"/>
      <c r="D1586" s="191"/>
      <c r="E1586" s="185"/>
      <c r="F1586" s="186"/>
      <c r="G1586" s="187"/>
      <c r="H1586" s="188"/>
      <c r="I1586" s="187"/>
      <c r="J1586" s="188"/>
      <c r="K1586" s="30"/>
      <c r="L1586" s="30"/>
      <c r="M1586" s="30"/>
      <c r="N1586" s="75"/>
      <c r="O1586" s="34">
        <f t="shared" si="2224"/>
        <v>0</v>
      </c>
      <c r="P1586" s="188"/>
      <c r="Q1586" s="188"/>
      <c r="R1586" s="188"/>
      <c r="S1586" s="205"/>
      <c r="T1586" s="205"/>
    </row>
    <row r="1587" spans="1:20" ht="12.75" customHeight="1" x14ac:dyDescent="0.2">
      <c r="A1587" s="191"/>
      <c r="B1587" s="190"/>
      <c r="C1587" s="190"/>
      <c r="D1587" s="191"/>
      <c r="E1587" s="185"/>
      <c r="F1587" s="186"/>
      <c r="G1587" s="187"/>
      <c r="H1587" s="188"/>
      <c r="I1587" s="187"/>
      <c r="J1587" s="188"/>
      <c r="K1587" s="30"/>
      <c r="L1587" s="30"/>
      <c r="M1587" s="32"/>
      <c r="N1587" s="75"/>
      <c r="O1587" s="34">
        <f t="shared" si="2224"/>
        <v>0</v>
      </c>
      <c r="P1587" s="188"/>
      <c r="Q1587" s="188"/>
      <c r="R1587" s="188"/>
      <c r="S1587" s="205"/>
      <c r="T1587" s="205"/>
    </row>
    <row r="1588" spans="1:20" ht="12.75" customHeight="1" x14ac:dyDescent="0.2">
      <c r="A1588" s="191"/>
      <c r="B1588" s="190"/>
      <c r="C1588" s="190"/>
      <c r="D1588" s="191"/>
      <c r="E1588" s="185"/>
      <c r="F1588" s="186"/>
      <c r="G1588" s="187"/>
      <c r="H1588" s="188"/>
      <c r="I1588" s="187"/>
      <c r="J1588" s="188"/>
      <c r="K1588" s="30"/>
      <c r="L1588" s="30"/>
      <c r="M1588" s="30"/>
      <c r="N1588" s="75"/>
      <c r="O1588" s="34">
        <f t="shared" si="2224"/>
        <v>0</v>
      </c>
      <c r="P1588" s="188"/>
      <c r="Q1588" s="188"/>
      <c r="R1588" s="188"/>
      <c r="S1588" s="205"/>
      <c r="T1588" s="205"/>
    </row>
    <row r="1589" spans="1:20" ht="12.75" customHeight="1" x14ac:dyDescent="0.2">
      <c r="A1589" s="191">
        <v>18</v>
      </c>
      <c r="B1589" s="422" t="s">
        <v>455</v>
      </c>
      <c r="C1589" s="422" t="s">
        <v>1120</v>
      </c>
      <c r="D1589" s="214" t="s">
        <v>820</v>
      </c>
      <c r="E1589" s="195">
        <v>1.9</v>
      </c>
      <c r="F1589" s="204">
        <f t="shared" ref="F1589" si="2245">H1589+J1589+R1589</f>
        <v>34.363628437199999</v>
      </c>
      <c r="G1589" s="423">
        <v>8.3699999999999992</v>
      </c>
      <c r="H1589" s="301">
        <f t="shared" ref="H1589" si="2246">G1589*$P$8/1000</f>
        <v>15.892118999999999</v>
      </c>
      <c r="I1589" s="423">
        <v>0.16</v>
      </c>
      <c r="J1589" s="301">
        <f t="shared" ref="J1589" si="2247">I1589*$P$9/1000</f>
        <v>0.37684320000000004</v>
      </c>
      <c r="K1589" s="47" t="s">
        <v>456</v>
      </c>
      <c r="L1589" s="47" t="s">
        <v>33</v>
      </c>
      <c r="M1589" s="47">
        <v>1.339</v>
      </c>
      <c r="N1589" s="69">
        <v>9</v>
      </c>
      <c r="O1589" s="49">
        <f t="shared" si="2224"/>
        <v>12.051</v>
      </c>
      <c r="P1589" s="301">
        <f t="shared" ref="P1589" si="2248">E1589*F1589</f>
        <v>65.290894030679993</v>
      </c>
      <c r="Q1589" s="301">
        <f t="shared" ref="Q1589" si="2249">SUM(O1589:O1592)</f>
        <v>15.981</v>
      </c>
      <c r="R1589" s="301">
        <f t="shared" ref="R1589" si="2250">Q1589*1.02*1.05*$R$14</f>
        <v>18.094666237199998</v>
      </c>
      <c r="S1589" s="205">
        <f t="shared" ref="S1589" si="2251">F1589*$S$17</f>
        <v>43.628261343200556</v>
      </c>
      <c r="T1589" s="205">
        <f t="shared" ref="T1589" si="2252">E1589*S1589</f>
        <v>82.893696552081053</v>
      </c>
    </row>
    <row r="1590" spans="1:20" ht="12.75" customHeight="1" x14ac:dyDescent="0.2">
      <c r="A1590" s="191"/>
      <c r="B1590" s="422"/>
      <c r="C1590" s="422"/>
      <c r="D1590" s="215"/>
      <c r="E1590" s="195"/>
      <c r="F1590" s="204"/>
      <c r="G1590" s="423"/>
      <c r="H1590" s="301"/>
      <c r="I1590" s="423"/>
      <c r="J1590" s="301"/>
      <c r="K1590" s="47" t="s">
        <v>457</v>
      </c>
      <c r="L1590" s="47" t="s">
        <v>30</v>
      </c>
      <c r="M1590" s="47">
        <v>10</v>
      </c>
      <c r="N1590" s="69">
        <v>0.35</v>
      </c>
      <c r="O1590" s="49">
        <f t="shared" si="2224"/>
        <v>3.5</v>
      </c>
      <c r="P1590" s="301"/>
      <c r="Q1590" s="301"/>
      <c r="R1590" s="301"/>
      <c r="S1590" s="205"/>
      <c r="T1590" s="205"/>
    </row>
    <row r="1591" spans="1:20" ht="12.75" customHeight="1" x14ac:dyDescent="0.2">
      <c r="A1591" s="191"/>
      <c r="B1591" s="422"/>
      <c r="C1591" s="422"/>
      <c r="D1591" s="215"/>
      <c r="E1591" s="195"/>
      <c r="F1591" s="204"/>
      <c r="G1591" s="423"/>
      <c r="H1591" s="301"/>
      <c r="I1591" s="423"/>
      <c r="J1591" s="301"/>
      <c r="K1591" s="47" t="s">
        <v>458</v>
      </c>
      <c r="L1591" s="47" t="s">
        <v>30</v>
      </c>
      <c r="M1591" s="47">
        <v>1</v>
      </c>
      <c r="N1591" s="69">
        <v>0.43</v>
      </c>
      <c r="O1591" s="49">
        <f t="shared" si="2224"/>
        <v>0.43</v>
      </c>
      <c r="P1591" s="301"/>
      <c r="Q1591" s="301"/>
      <c r="R1591" s="301"/>
      <c r="S1591" s="205"/>
      <c r="T1591" s="205"/>
    </row>
    <row r="1592" spans="1:20" ht="12.75" customHeight="1" x14ac:dyDescent="0.2">
      <c r="A1592" s="191"/>
      <c r="B1592" s="422"/>
      <c r="C1592" s="422"/>
      <c r="D1592" s="216"/>
      <c r="E1592" s="195"/>
      <c r="F1592" s="204"/>
      <c r="G1592" s="423"/>
      <c r="H1592" s="301"/>
      <c r="I1592" s="423"/>
      <c r="J1592" s="301"/>
      <c r="K1592" s="47"/>
      <c r="L1592" s="47"/>
      <c r="M1592" s="47"/>
      <c r="N1592" s="69"/>
      <c r="O1592" s="49">
        <f t="shared" si="2224"/>
        <v>0</v>
      </c>
      <c r="P1592" s="301"/>
      <c r="Q1592" s="301"/>
      <c r="R1592" s="301"/>
      <c r="S1592" s="205"/>
      <c r="T1592" s="205"/>
    </row>
    <row r="1593" spans="1:20" ht="12.75" customHeight="1" x14ac:dyDescent="0.2">
      <c r="A1593" s="191">
        <v>19</v>
      </c>
      <c r="B1593" s="422" t="s">
        <v>198</v>
      </c>
      <c r="C1593" s="422" t="s">
        <v>1121</v>
      </c>
      <c r="D1593" s="378" t="s">
        <v>909</v>
      </c>
      <c r="E1593" s="195">
        <v>35.9</v>
      </c>
      <c r="F1593" s="204">
        <f t="shared" ref="F1593" si="2253">H1593+J1593+R1593</f>
        <v>0.57955942199999999</v>
      </c>
      <c r="G1593" s="423">
        <v>6.0999999999999999E-2</v>
      </c>
      <c r="H1593" s="301">
        <f t="shared" ref="H1593" si="2254">G1593*$P$8/1000</f>
        <v>0.1158207</v>
      </c>
      <c r="I1593" s="423">
        <v>4.5999999999999999E-3</v>
      </c>
      <c r="J1593" s="301">
        <f t="shared" ref="J1593" si="2255">I1593*$P$9/1000</f>
        <v>1.0834241999999999E-2</v>
      </c>
      <c r="K1593" s="47" t="s">
        <v>459</v>
      </c>
      <c r="L1593" s="47" t="s">
        <v>30</v>
      </c>
      <c r="M1593" s="47">
        <v>1</v>
      </c>
      <c r="N1593" s="69">
        <v>0.4</v>
      </c>
      <c r="O1593" s="49">
        <f t="shared" si="2224"/>
        <v>0.4</v>
      </c>
      <c r="P1593" s="301">
        <f t="shared" ref="P1593" si="2256">E1593*F1593</f>
        <v>20.8061832498</v>
      </c>
      <c r="Q1593" s="301">
        <f t="shared" ref="Q1593" si="2257">SUM(O1593:O1596)</f>
        <v>0.4</v>
      </c>
      <c r="R1593" s="301">
        <f t="shared" ref="R1593" si="2258">Q1593*1.02*1.05*$R$14</f>
        <v>0.45290448000000005</v>
      </c>
      <c r="S1593" s="205">
        <f t="shared" ref="S1593" si="2259">F1593*$S$17</f>
        <v>0.73581199299542099</v>
      </c>
      <c r="T1593" s="205">
        <f t="shared" ref="T1593" si="2260">E1593*S1593</f>
        <v>26.415650548535613</v>
      </c>
    </row>
    <row r="1594" spans="1:20" ht="12.75" customHeight="1" x14ac:dyDescent="0.2">
      <c r="A1594" s="191"/>
      <c r="B1594" s="422"/>
      <c r="C1594" s="422"/>
      <c r="D1594" s="378"/>
      <c r="E1594" s="195"/>
      <c r="F1594" s="204"/>
      <c r="G1594" s="423"/>
      <c r="H1594" s="301"/>
      <c r="I1594" s="423"/>
      <c r="J1594" s="301"/>
      <c r="K1594" s="47"/>
      <c r="L1594" s="47"/>
      <c r="M1594" s="47"/>
      <c r="N1594" s="69"/>
      <c r="O1594" s="49">
        <f t="shared" si="2224"/>
        <v>0</v>
      </c>
      <c r="P1594" s="301"/>
      <c r="Q1594" s="301"/>
      <c r="R1594" s="301"/>
      <c r="S1594" s="205"/>
      <c r="T1594" s="205"/>
    </row>
    <row r="1595" spans="1:20" ht="12.75" customHeight="1" x14ac:dyDescent="0.2">
      <c r="A1595" s="191"/>
      <c r="B1595" s="422"/>
      <c r="C1595" s="422"/>
      <c r="D1595" s="378"/>
      <c r="E1595" s="195"/>
      <c r="F1595" s="204"/>
      <c r="G1595" s="423"/>
      <c r="H1595" s="301"/>
      <c r="I1595" s="423"/>
      <c r="J1595" s="301"/>
      <c r="K1595" s="47"/>
      <c r="L1595" s="47"/>
      <c r="M1595" s="47"/>
      <c r="N1595" s="69"/>
      <c r="O1595" s="49">
        <f t="shared" si="2224"/>
        <v>0</v>
      </c>
      <c r="P1595" s="301"/>
      <c r="Q1595" s="301"/>
      <c r="R1595" s="301"/>
      <c r="S1595" s="205"/>
      <c r="T1595" s="205"/>
    </row>
    <row r="1596" spans="1:20" ht="12.75" customHeight="1" x14ac:dyDescent="0.2">
      <c r="A1596" s="191"/>
      <c r="B1596" s="422"/>
      <c r="C1596" s="422"/>
      <c r="D1596" s="378"/>
      <c r="E1596" s="195"/>
      <c r="F1596" s="204"/>
      <c r="G1596" s="423"/>
      <c r="H1596" s="301"/>
      <c r="I1596" s="423"/>
      <c r="J1596" s="301"/>
      <c r="K1596" s="47"/>
      <c r="L1596" s="47"/>
      <c r="M1596" s="47"/>
      <c r="N1596" s="69"/>
      <c r="O1596" s="49">
        <f t="shared" si="2224"/>
        <v>0</v>
      </c>
      <c r="P1596" s="301"/>
      <c r="Q1596" s="301"/>
      <c r="R1596" s="301"/>
      <c r="S1596" s="205"/>
      <c r="T1596" s="205"/>
    </row>
    <row r="1597" spans="1:20" s="44" customFormat="1" ht="12.75" customHeight="1" x14ac:dyDescent="0.2">
      <c r="A1597" s="456"/>
      <c r="B1597" s="459"/>
      <c r="C1597" s="462" t="s">
        <v>817</v>
      </c>
      <c r="D1597" s="459"/>
      <c r="E1597" s="530"/>
      <c r="F1597" s="477">
        <f>H1597+J1597+R1597</f>
        <v>2.8792230000000001</v>
      </c>
      <c r="G1597" s="500">
        <v>0.4</v>
      </c>
      <c r="H1597" s="470">
        <f>G1597*$P$8/1000</f>
        <v>0.75948000000000004</v>
      </c>
      <c r="I1597" s="497">
        <v>0.9</v>
      </c>
      <c r="J1597" s="470">
        <f>I1597*$P$9/1000</f>
        <v>2.1197430000000002</v>
      </c>
      <c r="K1597" s="88"/>
      <c r="L1597" s="88"/>
      <c r="M1597" s="88"/>
      <c r="N1597" s="89"/>
      <c r="O1597" s="90">
        <f t="shared" si="2224"/>
        <v>0</v>
      </c>
      <c r="P1597" s="470">
        <f>E1597*F1597</f>
        <v>0</v>
      </c>
      <c r="Q1597" s="470">
        <f>SUM(O1597:O1600)</f>
        <v>0</v>
      </c>
      <c r="R1597" s="470">
        <f>Q1597*1.02*1.05*$R$14</f>
        <v>0</v>
      </c>
      <c r="S1597" s="480"/>
      <c r="T1597" s="503" t="e">
        <f>SUM(T1521:T1596)</f>
        <v>#REF!</v>
      </c>
    </row>
    <row r="1598" spans="1:20" s="44" customFormat="1" ht="12.75" customHeight="1" x14ac:dyDescent="0.2">
      <c r="A1598" s="457"/>
      <c r="B1598" s="460"/>
      <c r="C1598" s="463"/>
      <c r="D1598" s="460"/>
      <c r="E1598" s="531"/>
      <c r="F1598" s="478"/>
      <c r="G1598" s="501"/>
      <c r="H1598" s="471"/>
      <c r="I1598" s="498"/>
      <c r="J1598" s="471"/>
      <c r="K1598" s="88"/>
      <c r="L1598" s="88"/>
      <c r="M1598" s="88"/>
      <c r="N1598" s="89"/>
      <c r="O1598" s="90">
        <f t="shared" si="2224"/>
        <v>0</v>
      </c>
      <c r="P1598" s="471"/>
      <c r="Q1598" s="471"/>
      <c r="R1598" s="471"/>
      <c r="S1598" s="480"/>
      <c r="T1598" s="503"/>
    </row>
    <row r="1599" spans="1:20" s="44" customFormat="1" ht="12.75" customHeight="1" x14ac:dyDescent="0.2">
      <c r="A1599" s="457"/>
      <c r="B1599" s="460"/>
      <c r="C1599" s="463"/>
      <c r="D1599" s="460"/>
      <c r="E1599" s="531"/>
      <c r="F1599" s="478"/>
      <c r="G1599" s="501"/>
      <c r="H1599" s="471"/>
      <c r="I1599" s="498"/>
      <c r="J1599" s="471"/>
      <c r="K1599" s="88"/>
      <c r="L1599" s="88"/>
      <c r="M1599" s="88"/>
      <c r="N1599" s="89"/>
      <c r="O1599" s="90">
        <f t="shared" si="2224"/>
        <v>0</v>
      </c>
      <c r="P1599" s="471"/>
      <c r="Q1599" s="471"/>
      <c r="R1599" s="471"/>
      <c r="S1599" s="480"/>
      <c r="T1599" s="503"/>
    </row>
    <row r="1600" spans="1:20" s="44" customFormat="1" ht="12.75" customHeight="1" x14ac:dyDescent="0.2">
      <c r="A1600" s="458"/>
      <c r="B1600" s="461"/>
      <c r="C1600" s="464"/>
      <c r="D1600" s="461"/>
      <c r="E1600" s="532"/>
      <c r="F1600" s="479"/>
      <c r="G1600" s="502"/>
      <c r="H1600" s="472"/>
      <c r="I1600" s="499"/>
      <c r="J1600" s="472"/>
      <c r="K1600" s="88"/>
      <c r="L1600" s="88"/>
      <c r="M1600" s="88"/>
      <c r="N1600" s="89"/>
      <c r="O1600" s="90">
        <f t="shared" si="2224"/>
        <v>0</v>
      </c>
      <c r="P1600" s="472"/>
      <c r="Q1600" s="472"/>
      <c r="R1600" s="472"/>
      <c r="S1600" s="480"/>
      <c r="T1600" s="503"/>
    </row>
    <row r="1601" spans="1:20" s="44" customFormat="1" ht="12.75" customHeight="1" x14ac:dyDescent="0.2">
      <c r="A1601" s="456"/>
      <c r="B1601" s="459"/>
      <c r="C1601" s="462" t="s">
        <v>818</v>
      </c>
      <c r="D1601" s="459"/>
      <c r="E1601" s="530"/>
      <c r="F1601" s="477">
        <f>H1601+J1601+R1601</f>
        <v>7.1331929999999995</v>
      </c>
      <c r="G1601" s="500">
        <v>1.4</v>
      </c>
      <c r="H1601" s="470">
        <f>G1601*$P$8/1000</f>
        <v>2.6581799999999998</v>
      </c>
      <c r="I1601" s="497">
        <v>1.9</v>
      </c>
      <c r="J1601" s="470">
        <f>I1601*$P$9/1000</f>
        <v>4.4750129999999997</v>
      </c>
      <c r="K1601" s="88"/>
      <c r="L1601" s="88"/>
      <c r="M1601" s="88"/>
      <c r="N1601" s="89"/>
      <c r="O1601" s="90">
        <f t="shared" si="2224"/>
        <v>0</v>
      </c>
      <c r="P1601" s="470">
        <f>E1601*F1601</f>
        <v>0</v>
      </c>
      <c r="Q1601" s="470">
        <f>SUM(O1601:O1604)</f>
        <v>0</v>
      </c>
      <c r="R1601" s="470">
        <f>Q1601*1.02*1.05*$R$14</f>
        <v>0</v>
      </c>
      <c r="S1601" s="480"/>
      <c r="T1601" s="481" t="e">
        <f>(T1597*100%)/$T$2205</f>
        <v>#REF!</v>
      </c>
    </row>
    <row r="1602" spans="1:20" s="44" customFormat="1" ht="12.75" customHeight="1" x14ac:dyDescent="0.2">
      <c r="A1602" s="457"/>
      <c r="B1602" s="460"/>
      <c r="C1602" s="463"/>
      <c r="D1602" s="460"/>
      <c r="E1602" s="531"/>
      <c r="F1602" s="478"/>
      <c r="G1602" s="501"/>
      <c r="H1602" s="471"/>
      <c r="I1602" s="498"/>
      <c r="J1602" s="471"/>
      <c r="K1602" s="88"/>
      <c r="L1602" s="88"/>
      <c r="M1602" s="88"/>
      <c r="N1602" s="89"/>
      <c r="O1602" s="90">
        <f t="shared" si="2224"/>
        <v>0</v>
      </c>
      <c r="P1602" s="471"/>
      <c r="Q1602" s="471"/>
      <c r="R1602" s="471"/>
      <c r="S1602" s="480"/>
      <c r="T1602" s="481"/>
    </row>
    <row r="1603" spans="1:20" s="44" customFormat="1" ht="12.75" customHeight="1" x14ac:dyDescent="0.2">
      <c r="A1603" s="457"/>
      <c r="B1603" s="460"/>
      <c r="C1603" s="463"/>
      <c r="D1603" s="460"/>
      <c r="E1603" s="531"/>
      <c r="F1603" s="478"/>
      <c r="G1603" s="501"/>
      <c r="H1603" s="471"/>
      <c r="I1603" s="498"/>
      <c r="J1603" s="471"/>
      <c r="K1603" s="88"/>
      <c r="L1603" s="88"/>
      <c r="M1603" s="88"/>
      <c r="N1603" s="89"/>
      <c r="O1603" s="90">
        <f t="shared" si="2224"/>
        <v>0</v>
      </c>
      <c r="P1603" s="471"/>
      <c r="Q1603" s="471"/>
      <c r="R1603" s="471"/>
      <c r="S1603" s="480"/>
      <c r="T1603" s="481"/>
    </row>
    <row r="1604" spans="1:20" s="44" customFormat="1" ht="12.75" customHeight="1" x14ac:dyDescent="0.2">
      <c r="A1604" s="458"/>
      <c r="B1604" s="461"/>
      <c r="C1604" s="464"/>
      <c r="D1604" s="461"/>
      <c r="E1604" s="532"/>
      <c r="F1604" s="479"/>
      <c r="G1604" s="502"/>
      <c r="H1604" s="472"/>
      <c r="I1604" s="499"/>
      <c r="J1604" s="472"/>
      <c r="K1604" s="88"/>
      <c r="L1604" s="88"/>
      <c r="M1604" s="88"/>
      <c r="N1604" s="89"/>
      <c r="O1604" s="90">
        <f t="shared" si="2224"/>
        <v>0</v>
      </c>
      <c r="P1604" s="472"/>
      <c r="Q1604" s="472"/>
      <c r="R1604" s="472"/>
      <c r="S1604" s="480"/>
      <c r="T1604" s="481"/>
    </row>
    <row r="1605" spans="1:20" ht="12.75" customHeight="1" x14ac:dyDescent="0.2">
      <c r="A1605" s="232"/>
      <c r="B1605" s="235"/>
      <c r="C1605" s="425" t="s">
        <v>1122</v>
      </c>
      <c r="D1605" s="189"/>
      <c r="E1605" s="221"/>
      <c r="F1605" s="221">
        <f t="shared" ref="F1605" si="2261">H1605+J1605+R1605</f>
        <v>0</v>
      </c>
      <c r="G1605" s="311"/>
      <c r="H1605" s="205">
        <f t="shared" ref="H1605" si="2262">G1605*$P$8/1000</f>
        <v>0</v>
      </c>
      <c r="I1605" s="545"/>
      <c r="J1605" s="205">
        <f t="shared" ref="J1605" si="2263">I1605*$P$9/1000</f>
        <v>0</v>
      </c>
      <c r="K1605" s="23"/>
      <c r="L1605" s="73"/>
      <c r="M1605" s="23"/>
      <c r="N1605" s="73"/>
      <c r="O1605" s="45">
        <f t="shared" si="2224"/>
        <v>0</v>
      </c>
      <c r="P1605" s="211">
        <f t="shared" ref="P1605" si="2264">E1605*F1605</f>
        <v>0</v>
      </c>
      <c r="Q1605" s="211">
        <f t="shared" ref="Q1605" si="2265">SUM(O1605:O1608)</f>
        <v>0</v>
      </c>
      <c r="R1605" s="211">
        <f t="shared" ref="R1605" si="2266">Q1605*1.02*1.05*$R$14</f>
        <v>0</v>
      </c>
      <c r="S1605" s="205">
        <f t="shared" ref="S1605" si="2267">F1605*$S$17</f>
        <v>0</v>
      </c>
      <c r="T1605" s="205">
        <f t="shared" ref="T1605" si="2268">E1605*S1605</f>
        <v>0</v>
      </c>
    </row>
    <row r="1606" spans="1:20" ht="12.75" customHeight="1" x14ac:dyDescent="0.2">
      <c r="A1606" s="233"/>
      <c r="B1606" s="236"/>
      <c r="C1606" s="426"/>
      <c r="D1606" s="189"/>
      <c r="E1606" s="221"/>
      <c r="F1606" s="221"/>
      <c r="G1606" s="311"/>
      <c r="H1606" s="205"/>
      <c r="I1606" s="545"/>
      <c r="J1606" s="205"/>
      <c r="K1606" s="23"/>
      <c r="L1606" s="23"/>
      <c r="M1606" s="23"/>
      <c r="N1606" s="73"/>
      <c r="O1606" s="45">
        <f t="shared" si="2224"/>
        <v>0</v>
      </c>
      <c r="P1606" s="212"/>
      <c r="Q1606" s="212"/>
      <c r="R1606" s="212"/>
      <c r="S1606" s="205"/>
      <c r="T1606" s="205"/>
    </row>
    <row r="1607" spans="1:20" ht="12.75" customHeight="1" x14ac:dyDescent="0.2">
      <c r="A1607" s="233"/>
      <c r="B1607" s="236"/>
      <c r="C1607" s="426"/>
      <c r="D1607" s="189"/>
      <c r="E1607" s="221"/>
      <c r="F1607" s="221"/>
      <c r="G1607" s="311"/>
      <c r="H1607" s="205"/>
      <c r="I1607" s="545"/>
      <c r="J1607" s="205"/>
      <c r="K1607" s="23"/>
      <c r="L1607" s="23"/>
      <c r="M1607" s="23"/>
      <c r="N1607" s="73"/>
      <c r="O1607" s="45">
        <f t="shared" si="2224"/>
        <v>0</v>
      </c>
      <c r="P1607" s="212"/>
      <c r="Q1607" s="212"/>
      <c r="R1607" s="212"/>
      <c r="S1607" s="205"/>
      <c r="T1607" s="205"/>
    </row>
    <row r="1608" spans="1:20" ht="12.75" customHeight="1" x14ac:dyDescent="0.2">
      <c r="A1608" s="234"/>
      <c r="B1608" s="237"/>
      <c r="C1608" s="427"/>
      <c r="D1608" s="189"/>
      <c r="E1608" s="221"/>
      <c r="F1608" s="221"/>
      <c r="G1608" s="311"/>
      <c r="H1608" s="205"/>
      <c r="I1608" s="545"/>
      <c r="J1608" s="205"/>
      <c r="K1608" s="23"/>
      <c r="L1608" s="23"/>
      <c r="M1608" s="23"/>
      <c r="N1608" s="73"/>
      <c r="O1608" s="45">
        <f t="shared" si="2224"/>
        <v>0</v>
      </c>
      <c r="P1608" s="213"/>
      <c r="Q1608" s="213"/>
      <c r="R1608" s="213"/>
      <c r="S1608" s="205"/>
      <c r="T1608" s="205"/>
    </row>
    <row r="1609" spans="1:20" ht="12.75" customHeight="1" x14ac:dyDescent="0.2">
      <c r="A1609" s="370" t="s">
        <v>768</v>
      </c>
      <c r="B1609" s="422" t="s">
        <v>46</v>
      </c>
      <c r="C1609" s="194" t="s">
        <v>1123</v>
      </c>
      <c r="D1609" s="214" t="s">
        <v>809</v>
      </c>
      <c r="E1609" s="374">
        <v>1</v>
      </c>
      <c r="F1609" s="204">
        <f t="shared" ref="F1609" si="2269">H1609+J1609+R1609</f>
        <v>79.0426152</v>
      </c>
      <c r="G1609" s="222"/>
      <c r="H1609" s="301">
        <f t="shared" ref="H1609" si="2270">G1609*$P$8/1000</f>
        <v>0</v>
      </c>
      <c r="I1609" s="360"/>
      <c r="J1609" s="301">
        <f t="shared" ref="J1609" si="2271">I1609*$P$9/1000</f>
        <v>0</v>
      </c>
      <c r="K1609" s="46" t="s">
        <v>200</v>
      </c>
      <c r="L1609" s="46"/>
      <c r="M1609" s="46"/>
      <c r="N1609" s="77"/>
      <c r="O1609" s="49">
        <f t="shared" si="2224"/>
        <v>0</v>
      </c>
      <c r="P1609" s="301">
        <f t="shared" ref="P1609" si="2272">E1609*F1609</f>
        <v>79.0426152</v>
      </c>
      <c r="Q1609" s="301">
        <f t="shared" ref="Q1609" si="2273">SUM(O1609:O1612)</f>
        <v>73.3</v>
      </c>
      <c r="R1609" s="301">
        <f>Q1609*1.02*$R$14</f>
        <v>79.0426152</v>
      </c>
      <c r="S1609" s="205" t="e">
        <f>(F1609-S2177)*$S$17</f>
        <v>#REF!</v>
      </c>
      <c r="T1609" s="205" t="e">
        <f t="shared" ref="T1609" si="2274">E1609*S1609</f>
        <v>#REF!</v>
      </c>
    </row>
    <row r="1610" spans="1:20" ht="12.75" customHeight="1" x14ac:dyDescent="0.2">
      <c r="A1610" s="370"/>
      <c r="B1610" s="422"/>
      <c r="C1610" s="194"/>
      <c r="D1610" s="215"/>
      <c r="E1610" s="375"/>
      <c r="F1610" s="204"/>
      <c r="G1610" s="223"/>
      <c r="H1610" s="301"/>
      <c r="I1610" s="361"/>
      <c r="J1610" s="301"/>
      <c r="K1610" s="46" t="s">
        <v>201</v>
      </c>
      <c r="L1610" s="46" t="s">
        <v>27</v>
      </c>
      <c r="M1610" s="46">
        <v>1</v>
      </c>
      <c r="N1610" s="77">
        <v>73.3</v>
      </c>
      <c r="O1610" s="49">
        <f t="shared" si="2224"/>
        <v>73.3</v>
      </c>
      <c r="P1610" s="301"/>
      <c r="Q1610" s="301"/>
      <c r="R1610" s="301"/>
      <c r="S1610" s="205"/>
      <c r="T1610" s="205"/>
    </row>
    <row r="1611" spans="1:20" ht="12.75" customHeight="1" x14ac:dyDescent="0.2">
      <c r="A1611" s="370"/>
      <c r="B1611" s="422"/>
      <c r="C1611" s="194"/>
      <c r="D1611" s="215"/>
      <c r="E1611" s="375"/>
      <c r="F1611" s="204"/>
      <c r="G1611" s="223"/>
      <c r="H1611" s="301"/>
      <c r="I1611" s="361"/>
      <c r="J1611" s="301"/>
      <c r="K1611" s="46"/>
      <c r="L1611" s="46"/>
      <c r="M1611" s="46"/>
      <c r="N1611" s="77"/>
      <c r="O1611" s="49">
        <f t="shared" si="2224"/>
        <v>0</v>
      </c>
      <c r="P1611" s="301"/>
      <c r="Q1611" s="301"/>
      <c r="R1611" s="301"/>
      <c r="S1611" s="205"/>
      <c r="T1611" s="205"/>
    </row>
    <row r="1612" spans="1:20" ht="12.75" customHeight="1" x14ac:dyDescent="0.2">
      <c r="A1612" s="370"/>
      <c r="B1612" s="422"/>
      <c r="C1612" s="194"/>
      <c r="D1612" s="216"/>
      <c r="E1612" s="376"/>
      <c r="F1612" s="204"/>
      <c r="G1612" s="224"/>
      <c r="H1612" s="301"/>
      <c r="I1612" s="362"/>
      <c r="J1612" s="301"/>
      <c r="K1612" s="46"/>
      <c r="L1612" s="46"/>
      <c r="M1612" s="46"/>
      <c r="N1612" s="77"/>
      <c r="O1612" s="49">
        <f t="shared" si="2224"/>
        <v>0</v>
      </c>
      <c r="P1612" s="301"/>
      <c r="Q1612" s="301"/>
      <c r="R1612" s="301"/>
      <c r="S1612" s="205"/>
      <c r="T1612" s="205"/>
    </row>
    <row r="1613" spans="1:20" ht="12.75" customHeight="1" x14ac:dyDescent="0.2">
      <c r="A1613" s="193">
        <v>2</v>
      </c>
      <c r="B1613" s="422" t="s">
        <v>204</v>
      </c>
      <c r="C1613" s="194" t="s">
        <v>1124</v>
      </c>
      <c r="D1613" s="214" t="s">
        <v>809</v>
      </c>
      <c r="E1613" s="374">
        <v>1</v>
      </c>
      <c r="F1613" s="204">
        <f t="shared" ref="F1613:F1625" si="2275">H1613+J1613+R1613</f>
        <v>15.821337480000002</v>
      </c>
      <c r="G1613" s="222">
        <v>0.64</v>
      </c>
      <c r="H1613" s="301">
        <f t="shared" ref="H1613:H1625" si="2276">G1613*$P$8/1000</f>
        <v>1.215168</v>
      </c>
      <c r="I1613" s="199"/>
      <c r="J1613" s="301">
        <f t="shared" ref="J1613:J1625" si="2277">I1613*$P$9/1000</f>
        <v>0</v>
      </c>
      <c r="K1613" s="47" t="s">
        <v>54</v>
      </c>
      <c r="L1613" s="47" t="s">
        <v>27</v>
      </c>
      <c r="M1613" s="47">
        <v>1</v>
      </c>
      <c r="N1613" s="69">
        <v>12.9</v>
      </c>
      <c r="O1613" s="49">
        <f t="shared" si="2224"/>
        <v>12.9</v>
      </c>
      <c r="P1613" s="301">
        <f t="shared" ref="P1613" si="2278">E1613*F1613</f>
        <v>15.821337480000002</v>
      </c>
      <c r="Q1613" s="301">
        <f t="shared" ref="Q1613" si="2279">SUM(O1613:O1616)</f>
        <v>12.9</v>
      </c>
      <c r="R1613" s="301">
        <f>Q1613*1.02*1.05*$R$14</f>
        <v>14.606169480000002</v>
      </c>
      <c r="S1613" s="205">
        <f t="shared" ref="S1613" si="2280">F1613*$S$17</f>
        <v>20.086861538439372</v>
      </c>
      <c r="T1613" s="205">
        <f t="shared" ref="T1613" si="2281">E1613*S1613</f>
        <v>20.086861538439372</v>
      </c>
    </row>
    <row r="1614" spans="1:20" ht="12.75" customHeight="1" x14ac:dyDescent="0.2">
      <c r="A1614" s="193"/>
      <c r="B1614" s="422"/>
      <c r="C1614" s="194"/>
      <c r="D1614" s="215"/>
      <c r="E1614" s="375"/>
      <c r="F1614" s="204"/>
      <c r="G1614" s="223"/>
      <c r="H1614" s="301"/>
      <c r="I1614" s="199"/>
      <c r="J1614" s="301"/>
      <c r="K1614" s="47"/>
      <c r="L1614" s="47"/>
      <c r="M1614" s="47"/>
      <c r="N1614" s="69"/>
      <c r="O1614" s="49">
        <f t="shared" si="2224"/>
        <v>0</v>
      </c>
      <c r="P1614" s="301"/>
      <c r="Q1614" s="301"/>
      <c r="R1614" s="301"/>
      <c r="S1614" s="205"/>
      <c r="T1614" s="205"/>
    </row>
    <row r="1615" spans="1:20" ht="12.75" customHeight="1" x14ac:dyDescent="0.2">
      <c r="A1615" s="193"/>
      <c r="B1615" s="422"/>
      <c r="C1615" s="194"/>
      <c r="D1615" s="215"/>
      <c r="E1615" s="375"/>
      <c r="F1615" s="204"/>
      <c r="G1615" s="223"/>
      <c r="H1615" s="301"/>
      <c r="I1615" s="199"/>
      <c r="J1615" s="301"/>
      <c r="K1615" s="47"/>
      <c r="L1615" s="47"/>
      <c r="M1615" s="50"/>
      <c r="N1615" s="69"/>
      <c r="O1615" s="49">
        <f t="shared" si="2224"/>
        <v>0</v>
      </c>
      <c r="P1615" s="301"/>
      <c r="Q1615" s="301"/>
      <c r="R1615" s="301"/>
      <c r="S1615" s="205"/>
      <c r="T1615" s="205"/>
    </row>
    <row r="1616" spans="1:20" ht="12.75" customHeight="1" x14ac:dyDescent="0.2">
      <c r="A1616" s="193"/>
      <c r="B1616" s="422"/>
      <c r="C1616" s="194"/>
      <c r="D1616" s="216"/>
      <c r="E1616" s="376"/>
      <c r="F1616" s="204"/>
      <c r="G1616" s="224"/>
      <c r="H1616" s="301"/>
      <c r="I1616" s="199"/>
      <c r="J1616" s="301"/>
      <c r="K1616" s="47"/>
      <c r="L1616" s="47"/>
      <c r="M1616" s="47"/>
      <c r="N1616" s="69"/>
      <c r="O1616" s="49">
        <f t="shared" si="2224"/>
        <v>0</v>
      </c>
      <c r="P1616" s="301"/>
      <c r="Q1616" s="301"/>
      <c r="R1616" s="301"/>
      <c r="S1616" s="205"/>
      <c r="T1616" s="205"/>
    </row>
    <row r="1617" spans="1:20" ht="12.75" customHeight="1" x14ac:dyDescent="0.2">
      <c r="A1617" s="370" t="s">
        <v>770</v>
      </c>
      <c r="B1617" s="217" t="s">
        <v>202</v>
      </c>
      <c r="C1617" s="194" t="s">
        <v>1125</v>
      </c>
      <c r="D1617" s="214" t="s">
        <v>809</v>
      </c>
      <c r="E1617" s="374">
        <v>73</v>
      </c>
      <c r="F1617" s="204">
        <f t="shared" si="2275"/>
        <v>6.9547415999999993</v>
      </c>
      <c r="G1617" s="222">
        <v>0.88</v>
      </c>
      <c r="H1617" s="301">
        <f t="shared" si="2276"/>
        <v>1.6708559999999999</v>
      </c>
      <c r="I1617" s="199"/>
      <c r="J1617" s="301">
        <f t="shared" si="2277"/>
        <v>0</v>
      </c>
      <c r="K1617" s="47" t="s">
        <v>203</v>
      </c>
      <c r="L1617" s="47" t="s">
        <v>27</v>
      </c>
      <c r="M1617" s="47">
        <v>1</v>
      </c>
      <c r="N1617" s="79">
        <v>4.9000000000000004</v>
      </c>
      <c r="O1617" s="49">
        <f t="shared" si="2224"/>
        <v>4.9000000000000004</v>
      </c>
      <c r="P1617" s="301">
        <f t="shared" ref="P1617" si="2282">E1617*F1617</f>
        <v>507.69613679999998</v>
      </c>
      <c r="Q1617" s="301">
        <f t="shared" ref="Q1617" si="2283">SUM(O1617:O1620)</f>
        <v>4.9000000000000004</v>
      </c>
      <c r="R1617" s="301">
        <f t="shared" ref="R1617" si="2284">Q1617*1.02*$R$14</f>
        <v>5.2838855999999996</v>
      </c>
      <c r="S1617" s="205" t="e">
        <f>(F1617-S2181)*$S$17</f>
        <v>#REF!</v>
      </c>
      <c r="T1617" s="205" t="e">
        <f t="shared" ref="T1617" si="2285">E1617*S1617</f>
        <v>#REF!</v>
      </c>
    </row>
    <row r="1618" spans="1:20" ht="12.75" customHeight="1" x14ac:dyDescent="0.2">
      <c r="A1618" s="370"/>
      <c r="B1618" s="218"/>
      <c r="C1618" s="194"/>
      <c r="D1618" s="215"/>
      <c r="E1618" s="375"/>
      <c r="F1618" s="204"/>
      <c r="G1618" s="223"/>
      <c r="H1618" s="301"/>
      <c r="I1618" s="199"/>
      <c r="J1618" s="301"/>
      <c r="K1618" s="47"/>
      <c r="L1618" s="47"/>
      <c r="M1618" s="47"/>
      <c r="N1618" s="69"/>
      <c r="O1618" s="49">
        <f t="shared" si="2224"/>
        <v>0</v>
      </c>
      <c r="P1618" s="301"/>
      <c r="Q1618" s="301"/>
      <c r="R1618" s="301"/>
      <c r="S1618" s="205"/>
      <c r="T1618" s="205"/>
    </row>
    <row r="1619" spans="1:20" ht="12.75" customHeight="1" x14ac:dyDescent="0.2">
      <c r="A1619" s="370"/>
      <c r="B1619" s="218"/>
      <c r="C1619" s="194"/>
      <c r="D1619" s="215"/>
      <c r="E1619" s="375"/>
      <c r="F1619" s="204"/>
      <c r="G1619" s="223"/>
      <c r="H1619" s="301"/>
      <c r="I1619" s="199"/>
      <c r="J1619" s="301"/>
      <c r="K1619" s="47"/>
      <c r="L1619" s="47"/>
      <c r="M1619" s="20"/>
      <c r="N1619" s="69"/>
      <c r="O1619" s="49">
        <f t="shared" si="2224"/>
        <v>0</v>
      </c>
      <c r="P1619" s="301"/>
      <c r="Q1619" s="301"/>
      <c r="R1619" s="301"/>
      <c r="S1619" s="205"/>
      <c r="T1619" s="205"/>
    </row>
    <row r="1620" spans="1:20" ht="12.75" customHeight="1" x14ac:dyDescent="0.2">
      <c r="A1620" s="370"/>
      <c r="B1620" s="219"/>
      <c r="C1620" s="194"/>
      <c r="D1620" s="216"/>
      <c r="E1620" s="376"/>
      <c r="F1620" s="204"/>
      <c r="G1620" s="224"/>
      <c r="H1620" s="301"/>
      <c r="I1620" s="199"/>
      <c r="J1620" s="301"/>
      <c r="K1620" s="47"/>
      <c r="L1620" s="47"/>
      <c r="M1620" s="47"/>
      <c r="N1620" s="69"/>
      <c r="O1620" s="49">
        <f t="shared" si="2224"/>
        <v>0</v>
      </c>
      <c r="P1620" s="301"/>
      <c r="Q1620" s="301"/>
      <c r="R1620" s="301"/>
      <c r="S1620" s="205"/>
      <c r="T1620" s="205"/>
    </row>
    <row r="1621" spans="1:20" ht="12.75" customHeight="1" x14ac:dyDescent="0.2">
      <c r="A1621" s="370" t="s">
        <v>771</v>
      </c>
      <c r="B1621" s="422" t="s">
        <v>46</v>
      </c>
      <c r="C1621" s="194" t="s">
        <v>1126</v>
      </c>
      <c r="D1621" s="214" t="s">
        <v>809</v>
      </c>
      <c r="E1621" s="374">
        <v>5</v>
      </c>
      <c r="F1621" s="204">
        <f t="shared" si="2275"/>
        <v>3.4507007999999999</v>
      </c>
      <c r="G1621" s="199"/>
      <c r="H1621" s="301">
        <f t="shared" si="2276"/>
        <v>0</v>
      </c>
      <c r="I1621" s="199"/>
      <c r="J1621" s="301">
        <f t="shared" si="2277"/>
        <v>0</v>
      </c>
      <c r="K1621" s="47" t="s">
        <v>54</v>
      </c>
      <c r="L1621" s="47" t="s">
        <v>27</v>
      </c>
      <c r="M1621" s="47">
        <v>1</v>
      </c>
      <c r="N1621" s="79">
        <v>3.2</v>
      </c>
      <c r="O1621" s="49">
        <f t="shared" si="2224"/>
        <v>3.2</v>
      </c>
      <c r="P1621" s="301">
        <f t="shared" ref="P1621" si="2286">E1621*F1621</f>
        <v>17.253504</v>
      </c>
      <c r="Q1621" s="301">
        <f t="shared" ref="Q1621" si="2287">SUM(O1621:O1624)</f>
        <v>3.2</v>
      </c>
      <c r="R1621" s="301">
        <f t="shared" ref="R1621" si="2288">Q1621*1.02*$R$14</f>
        <v>3.4507007999999999</v>
      </c>
      <c r="S1621" s="205" t="e">
        <f>(F1621-S2185)*$S$17</f>
        <v>#REF!</v>
      </c>
      <c r="T1621" s="205" t="e">
        <f t="shared" ref="T1621" si="2289">E1621*S1621</f>
        <v>#REF!</v>
      </c>
    </row>
    <row r="1622" spans="1:20" ht="12.75" customHeight="1" x14ac:dyDescent="0.2">
      <c r="A1622" s="370"/>
      <c r="B1622" s="422"/>
      <c r="C1622" s="194"/>
      <c r="D1622" s="215"/>
      <c r="E1622" s="375"/>
      <c r="F1622" s="204"/>
      <c r="G1622" s="199"/>
      <c r="H1622" s="301"/>
      <c r="I1622" s="199"/>
      <c r="J1622" s="301"/>
      <c r="K1622" s="47"/>
      <c r="L1622" s="47"/>
      <c r="M1622" s="47"/>
      <c r="N1622" s="69"/>
      <c r="O1622" s="49">
        <f t="shared" si="2224"/>
        <v>0</v>
      </c>
      <c r="P1622" s="301"/>
      <c r="Q1622" s="301"/>
      <c r="R1622" s="301"/>
      <c r="S1622" s="205"/>
      <c r="T1622" s="205"/>
    </row>
    <row r="1623" spans="1:20" ht="12.75" customHeight="1" x14ac:dyDescent="0.2">
      <c r="A1623" s="370"/>
      <c r="B1623" s="422"/>
      <c r="C1623" s="194"/>
      <c r="D1623" s="215"/>
      <c r="E1623" s="375"/>
      <c r="F1623" s="204"/>
      <c r="G1623" s="199"/>
      <c r="H1623" s="301"/>
      <c r="I1623" s="199"/>
      <c r="J1623" s="301"/>
      <c r="K1623" s="47"/>
      <c r="L1623" s="47"/>
      <c r="M1623" s="20"/>
      <c r="N1623" s="69"/>
      <c r="O1623" s="49">
        <f t="shared" si="2224"/>
        <v>0</v>
      </c>
      <c r="P1623" s="301"/>
      <c r="Q1623" s="301"/>
      <c r="R1623" s="301"/>
      <c r="S1623" s="205"/>
      <c r="T1623" s="205"/>
    </row>
    <row r="1624" spans="1:20" ht="12.75" customHeight="1" x14ac:dyDescent="0.2">
      <c r="A1624" s="370"/>
      <c r="B1624" s="422"/>
      <c r="C1624" s="194"/>
      <c r="D1624" s="216"/>
      <c r="E1624" s="376"/>
      <c r="F1624" s="204"/>
      <c r="G1624" s="199"/>
      <c r="H1624" s="301"/>
      <c r="I1624" s="199"/>
      <c r="J1624" s="301"/>
      <c r="K1624" s="47"/>
      <c r="L1624" s="47"/>
      <c r="M1624" s="47"/>
      <c r="N1624" s="69"/>
      <c r="O1624" s="49">
        <f t="shared" si="2224"/>
        <v>0</v>
      </c>
      <c r="P1624" s="301"/>
      <c r="Q1624" s="301"/>
      <c r="R1624" s="301"/>
      <c r="S1624" s="205"/>
      <c r="T1624" s="205"/>
    </row>
    <row r="1625" spans="1:20" ht="12.75" customHeight="1" x14ac:dyDescent="0.2">
      <c r="A1625" s="370" t="s">
        <v>773</v>
      </c>
      <c r="B1625" s="217" t="s">
        <v>202</v>
      </c>
      <c r="C1625" s="194" t="s">
        <v>1127</v>
      </c>
      <c r="D1625" s="214" t="s">
        <v>809</v>
      </c>
      <c r="E1625" s="374">
        <v>8</v>
      </c>
      <c r="F1625" s="204">
        <f t="shared" si="2275"/>
        <v>4.8843211200000001</v>
      </c>
      <c r="G1625" s="546">
        <v>0.88</v>
      </c>
      <c r="H1625" s="301">
        <f t="shared" si="2276"/>
        <v>1.6708559999999999</v>
      </c>
      <c r="I1625" s="222"/>
      <c r="J1625" s="301">
        <f t="shared" si="2277"/>
        <v>0</v>
      </c>
      <c r="K1625" s="47" t="s">
        <v>203</v>
      </c>
      <c r="L1625" s="47" t="s">
        <v>27</v>
      </c>
      <c r="M1625" s="47">
        <v>1</v>
      </c>
      <c r="N1625" s="69">
        <v>2.98</v>
      </c>
      <c r="O1625" s="49">
        <f t="shared" si="2224"/>
        <v>2.98</v>
      </c>
      <c r="P1625" s="301">
        <f t="shared" ref="P1625" si="2290">E1625*F1625</f>
        <v>39.074568960000001</v>
      </c>
      <c r="Q1625" s="301">
        <f t="shared" ref="Q1625" si="2291">SUM(O1625:O1628)</f>
        <v>2.98</v>
      </c>
      <c r="R1625" s="301">
        <f t="shared" ref="R1625" si="2292">Q1625*1.02*$R$14</f>
        <v>3.21346512</v>
      </c>
      <c r="S1625" s="205" t="e">
        <f>(F1625-S2189)*$S$17</f>
        <v>#REF!</v>
      </c>
      <c r="T1625" s="205" t="e">
        <f t="shared" ref="T1625" si="2293">E1625*S1625</f>
        <v>#REF!</v>
      </c>
    </row>
    <row r="1626" spans="1:20" ht="12.75" customHeight="1" x14ac:dyDescent="0.2">
      <c r="A1626" s="370"/>
      <c r="B1626" s="218"/>
      <c r="C1626" s="194"/>
      <c r="D1626" s="215"/>
      <c r="E1626" s="375"/>
      <c r="F1626" s="204"/>
      <c r="G1626" s="546"/>
      <c r="H1626" s="301"/>
      <c r="I1626" s="223"/>
      <c r="J1626" s="301"/>
      <c r="K1626" s="47"/>
      <c r="L1626" s="47"/>
      <c r="M1626" s="47"/>
      <c r="N1626" s="69"/>
      <c r="O1626" s="49">
        <f t="shared" si="2224"/>
        <v>0</v>
      </c>
      <c r="P1626" s="301"/>
      <c r="Q1626" s="301"/>
      <c r="R1626" s="301"/>
      <c r="S1626" s="205"/>
      <c r="T1626" s="205"/>
    </row>
    <row r="1627" spans="1:20" ht="12.75" customHeight="1" x14ac:dyDescent="0.2">
      <c r="A1627" s="370"/>
      <c r="B1627" s="218"/>
      <c r="C1627" s="194"/>
      <c r="D1627" s="215"/>
      <c r="E1627" s="375"/>
      <c r="F1627" s="204"/>
      <c r="G1627" s="546"/>
      <c r="H1627" s="301"/>
      <c r="I1627" s="223"/>
      <c r="J1627" s="301"/>
      <c r="K1627" s="47"/>
      <c r="L1627" s="47"/>
      <c r="M1627" s="50"/>
      <c r="N1627" s="69"/>
      <c r="O1627" s="49">
        <f t="shared" si="2224"/>
        <v>0</v>
      </c>
      <c r="P1627" s="301"/>
      <c r="Q1627" s="301"/>
      <c r="R1627" s="301"/>
      <c r="S1627" s="205"/>
      <c r="T1627" s="205"/>
    </row>
    <row r="1628" spans="1:20" ht="12.75" customHeight="1" x14ac:dyDescent="0.2">
      <c r="A1628" s="370"/>
      <c r="B1628" s="219"/>
      <c r="C1628" s="194"/>
      <c r="D1628" s="216"/>
      <c r="E1628" s="376"/>
      <c r="F1628" s="204"/>
      <c r="G1628" s="546"/>
      <c r="H1628" s="301"/>
      <c r="I1628" s="224"/>
      <c r="J1628" s="301"/>
      <c r="K1628" s="47"/>
      <c r="L1628" s="47"/>
      <c r="M1628" s="47"/>
      <c r="N1628" s="69"/>
      <c r="O1628" s="49">
        <f t="shared" si="2224"/>
        <v>0</v>
      </c>
      <c r="P1628" s="301"/>
      <c r="Q1628" s="301"/>
      <c r="R1628" s="301"/>
      <c r="S1628" s="205"/>
      <c r="T1628" s="205"/>
    </row>
    <row r="1629" spans="1:20" ht="12.75" customHeight="1" x14ac:dyDescent="0.2">
      <c r="A1629" s="193">
        <v>6</v>
      </c>
      <c r="B1629" s="422" t="s">
        <v>46</v>
      </c>
      <c r="C1629" s="217" t="s">
        <v>1128</v>
      </c>
      <c r="D1629" s="214" t="s">
        <v>809</v>
      </c>
      <c r="E1629" s="374">
        <v>4</v>
      </c>
      <c r="F1629" s="204">
        <f t="shared" ref="F1629:F1645" si="2294">H1629+J1629+R1629</f>
        <v>3.5666227799999999</v>
      </c>
      <c r="G1629" s="371"/>
      <c r="H1629" s="301">
        <f t="shared" ref="H1629:H1645" si="2295">G1629*$P$8/1000</f>
        <v>0</v>
      </c>
      <c r="I1629" s="199"/>
      <c r="J1629" s="301">
        <f t="shared" ref="J1629:J1645" si="2296">I1629*$P$9/1000</f>
        <v>0</v>
      </c>
      <c r="K1629" s="47" t="s">
        <v>54</v>
      </c>
      <c r="L1629" s="47" t="s">
        <v>27</v>
      </c>
      <c r="M1629" s="47">
        <v>1</v>
      </c>
      <c r="N1629" s="69">
        <v>3.15</v>
      </c>
      <c r="O1629" s="49">
        <f t="shared" si="2224"/>
        <v>3.15</v>
      </c>
      <c r="P1629" s="301">
        <f t="shared" ref="P1629" si="2297">E1629*F1629</f>
        <v>14.26649112</v>
      </c>
      <c r="Q1629" s="301">
        <f t="shared" ref="Q1629" si="2298">SUM(O1629:O1632)</f>
        <v>3.15</v>
      </c>
      <c r="R1629" s="301">
        <f>Q1629*1.02*1.05*$R$14</f>
        <v>3.5666227799999999</v>
      </c>
      <c r="S1629" s="205">
        <f t="shared" ref="S1629" si="2299">F1629*$S$17</f>
        <v>4.5282049025417601</v>
      </c>
      <c r="T1629" s="205">
        <f t="shared" ref="T1629" si="2300">E1629*S1629</f>
        <v>18.11281961016704</v>
      </c>
    </row>
    <row r="1630" spans="1:20" ht="12.75" customHeight="1" x14ac:dyDescent="0.2">
      <c r="A1630" s="193"/>
      <c r="B1630" s="422"/>
      <c r="C1630" s="218"/>
      <c r="D1630" s="215"/>
      <c r="E1630" s="375"/>
      <c r="F1630" s="204"/>
      <c r="G1630" s="371"/>
      <c r="H1630" s="301"/>
      <c r="I1630" s="199"/>
      <c r="J1630" s="301"/>
      <c r="K1630" s="47"/>
      <c r="L1630" s="47"/>
      <c r="M1630" s="47"/>
      <c r="N1630" s="69"/>
      <c r="O1630" s="49">
        <f t="shared" si="2224"/>
        <v>0</v>
      </c>
      <c r="P1630" s="301"/>
      <c r="Q1630" s="301"/>
      <c r="R1630" s="301"/>
      <c r="S1630" s="205"/>
      <c r="T1630" s="205"/>
    </row>
    <row r="1631" spans="1:20" ht="12.75" customHeight="1" x14ac:dyDescent="0.2">
      <c r="A1631" s="193"/>
      <c r="B1631" s="422"/>
      <c r="C1631" s="218"/>
      <c r="D1631" s="215"/>
      <c r="E1631" s="375"/>
      <c r="F1631" s="204"/>
      <c r="G1631" s="371"/>
      <c r="H1631" s="301"/>
      <c r="I1631" s="199"/>
      <c r="J1631" s="301"/>
      <c r="K1631" s="47"/>
      <c r="L1631" s="47"/>
      <c r="M1631" s="50"/>
      <c r="N1631" s="69"/>
      <c r="O1631" s="49">
        <f t="shared" si="2224"/>
        <v>0</v>
      </c>
      <c r="P1631" s="301"/>
      <c r="Q1631" s="301"/>
      <c r="R1631" s="301"/>
      <c r="S1631" s="205"/>
      <c r="T1631" s="205"/>
    </row>
    <row r="1632" spans="1:20" ht="12.75" customHeight="1" x14ac:dyDescent="0.2">
      <c r="A1632" s="193"/>
      <c r="B1632" s="422"/>
      <c r="C1632" s="219"/>
      <c r="D1632" s="216"/>
      <c r="E1632" s="376"/>
      <c r="F1632" s="204"/>
      <c r="G1632" s="371"/>
      <c r="H1632" s="301"/>
      <c r="I1632" s="199"/>
      <c r="J1632" s="301"/>
      <c r="K1632" s="47"/>
      <c r="L1632" s="47"/>
      <c r="M1632" s="47"/>
      <c r="N1632" s="69"/>
      <c r="O1632" s="49">
        <f t="shared" si="2224"/>
        <v>0</v>
      </c>
      <c r="P1632" s="301"/>
      <c r="Q1632" s="301"/>
      <c r="R1632" s="301"/>
      <c r="S1632" s="205"/>
      <c r="T1632" s="205"/>
    </row>
    <row r="1633" spans="1:20" ht="12.75" customHeight="1" x14ac:dyDescent="0.2">
      <c r="A1633" s="370" t="s">
        <v>774</v>
      </c>
      <c r="B1633" s="422" t="s">
        <v>46</v>
      </c>
      <c r="C1633" s="194" t="s">
        <v>1129</v>
      </c>
      <c r="D1633" s="214" t="s">
        <v>809</v>
      </c>
      <c r="E1633" s="374">
        <v>1</v>
      </c>
      <c r="F1633" s="204">
        <f t="shared" si="2294"/>
        <v>47.447136</v>
      </c>
      <c r="G1633" s="199"/>
      <c r="H1633" s="301">
        <f t="shared" si="2295"/>
        <v>0</v>
      </c>
      <c r="I1633" s="199"/>
      <c r="J1633" s="301">
        <f t="shared" si="2296"/>
        <v>0</v>
      </c>
      <c r="K1633" s="47" t="s">
        <v>205</v>
      </c>
      <c r="L1633" s="47" t="s">
        <v>27</v>
      </c>
      <c r="M1633" s="47">
        <v>1</v>
      </c>
      <c r="N1633" s="69">
        <v>44</v>
      </c>
      <c r="O1633" s="49">
        <f t="shared" si="2224"/>
        <v>44</v>
      </c>
      <c r="P1633" s="301">
        <f t="shared" ref="P1633" si="2301">E1633*F1633</f>
        <v>47.447136</v>
      </c>
      <c r="Q1633" s="301">
        <f t="shared" ref="Q1633" si="2302">SUM(O1633:O1636)</f>
        <v>44</v>
      </c>
      <c r="R1633" s="301">
        <f t="shared" ref="R1633" si="2303">Q1633*1.02*$R$14</f>
        <v>47.447136</v>
      </c>
      <c r="S1633" s="205" t="e">
        <f>(F1633-S2193)*$S$17</f>
        <v>#REF!</v>
      </c>
      <c r="T1633" s="205" t="e">
        <f t="shared" ref="T1633" si="2304">E1633*S1633</f>
        <v>#REF!</v>
      </c>
    </row>
    <row r="1634" spans="1:20" ht="12.75" customHeight="1" x14ac:dyDescent="0.2">
      <c r="A1634" s="370"/>
      <c r="B1634" s="422"/>
      <c r="C1634" s="194"/>
      <c r="D1634" s="215"/>
      <c r="E1634" s="375"/>
      <c r="F1634" s="204"/>
      <c r="G1634" s="199"/>
      <c r="H1634" s="301"/>
      <c r="I1634" s="199"/>
      <c r="J1634" s="301"/>
      <c r="K1634" s="47"/>
      <c r="L1634" s="47"/>
      <c r="M1634" s="47"/>
      <c r="N1634" s="69"/>
      <c r="O1634" s="49">
        <f t="shared" si="2224"/>
        <v>0</v>
      </c>
      <c r="P1634" s="301"/>
      <c r="Q1634" s="301"/>
      <c r="R1634" s="301"/>
      <c r="S1634" s="205"/>
      <c r="T1634" s="205"/>
    </row>
    <row r="1635" spans="1:20" ht="12.75" customHeight="1" x14ac:dyDescent="0.2">
      <c r="A1635" s="370"/>
      <c r="B1635" s="422"/>
      <c r="C1635" s="194"/>
      <c r="D1635" s="215"/>
      <c r="E1635" s="375"/>
      <c r="F1635" s="204"/>
      <c r="G1635" s="199"/>
      <c r="H1635" s="301"/>
      <c r="I1635" s="199"/>
      <c r="J1635" s="301"/>
      <c r="K1635" s="47"/>
      <c r="L1635" s="47"/>
      <c r="M1635" s="47"/>
      <c r="N1635" s="69"/>
      <c r="O1635" s="49">
        <f t="shared" si="2224"/>
        <v>0</v>
      </c>
      <c r="P1635" s="301"/>
      <c r="Q1635" s="301"/>
      <c r="R1635" s="301"/>
      <c r="S1635" s="205"/>
      <c r="T1635" s="205"/>
    </row>
    <row r="1636" spans="1:20" ht="12.75" customHeight="1" x14ac:dyDescent="0.2">
      <c r="A1636" s="370"/>
      <c r="B1636" s="422"/>
      <c r="C1636" s="194"/>
      <c r="D1636" s="216"/>
      <c r="E1636" s="376"/>
      <c r="F1636" s="204"/>
      <c r="G1636" s="199"/>
      <c r="H1636" s="301"/>
      <c r="I1636" s="199"/>
      <c r="J1636" s="301"/>
      <c r="K1636" s="47"/>
      <c r="L1636" s="47"/>
      <c r="M1636" s="47"/>
      <c r="N1636" s="69"/>
      <c r="O1636" s="49">
        <f t="shared" si="2224"/>
        <v>0</v>
      </c>
      <c r="P1636" s="301"/>
      <c r="Q1636" s="301"/>
      <c r="R1636" s="301"/>
      <c r="S1636" s="205"/>
      <c r="T1636" s="205"/>
    </row>
    <row r="1637" spans="1:20" ht="12.75" customHeight="1" x14ac:dyDescent="0.2">
      <c r="A1637" s="193">
        <v>8</v>
      </c>
      <c r="B1637" s="422" t="s">
        <v>206</v>
      </c>
      <c r="C1637" s="194" t="s">
        <v>1130</v>
      </c>
      <c r="D1637" s="214" t="s">
        <v>809</v>
      </c>
      <c r="E1637" s="374">
        <v>1</v>
      </c>
      <c r="F1637" s="204">
        <f t="shared" si="2294"/>
        <v>9.8365566000000015</v>
      </c>
      <c r="G1637" s="222">
        <v>0.41</v>
      </c>
      <c r="H1637" s="301">
        <f t="shared" si="2295"/>
        <v>0.77846700000000002</v>
      </c>
      <c r="I1637" s="199"/>
      <c r="J1637" s="301">
        <f t="shared" si="2296"/>
        <v>0</v>
      </c>
      <c r="K1637" s="69" t="s">
        <v>207</v>
      </c>
      <c r="L1637" s="47" t="s">
        <v>27</v>
      </c>
      <c r="M1637" s="47">
        <v>1</v>
      </c>
      <c r="N1637" s="69">
        <v>8</v>
      </c>
      <c r="O1637" s="49">
        <f t="shared" ref="O1637:O1716" si="2305">M1637*N1637</f>
        <v>8</v>
      </c>
      <c r="P1637" s="301">
        <f t="shared" ref="P1637" si="2306">E1637*F1637</f>
        <v>9.8365566000000015</v>
      </c>
      <c r="Q1637" s="301">
        <f t="shared" ref="Q1637" si="2307">SUM(O1637:O1640)</f>
        <v>8</v>
      </c>
      <c r="R1637" s="301">
        <f>Q1637*1.02*1.05*$R$14</f>
        <v>9.0580896000000006</v>
      </c>
      <c r="S1637" s="205">
        <f t="shared" ref="S1637" si="2308">F1637*$S$17</f>
        <v>12.488549131133379</v>
      </c>
      <c r="T1637" s="205">
        <f t="shared" ref="T1637" si="2309">E1637*S1637</f>
        <v>12.488549131133379</v>
      </c>
    </row>
    <row r="1638" spans="1:20" ht="12.75" customHeight="1" x14ac:dyDescent="0.2">
      <c r="A1638" s="193"/>
      <c r="B1638" s="422"/>
      <c r="C1638" s="194"/>
      <c r="D1638" s="215"/>
      <c r="E1638" s="375"/>
      <c r="F1638" s="204"/>
      <c r="G1638" s="223"/>
      <c r="H1638" s="301"/>
      <c r="I1638" s="199"/>
      <c r="J1638" s="301"/>
      <c r="K1638" s="47"/>
      <c r="L1638" s="47"/>
      <c r="M1638" s="47"/>
      <c r="N1638" s="69"/>
      <c r="O1638" s="49">
        <f t="shared" si="2305"/>
        <v>0</v>
      </c>
      <c r="P1638" s="301"/>
      <c r="Q1638" s="301"/>
      <c r="R1638" s="301"/>
      <c r="S1638" s="205"/>
      <c r="T1638" s="205"/>
    </row>
    <row r="1639" spans="1:20" ht="12.75" customHeight="1" x14ac:dyDescent="0.2">
      <c r="A1639" s="193"/>
      <c r="B1639" s="422"/>
      <c r="C1639" s="194"/>
      <c r="D1639" s="215"/>
      <c r="E1639" s="375"/>
      <c r="F1639" s="204"/>
      <c r="G1639" s="223"/>
      <c r="H1639" s="301"/>
      <c r="I1639" s="199"/>
      <c r="J1639" s="301"/>
      <c r="K1639" s="47"/>
      <c r="L1639" s="47"/>
      <c r="M1639" s="47"/>
      <c r="N1639" s="69"/>
      <c r="O1639" s="49">
        <f t="shared" si="2305"/>
        <v>0</v>
      </c>
      <c r="P1639" s="301"/>
      <c r="Q1639" s="301"/>
      <c r="R1639" s="301"/>
      <c r="S1639" s="205"/>
      <c r="T1639" s="205"/>
    </row>
    <row r="1640" spans="1:20" ht="12.75" customHeight="1" x14ac:dyDescent="0.2">
      <c r="A1640" s="193"/>
      <c r="B1640" s="422"/>
      <c r="C1640" s="194"/>
      <c r="D1640" s="216"/>
      <c r="E1640" s="376"/>
      <c r="F1640" s="204"/>
      <c r="G1640" s="224"/>
      <c r="H1640" s="301"/>
      <c r="I1640" s="199"/>
      <c r="J1640" s="301"/>
      <c r="K1640" s="47"/>
      <c r="L1640" s="47"/>
      <c r="M1640" s="48"/>
      <c r="N1640" s="69"/>
      <c r="O1640" s="49">
        <f t="shared" si="2305"/>
        <v>0</v>
      </c>
      <c r="P1640" s="301"/>
      <c r="Q1640" s="301"/>
      <c r="R1640" s="301"/>
      <c r="S1640" s="205"/>
      <c r="T1640" s="205"/>
    </row>
    <row r="1641" spans="1:20" ht="12.75" customHeight="1" x14ac:dyDescent="0.2">
      <c r="A1641" s="193">
        <v>9</v>
      </c>
      <c r="B1641" s="217" t="s">
        <v>208</v>
      </c>
      <c r="C1641" s="194" t="s">
        <v>1131</v>
      </c>
      <c r="D1641" s="193" t="s">
        <v>792</v>
      </c>
      <c r="E1641" s="203">
        <v>2350</v>
      </c>
      <c r="F1641" s="204">
        <f t="shared" si="2294"/>
        <v>0.60455493960000006</v>
      </c>
      <c r="G1641" s="222">
        <v>7.51E-2</v>
      </c>
      <c r="H1641" s="301">
        <f t="shared" si="2295"/>
        <v>0.14259237000000002</v>
      </c>
      <c r="I1641" s="199"/>
      <c r="J1641" s="301">
        <f t="shared" si="2296"/>
        <v>0</v>
      </c>
      <c r="K1641" s="47" t="s">
        <v>209</v>
      </c>
      <c r="L1641" s="47" t="s">
        <v>32</v>
      </c>
      <c r="M1641" s="47">
        <v>1.02</v>
      </c>
      <c r="N1641" s="69">
        <v>0.4</v>
      </c>
      <c r="O1641" s="49">
        <f t="shared" si="2305"/>
        <v>0.40800000000000003</v>
      </c>
      <c r="P1641" s="301">
        <f t="shared" ref="P1641" si="2310">E1641*F1641</f>
        <v>1420.7041080600002</v>
      </c>
      <c r="Q1641" s="301">
        <f t="shared" ref="Q1641" si="2311">SUM(O1641:O1644)</f>
        <v>0.40800000000000003</v>
      </c>
      <c r="R1641" s="301">
        <f>Q1641*1.02*1.05*$R$14</f>
        <v>0.46196256959999998</v>
      </c>
      <c r="S1641" s="205">
        <f t="shared" ref="S1641" si="2312">F1641*$S$17</f>
        <v>0.76754644665634031</v>
      </c>
      <c r="T1641" s="205">
        <f t="shared" ref="T1641" si="2313">E1641*S1641</f>
        <v>1803.7341496423996</v>
      </c>
    </row>
    <row r="1642" spans="1:20" ht="12.75" customHeight="1" x14ac:dyDescent="0.2">
      <c r="A1642" s="193"/>
      <c r="B1642" s="218"/>
      <c r="C1642" s="194"/>
      <c r="D1642" s="193"/>
      <c r="E1642" s="203"/>
      <c r="F1642" s="204"/>
      <c r="G1642" s="223"/>
      <c r="H1642" s="301"/>
      <c r="I1642" s="199"/>
      <c r="J1642" s="301"/>
      <c r="K1642" s="18"/>
      <c r="L1642" s="18"/>
      <c r="M1642" s="18"/>
      <c r="N1642" s="84"/>
      <c r="O1642" s="49">
        <f t="shared" si="2305"/>
        <v>0</v>
      </c>
      <c r="P1642" s="301"/>
      <c r="Q1642" s="301"/>
      <c r="R1642" s="301"/>
      <c r="S1642" s="205"/>
      <c r="T1642" s="205"/>
    </row>
    <row r="1643" spans="1:20" ht="12.75" customHeight="1" x14ac:dyDescent="0.2">
      <c r="A1643" s="193"/>
      <c r="B1643" s="218"/>
      <c r="C1643" s="194"/>
      <c r="D1643" s="193"/>
      <c r="E1643" s="203"/>
      <c r="F1643" s="204"/>
      <c r="G1643" s="223"/>
      <c r="H1643" s="301"/>
      <c r="I1643" s="199"/>
      <c r="J1643" s="301"/>
      <c r="K1643" s="18"/>
      <c r="L1643" s="18"/>
      <c r="M1643" s="19"/>
      <c r="N1643" s="84"/>
      <c r="O1643" s="49">
        <f t="shared" si="2305"/>
        <v>0</v>
      </c>
      <c r="P1643" s="301"/>
      <c r="Q1643" s="301"/>
      <c r="R1643" s="301"/>
      <c r="S1643" s="205"/>
      <c r="T1643" s="205"/>
    </row>
    <row r="1644" spans="1:20" ht="12.75" customHeight="1" x14ac:dyDescent="0.2">
      <c r="A1644" s="193"/>
      <c r="B1644" s="219"/>
      <c r="C1644" s="194"/>
      <c r="D1644" s="193"/>
      <c r="E1644" s="203"/>
      <c r="F1644" s="204"/>
      <c r="G1644" s="224"/>
      <c r="H1644" s="301"/>
      <c r="I1644" s="199"/>
      <c r="J1644" s="301"/>
      <c r="K1644" s="18"/>
      <c r="L1644" s="18"/>
      <c r="M1644" s="18"/>
      <c r="N1644" s="84"/>
      <c r="O1644" s="49">
        <f t="shared" si="2305"/>
        <v>0</v>
      </c>
      <c r="P1644" s="301"/>
      <c r="Q1644" s="301"/>
      <c r="R1644" s="301"/>
      <c r="S1644" s="205"/>
      <c r="T1644" s="205"/>
    </row>
    <row r="1645" spans="1:20" ht="12.75" customHeight="1" x14ac:dyDescent="0.2">
      <c r="A1645" s="193">
        <v>10</v>
      </c>
      <c r="B1645" s="422" t="s">
        <v>46</v>
      </c>
      <c r="C1645" s="194" t="s">
        <v>1132</v>
      </c>
      <c r="D1645" s="214" t="s">
        <v>809</v>
      </c>
      <c r="E1645" s="374">
        <v>1</v>
      </c>
      <c r="F1645" s="204">
        <f t="shared" si="2294"/>
        <v>10.303576919999999</v>
      </c>
      <c r="G1645" s="371"/>
      <c r="H1645" s="301">
        <f t="shared" si="2295"/>
        <v>0</v>
      </c>
      <c r="I1645" s="199"/>
      <c r="J1645" s="301">
        <f t="shared" si="2296"/>
        <v>0</v>
      </c>
      <c r="K1645" s="47" t="s">
        <v>210</v>
      </c>
      <c r="L1645" s="47" t="s">
        <v>27</v>
      </c>
      <c r="M1645" s="47">
        <v>1</v>
      </c>
      <c r="N1645" s="69">
        <v>9.1</v>
      </c>
      <c r="O1645" s="49">
        <f t="shared" si="2305"/>
        <v>9.1</v>
      </c>
      <c r="P1645" s="301">
        <f t="shared" ref="P1645" si="2314">E1645*F1645</f>
        <v>10.303576919999999</v>
      </c>
      <c r="Q1645" s="301">
        <f t="shared" ref="Q1645" si="2315">SUM(O1645:O1648)</f>
        <v>9.1</v>
      </c>
      <c r="R1645" s="301">
        <f>Q1645*1.02*1.05*$R$14</f>
        <v>10.303576919999999</v>
      </c>
      <c r="S1645" s="205">
        <f t="shared" ref="S1645" si="2316">F1645*$S$17</f>
        <v>13.081480829565086</v>
      </c>
      <c r="T1645" s="205">
        <f t="shared" ref="T1645" si="2317">E1645*S1645</f>
        <v>13.081480829565086</v>
      </c>
    </row>
    <row r="1646" spans="1:20" ht="12.75" customHeight="1" x14ac:dyDescent="0.2">
      <c r="A1646" s="193"/>
      <c r="B1646" s="422"/>
      <c r="C1646" s="194"/>
      <c r="D1646" s="215"/>
      <c r="E1646" s="375"/>
      <c r="F1646" s="204"/>
      <c r="G1646" s="371"/>
      <c r="H1646" s="301"/>
      <c r="I1646" s="199"/>
      <c r="J1646" s="301"/>
      <c r="K1646" s="18"/>
      <c r="L1646" s="18"/>
      <c r="M1646" s="18"/>
      <c r="N1646" s="84"/>
      <c r="O1646" s="49">
        <f t="shared" si="2305"/>
        <v>0</v>
      </c>
      <c r="P1646" s="301"/>
      <c r="Q1646" s="301"/>
      <c r="R1646" s="301"/>
      <c r="S1646" s="205"/>
      <c r="T1646" s="205"/>
    </row>
    <row r="1647" spans="1:20" ht="12.75" customHeight="1" x14ac:dyDescent="0.2">
      <c r="A1647" s="193"/>
      <c r="B1647" s="422"/>
      <c r="C1647" s="194"/>
      <c r="D1647" s="215"/>
      <c r="E1647" s="375"/>
      <c r="F1647" s="204"/>
      <c r="G1647" s="371"/>
      <c r="H1647" s="301"/>
      <c r="I1647" s="199"/>
      <c r="J1647" s="301"/>
      <c r="K1647" s="18"/>
      <c r="L1647" s="18"/>
      <c r="M1647" s="19"/>
      <c r="N1647" s="84"/>
      <c r="O1647" s="49">
        <f t="shared" si="2305"/>
        <v>0</v>
      </c>
      <c r="P1647" s="301"/>
      <c r="Q1647" s="301"/>
      <c r="R1647" s="301"/>
      <c r="S1647" s="205"/>
      <c r="T1647" s="205"/>
    </row>
    <row r="1648" spans="1:20" ht="12.75" customHeight="1" x14ac:dyDescent="0.2">
      <c r="A1648" s="193"/>
      <c r="B1648" s="422"/>
      <c r="C1648" s="194"/>
      <c r="D1648" s="216"/>
      <c r="E1648" s="376"/>
      <c r="F1648" s="204"/>
      <c r="G1648" s="371"/>
      <c r="H1648" s="301"/>
      <c r="I1648" s="199"/>
      <c r="J1648" s="301"/>
      <c r="K1648" s="18"/>
      <c r="L1648" s="18"/>
      <c r="M1648" s="18"/>
      <c r="N1648" s="84"/>
      <c r="O1648" s="49">
        <f t="shared" si="2305"/>
        <v>0</v>
      </c>
      <c r="P1648" s="301"/>
      <c r="Q1648" s="301"/>
      <c r="R1648" s="301"/>
      <c r="S1648" s="205"/>
      <c r="T1648" s="205"/>
    </row>
    <row r="1649" spans="1:20" s="44" customFormat="1" ht="12.75" customHeight="1" x14ac:dyDescent="0.2">
      <c r="A1649" s="456"/>
      <c r="B1649" s="459"/>
      <c r="C1649" s="462" t="s">
        <v>817</v>
      </c>
      <c r="D1649" s="459"/>
      <c r="E1649" s="530"/>
      <c r="F1649" s="477">
        <f>H1649+J1649+R1649</f>
        <v>2.8792230000000001</v>
      </c>
      <c r="G1649" s="500">
        <v>0.4</v>
      </c>
      <c r="H1649" s="470">
        <f>G1649*$P$8/1000</f>
        <v>0.75948000000000004</v>
      </c>
      <c r="I1649" s="497">
        <v>0.9</v>
      </c>
      <c r="J1649" s="470">
        <f>I1649*$P$9/1000</f>
        <v>2.1197430000000002</v>
      </c>
      <c r="K1649" s="88"/>
      <c r="L1649" s="88"/>
      <c r="M1649" s="88"/>
      <c r="N1649" s="89"/>
      <c r="O1649" s="90">
        <f t="shared" si="2305"/>
        <v>0</v>
      </c>
      <c r="P1649" s="470">
        <f>E1649*F1649</f>
        <v>0</v>
      </c>
      <c r="Q1649" s="470">
        <f>SUM(O1649:O1652)</f>
        <v>0</v>
      </c>
      <c r="R1649" s="470">
        <f>Q1649*1.02*1.05*$R$14</f>
        <v>0</v>
      </c>
      <c r="S1649" s="480"/>
      <c r="T1649" s="503" t="e">
        <f>SUM(T1609:T1648)</f>
        <v>#REF!</v>
      </c>
    </row>
    <row r="1650" spans="1:20" s="44" customFormat="1" ht="12.75" customHeight="1" x14ac:dyDescent="0.2">
      <c r="A1650" s="457"/>
      <c r="B1650" s="460"/>
      <c r="C1650" s="463"/>
      <c r="D1650" s="460"/>
      <c r="E1650" s="531"/>
      <c r="F1650" s="478"/>
      <c r="G1650" s="501"/>
      <c r="H1650" s="471"/>
      <c r="I1650" s="498"/>
      <c r="J1650" s="471"/>
      <c r="K1650" s="88"/>
      <c r="L1650" s="88"/>
      <c r="M1650" s="88"/>
      <c r="N1650" s="89"/>
      <c r="O1650" s="90">
        <f t="shared" si="2305"/>
        <v>0</v>
      </c>
      <c r="P1650" s="471"/>
      <c r="Q1650" s="471"/>
      <c r="R1650" s="471"/>
      <c r="S1650" s="480"/>
      <c r="T1650" s="503"/>
    </row>
    <row r="1651" spans="1:20" s="44" customFormat="1" ht="12.75" customHeight="1" x14ac:dyDescent="0.2">
      <c r="A1651" s="457"/>
      <c r="B1651" s="460"/>
      <c r="C1651" s="463"/>
      <c r="D1651" s="460"/>
      <c r="E1651" s="531"/>
      <c r="F1651" s="478"/>
      <c r="G1651" s="501"/>
      <c r="H1651" s="471"/>
      <c r="I1651" s="498"/>
      <c r="J1651" s="471"/>
      <c r="K1651" s="88"/>
      <c r="L1651" s="88"/>
      <c r="M1651" s="88"/>
      <c r="N1651" s="89"/>
      <c r="O1651" s="90">
        <f t="shared" si="2305"/>
        <v>0</v>
      </c>
      <c r="P1651" s="471"/>
      <c r="Q1651" s="471"/>
      <c r="R1651" s="471"/>
      <c r="S1651" s="480"/>
      <c r="T1651" s="503"/>
    </row>
    <row r="1652" spans="1:20" s="44" customFormat="1" ht="12.75" customHeight="1" x14ac:dyDescent="0.2">
      <c r="A1652" s="458"/>
      <c r="B1652" s="461"/>
      <c r="C1652" s="464"/>
      <c r="D1652" s="461"/>
      <c r="E1652" s="532"/>
      <c r="F1652" s="479"/>
      <c r="G1652" s="502"/>
      <c r="H1652" s="472"/>
      <c r="I1652" s="499"/>
      <c r="J1652" s="472"/>
      <c r="K1652" s="88"/>
      <c r="L1652" s="88"/>
      <c r="M1652" s="88"/>
      <c r="N1652" s="89"/>
      <c r="O1652" s="90">
        <f t="shared" si="2305"/>
        <v>0</v>
      </c>
      <c r="P1652" s="472"/>
      <c r="Q1652" s="472"/>
      <c r="R1652" s="472"/>
      <c r="S1652" s="480"/>
      <c r="T1652" s="503"/>
    </row>
    <row r="1653" spans="1:20" s="44" customFormat="1" ht="12.75" customHeight="1" x14ac:dyDescent="0.2">
      <c r="A1653" s="456"/>
      <c r="B1653" s="459"/>
      <c r="C1653" s="462" t="s">
        <v>818</v>
      </c>
      <c r="D1653" s="459"/>
      <c r="E1653" s="530"/>
      <c r="F1653" s="477">
        <f>H1653+J1653+R1653</f>
        <v>7.1331929999999995</v>
      </c>
      <c r="G1653" s="500">
        <v>1.4</v>
      </c>
      <c r="H1653" s="470">
        <f>G1653*$P$8/1000</f>
        <v>2.6581799999999998</v>
      </c>
      <c r="I1653" s="497">
        <v>1.9</v>
      </c>
      <c r="J1653" s="470">
        <f>I1653*$P$9/1000</f>
        <v>4.4750129999999997</v>
      </c>
      <c r="K1653" s="88"/>
      <c r="L1653" s="88"/>
      <c r="M1653" s="88"/>
      <c r="N1653" s="89"/>
      <c r="O1653" s="90">
        <f t="shared" si="2305"/>
        <v>0</v>
      </c>
      <c r="P1653" s="470">
        <f>E1653*F1653</f>
        <v>0</v>
      </c>
      <c r="Q1653" s="470">
        <f>SUM(O1653:O1656)</f>
        <v>0</v>
      </c>
      <c r="R1653" s="470">
        <f>Q1653*1.02*1.05*$R$14</f>
        <v>0</v>
      </c>
      <c r="S1653" s="480"/>
      <c r="T1653" s="481" t="e">
        <f>(T1649*100%)/$T$2205</f>
        <v>#REF!</v>
      </c>
    </row>
    <row r="1654" spans="1:20" s="44" customFormat="1" ht="12.75" customHeight="1" x14ac:dyDescent="0.2">
      <c r="A1654" s="457"/>
      <c r="B1654" s="460"/>
      <c r="C1654" s="463"/>
      <c r="D1654" s="460"/>
      <c r="E1654" s="531"/>
      <c r="F1654" s="478"/>
      <c r="G1654" s="501"/>
      <c r="H1654" s="471"/>
      <c r="I1654" s="498"/>
      <c r="J1654" s="471"/>
      <c r="K1654" s="88"/>
      <c r="L1654" s="88"/>
      <c r="M1654" s="88"/>
      <c r="N1654" s="89"/>
      <c r="O1654" s="90">
        <f t="shared" si="2305"/>
        <v>0</v>
      </c>
      <c r="P1654" s="471"/>
      <c r="Q1654" s="471"/>
      <c r="R1654" s="471"/>
      <c r="S1654" s="480"/>
      <c r="T1654" s="481"/>
    </row>
    <row r="1655" spans="1:20" s="44" customFormat="1" ht="12.75" customHeight="1" x14ac:dyDescent="0.2">
      <c r="A1655" s="457"/>
      <c r="B1655" s="460"/>
      <c r="C1655" s="463"/>
      <c r="D1655" s="460"/>
      <c r="E1655" s="531"/>
      <c r="F1655" s="478"/>
      <c r="G1655" s="501"/>
      <c r="H1655" s="471"/>
      <c r="I1655" s="498"/>
      <c r="J1655" s="471"/>
      <c r="K1655" s="88"/>
      <c r="L1655" s="88"/>
      <c r="M1655" s="88"/>
      <c r="N1655" s="89"/>
      <c r="O1655" s="90">
        <f t="shared" si="2305"/>
        <v>0</v>
      </c>
      <c r="P1655" s="471"/>
      <c r="Q1655" s="471"/>
      <c r="R1655" s="471"/>
      <c r="S1655" s="480"/>
      <c r="T1655" s="481"/>
    </row>
    <row r="1656" spans="1:20" s="44" customFormat="1" ht="12.75" customHeight="1" x14ac:dyDescent="0.2">
      <c r="A1656" s="458"/>
      <c r="B1656" s="461"/>
      <c r="C1656" s="464"/>
      <c r="D1656" s="461"/>
      <c r="E1656" s="532"/>
      <c r="F1656" s="479"/>
      <c r="G1656" s="502"/>
      <c r="H1656" s="472"/>
      <c r="I1656" s="499"/>
      <c r="J1656" s="472"/>
      <c r="K1656" s="88"/>
      <c r="L1656" s="88"/>
      <c r="M1656" s="88"/>
      <c r="N1656" s="89"/>
      <c r="O1656" s="90">
        <f t="shared" si="2305"/>
        <v>0</v>
      </c>
      <c r="P1656" s="472"/>
      <c r="Q1656" s="472"/>
      <c r="R1656" s="472"/>
      <c r="S1656" s="480"/>
      <c r="T1656" s="481"/>
    </row>
    <row r="1657" spans="1:20" ht="12.75" customHeight="1" x14ac:dyDescent="0.2">
      <c r="A1657" s="232"/>
      <c r="B1657" s="235"/>
      <c r="C1657" s="238" t="s">
        <v>1143</v>
      </c>
      <c r="D1657" s="232"/>
      <c r="E1657" s="221"/>
      <c r="F1657" s="221">
        <f t="shared" ref="F1657" si="2318">H1657+J1657+R1657</f>
        <v>0</v>
      </c>
      <c r="G1657" s="302"/>
      <c r="H1657" s="205">
        <f t="shared" ref="H1657" si="2319">G1657*$P$8/1000</f>
        <v>0</v>
      </c>
      <c r="I1657" s="276"/>
      <c r="J1657" s="205">
        <f t="shared" ref="J1657" si="2320">I1657*$P$9/1000</f>
        <v>0</v>
      </c>
      <c r="K1657" s="23"/>
      <c r="L1657" s="23"/>
      <c r="M1657" s="23"/>
      <c r="N1657" s="75"/>
      <c r="O1657" s="45">
        <f t="shared" si="2305"/>
        <v>0</v>
      </c>
      <c r="P1657" s="211">
        <f t="shared" ref="P1657" si="2321">E1657*F1657</f>
        <v>0</v>
      </c>
      <c r="Q1657" s="211">
        <f t="shared" ref="Q1657" si="2322">SUM(O1657:O1660)</f>
        <v>0</v>
      </c>
      <c r="R1657" s="211">
        <f t="shared" ref="R1657" si="2323">Q1657*1.02*1.05*$R$14</f>
        <v>0</v>
      </c>
      <c r="S1657" s="205">
        <f t="shared" ref="S1657" si="2324">F1657*$S$17</f>
        <v>0</v>
      </c>
      <c r="T1657" s="205">
        <f t="shared" ref="T1657" si="2325">E1657*S1657</f>
        <v>0</v>
      </c>
    </row>
    <row r="1658" spans="1:20" ht="12.75" customHeight="1" x14ac:dyDescent="0.2">
      <c r="A1658" s="233"/>
      <c r="B1658" s="236"/>
      <c r="C1658" s="239"/>
      <c r="D1658" s="233"/>
      <c r="E1658" s="221"/>
      <c r="F1658" s="221"/>
      <c r="G1658" s="302"/>
      <c r="H1658" s="205"/>
      <c r="I1658" s="276"/>
      <c r="J1658" s="205"/>
      <c r="K1658" s="23"/>
      <c r="L1658" s="23"/>
      <c r="M1658" s="23"/>
      <c r="N1658" s="73"/>
      <c r="O1658" s="45">
        <f t="shared" si="2305"/>
        <v>0</v>
      </c>
      <c r="P1658" s="212"/>
      <c r="Q1658" s="212"/>
      <c r="R1658" s="212"/>
      <c r="S1658" s="205"/>
      <c r="T1658" s="205"/>
    </row>
    <row r="1659" spans="1:20" ht="12.75" customHeight="1" x14ac:dyDescent="0.2">
      <c r="A1659" s="233"/>
      <c r="B1659" s="236"/>
      <c r="C1659" s="239"/>
      <c r="D1659" s="233"/>
      <c r="E1659" s="221"/>
      <c r="F1659" s="221"/>
      <c r="G1659" s="302"/>
      <c r="H1659" s="205"/>
      <c r="I1659" s="276"/>
      <c r="J1659" s="205"/>
      <c r="K1659" s="23"/>
      <c r="L1659" s="23"/>
      <c r="M1659" s="23"/>
      <c r="N1659" s="73"/>
      <c r="O1659" s="45">
        <f t="shared" si="2305"/>
        <v>0</v>
      </c>
      <c r="P1659" s="212"/>
      <c r="Q1659" s="212"/>
      <c r="R1659" s="212"/>
      <c r="S1659" s="205"/>
      <c r="T1659" s="205"/>
    </row>
    <row r="1660" spans="1:20" ht="12.75" customHeight="1" x14ac:dyDescent="0.2">
      <c r="A1660" s="234"/>
      <c r="B1660" s="237"/>
      <c r="C1660" s="240"/>
      <c r="D1660" s="234"/>
      <c r="E1660" s="221"/>
      <c r="F1660" s="221"/>
      <c r="G1660" s="302"/>
      <c r="H1660" s="205"/>
      <c r="I1660" s="276"/>
      <c r="J1660" s="205"/>
      <c r="K1660" s="23"/>
      <c r="L1660" s="23"/>
      <c r="M1660" s="23"/>
      <c r="N1660" s="73"/>
      <c r="O1660" s="45">
        <f t="shared" si="2305"/>
        <v>0</v>
      </c>
      <c r="P1660" s="213"/>
      <c r="Q1660" s="213"/>
      <c r="R1660" s="213"/>
      <c r="S1660" s="205"/>
      <c r="T1660" s="205"/>
    </row>
    <row r="1661" spans="1:20" ht="12.75" customHeight="1" x14ac:dyDescent="0.2">
      <c r="A1661" s="232"/>
      <c r="B1661" s="235"/>
      <c r="C1661" s="238" t="s">
        <v>1144</v>
      </c>
      <c r="D1661" s="232"/>
      <c r="E1661" s="207"/>
      <c r="F1661" s="207">
        <f>H1661+J1661+R1661</f>
        <v>0</v>
      </c>
      <c r="G1661" s="250"/>
      <c r="H1661" s="211">
        <f>G1661*$P$8/1000</f>
        <v>0</v>
      </c>
      <c r="I1661" s="250"/>
      <c r="J1661" s="211">
        <f>I1661*$P$9/1000</f>
        <v>0</v>
      </c>
      <c r="K1661" s="23"/>
      <c r="L1661" s="23"/>
      <c r="M1661" s="23"/>
      <c r="N1661" s="73"/>
      <c r="O1661" s="45">
        <f t="shared" si="2305"/>
        <v>0</v>
      </c>
      <c r="P1661" s="211">
        <f>E1661*F1661</f>
        <v>0</v>
      </c>
      <c r="Q1661" s="211">
        <f>SUM(O1661:O1664)</f>
        <v>0</v>
      </c>
      <c r="R1661" s="211">
        <f>Q1661*1.02*1.05*$R$14</f>
        <v>0</v>
      </c>
      <c r="S1661" s="205">
        <f t="shared" ref="S1661" si="2326">F1661*$S$17</f>
        <v>0</v>
      </c>
      <c r="T1661" s="205">
        <f t="shared" ref="T1661" si="2327">E1661*S1661</f>
        <v>0</v>
      </c>
    </row>
    <row r="1662" spans="1:20" ht="12.75" customHeight="1" x14ac:dyDescent="0.2">
      <c r="A1662" s="233"/>
      <c r="B1662" s="236"/>
      <c r="C1662" s="239"/>
      <c r="D1662" s="233"/>
      <c r="E1662" s="208"/>
      <c r="F1662" s="208"/>
      <c r="G1662" s="251"/>
      <c r="H1662" s="212"/>
      <c r="I1662" s="251"/>
      <c r="J1662" s="212"/>
      <c r="K1662" s="23"/>
      <c r="L1662" s="23"/>
      <c r="M1662" s="23"/>
      <c r="N1662" s="73"/>
      <c r="O1662" s="45">
        <f t="shared" si="2305"/>
        <v>0</v>
      </c>
      <c r="P1662" s="212"/>
      <c r="Q1662" s="212"/>
      <c r="R1662" s="212"/>
      <c r="S1662" s="205"/>
      <c r="T1662" s="205"/>
    </row>
    <row r="1663" spans="1:20" ht="12.75" customHeight="1" x14ac:dyDescent="0.2">
      <c r="A1663" s="233"/>
      <c r="B1663" s="236"/>
      <c r="C1663" s="239"/>
      <c r="D1663" s="233"/>
      <c r="E1663" s="208"/>
      <c r="F1663" s="208"/>
      <c r="G1663" s="251"/>
      <c r="H1663" s="212"/>
      <c r="I1663" s="251"/>
      <c r="J1663" s="212"/>
      <c r="K1663" s="23"/>
      <c r="L1663" s="23"/>
      <c r="M1663" s="24"/>
      <c r="N1663" s="73"/>
      <c r="O1663" s="45">
        <f t="shared" si="2305"/>
        <v>0</v>
      </c>
      <c r="P1663" s="212"/>
      <c r="Q1663" s="212"/>
      <c r="R1663" s="212"/>
      <c r="S1663" s="205"/>
      <c r="T1663" s="205"/>
    </row>
    <row r="1664" spans="1:20" ht="12.75" customHeight="1" x14ac:dyDescent="0.2">
      <c r="A1664" s="234"/>
      <c r="B1664" s="237"/>
      <c r="C1664" s="240"/>
      <c r="D1664" s="234"/>
      <c r="E1664" s="209"/>
      <c r="F1664" s="209"/>
      <c r="G1664" s="252"/>
      <c r="H1664" s="213"/>
      <c r="I1664" s="252"/>
      <c r="J1664" s="213"/>
      <c r="K1664" s="23"/>
      <c r="L1664" s="23"/>
      <c r="M1664" s="23"/>
      <c r="N1664" s="73"/>
      <c r="O1664" s="45">
        <f t="shared" si="2305"/>
        <v>0</v>
      </c>
      <c r="P1664" s="213"/>
      <c r="Q1664" s="213"/>
      <c r="R1664" s="213"/>
      <c r="S1664" s="205"/>
      <c r="T1664" s="205"/>
    </row>
    <row r="1665" spans="1:20" ht="12.75" customHeight="1" x14ac:dyDescent="0.2">
      <c r="A1665" s="232">
        <v>1</v>
      </c>
      <c r="B1665" s="220" t="s">
        <v>556</v>
      </c>
      <c r="C1665" s="220" t="s">
        <v>1145</v>
      </c>
      <c r="D1665" s="232" t="s">
        <v>787</v>
      </c>
      <c r="E1665" s="221">
        <v>42</v>
      </c>
      <c r="F1665" s="207">
        <f t="shared" ref="F1665" si="2328">H1665+J1665+R1665</f>
        <v>5.6960999999999998E-2</v>
      </c>
      <c r="G1665" s="268">
        <v>0.03</v>
      </c>
      <c r="H1665" s="211">
        <f t="shared" ref="H1665" si="2329">G1665*$P$8/1000</f>
        <v>5.6960999999999998E-2</v>
      </c>
      <c r="I1665" s="225"/>
      <c r="J1665" s="211">
        <f t="shared" ref="J1665" si="2330">I1665*$P$9/1000</f>
        <v>0</v>
      </c>
      <c r="K1665" s="23"/>
      <c r="L1665" s="23"/>
      <c r="M1665" s="23"/>
      <c r="N1665" s="73"/>
      <c r="O1665" s="45">
        <f t="shared" si="2305"/>
        <v>0</v>
      </c>
      <c r="P1665" s="211">
        <f t="shared" ref="P1665" si="2331">E1665*F1665</f>
        <v>2.3923619999999999</v>
      </c>
      <c r="Q1665" s="211">
        <f t="shared" ref="Q1665" si="2332">SUM(O1665:O1668)</f>
        <v>0</v>
      </c>
      <c r="R1665" s="211">
        <f t="shared" ref="R1665" si="2333">Q1665*1.02*1.05*$R$14</f>
        <v>0</v>
      </c>
      <c r="S1665" s="205">
        <f t="shared" ref="S1665" si="2334">F1665*$S$17</f>
        <v>7.2318014929989655E-2</v>
      </c>
      <c r="T1665" s="205">
        <f t="shared" ref="T1665" si="2335">E1665*S1665</f>
        <v>3.0373566270595656</v>
      </c>
    </row>
    <row r="1666" spans="1:20" ht="12.75" customHeight="1" x14ac:dyDescent="0.2">
      <c r="A1666" s="233"/>
      <c r="B1666" s="220"/>
      <c r="C1666" s="220"/>
      <c r="D1666" s="233"/>
      <c r="E1666" s="221"/>
      <c r="F1666" s="208"/>
      <c r="G1666" s="268"/>
      <c r="H1666" s="212"/>
      <c r="I1666" s="225"/>
      <c r="J1666" s="212"/>
      <c r="K1666" s="23"/>
      <c r="L1666" s="23"/>
      <c r="M1666" s="23"/>
      <c r="N1666" s="73"/>
      <c r="O1666" s="45">
        <f t="shared" si="2305"/>
        <v>0</v>
      </c>
      <c r="P1666" s="212"/>
      <c r="Q1666" s="212"/>
      <c r="R1666" s="212"/>
      <c r="S1666" s="205"/>
      <c r="T1666" s="205"/>
    </row>
    <row r="1667" spans="1:20" ht="12.75" customHeight="1" x14ac:dyDescent="0.2">
      <c r="A1667" s="233"/>
      <c r="B1667" s="220"/>
      <c r="C1667" s="220"/>
      <c r="D1667" s="233"/>
      <c r="E1667" s="221"/>
      <c r="F1667" s="208"/>
      <c r="G1667" s="268"/>
      <c r="H1667" s="212"/>
      <c r="I1667" s="225"/>
      <c r="J1667" s="212"/>
      <c r="K1667" s="23"/>
      <c r="L1667" s="23"/>
      <c r="M1667" s="23"/>
      <c r="N1667" s="73"/>
      <c r="O1667" s="45">
        <f t="shared" si="2305"/>
        <v>0</v>
      </c>
      <c r="P1667" s="212"/>
      <c r="Q1667" s="212"/>
      <c r="R1667" s="212"/>
      <c r="S1667" s="205"/>
      <c r="T1667" s="205"/>
    </row>
    <row r="1668" spans="1:20" ht="12.75" customHeight="1" x14ac:dyDescent="0.2">
      <c r="A1668" s="234"/>
      <c r="B1668" s="220"/>
      <c r="C1668" s="220"/>
      <c r="D1668" s="234"/>
      <c r="E1668" s="221"/>
      <c r="F1668" s="209"/>
      <c r="G1668" s="268"/>
      <c r="H1668" s="213"/>
      <c r="I1668" s="225"/>
      <c r="J1668" s="213"/>
      <c r="K1668" s="23"/>
      <c r="L1668" s="23"/>
      <c r="M1668" s="23"/>
      <c r="N1668" s="73"/>
      <c r="O1668" s="45">
        <f t="shared" si="2305"/>
        <v>0</v>
      </c>
      <c r="P1668" s="213"/>
      <c r="Q1668" s="213"/>
      <c r="R1668" s="213"/>
      <c r="S1668" s="205"/>
      <c r="T1668" s="205"/>
    </row>
    <row r="1669" spans="1:20" ht="12.75" customHeight="1" x14ac:dyDescent="0.2">
      <c r="A1669" s="232">
        <v>2</v>
      </c>
      <c r="B1669" s="220" t="s">
        <v>557</v>
      </c>
      <c r="C1669" s="220" t="s">
        <v>1146</v>
      </c>
      <c r="D1669" s="232" t="s">
        <v>820</v>
      </c>
      <c r="E1669" s="221">
        <v>6.3</v>
      </c>
      <c r="F1669" s="207">
        <f t="shared" ref="F1669" si="2336">H1669+J1669+R1669</f>
        <v>0.42727209300000002</v>
      </c>
      <c r="G1669" s="268">
        <v>7.0099999999999996E-2</v>
      </c>
      <c r="H1669" s="211">
        <f t="shared" ref="H1669" si="2337">G1669*$P$8/1000</f>
        <v>0.13309887000000001</v>
      </c>
      <c r="I1669" s="225">
        <v>0.1249</v>
      </c>
      <c r="J1669" s="211">
        <f t="shared" ref="J1669" si="2338">I1669*$P$9/1000</f>
        <v>0.29417322299999998</v>
      </c>
      <c r="K1669" s="23"/>
      <c r="L1669" s="23"/>
      <c r="M1669" s="23"/>
      <c r="N1669" s="73"/>
      <c r="O1669" s="45">
        <f t="shared" si="2305"/>
        <v>0</v>
      </c>
      <c r="P1669" s="211">
        <f t="shared" ref="P1669" si="2339">E1669*F1669</f>
        <v>2.6918141859000002</v>
      </c>
      <c r="Q1669" s="211">
        <f t="shared" ref="Q1669" si="2340">SUM(O1669:O1672)</f>
        <v>0</v>
      </c>
      <c r="R1669" s="211">
        <f t="shared" ref="R1669" si="2341">Q1669*1.02*1.05*$R$14</f>
        <v>0</v>
      </c>
      <c r="S1669" s="205">
        <f t="shared" ref="S1669" si="2342">F1669*$S$17</f>
        <v>0.54246711962117822</v>
      </c>
      <c r="T1669" s="205">
        <f t="shared" ref="T1669" si="2343">E1669*S1669</f>
        <v>3.4175428536134227</v>
      </c>
    </row>
    <row r="1670" spans="1:20" ht="12.75" customHeight="1" x14ac:dyDescent="0.2">
      <c r="A1670" s="233"/>
      <c r="B1670" s="220"/>
      <c r="C1670" s="220"/>
      <c r="D1670" s="233"/>
      <c r="E1670" s="221"/>
      <c r="F1670" s="208"/>
      <c r="G1670" s="268"/>
      <c r="H1670" s="212"/>
      <c r="I1670" s="225"/>
      <c r="J1670" s="212"/>
      <c r="K1670" s="23"/>
      <c r="L1670" s="23"/>
      <c r="M1670" s="23"/>
      <c r="N1670" s="73"/>
      <c r="O1670" s="45">
        <f t="shared" si="2305"/>
        <v>0</v>
      </c>
      <c r="P1670" s="212"/>
      <c r="Q1670" s="212"/>
      <c r="R1670" s="212"/>
      <c r="S1670" s="205"/>
      <c r="T1670" s="205"/>
    </row>
    <row r="1671" spans="1:20" ht="12.75" customHeight="1" x14ac:dyDescent="0.2">
      <c r="A1671" s="233"/>
      <c r="B1671" s="220"/>
      <c r="C1671" s="220"/>
      <c r="D1671" s="233"/>
      <c r="E1671" s="221"/>
      <c r="F1671" s="208"/>
      <c r="G1671" s="268"/>
      <c r="H1671" s="212"/>
      <c r="I1671" s="225"/>
      <c r="J1671" s="212"/>
      <c r="K1671" s="23"/>
      <c r="L1671" s="23"/>
      <c r="M1671" s="23"/>
      <c r="N1671" s="73"/>
      <c r="O1671" s="45">
        <f t="shared" si="2305"/>
        <v>0</v>
      </c>
      <c r="P1671" s="212"/>
      <c r="Q1671" s="212"/>
      <c r="R1671" s="212"/>
      <c r="S1671" s="205"/>
      <c r="T1671" s="205"/>
    </row>
    <row r="1672" spans="1:20" ht="12.75" customHeight="1" x14ac:dyDescent="0.2">
      <c r="A1672" s="234"/>
      <c r="B1672" s="220"/>
      <c r="C1672" s="220"/>
      <c r="D1672" s="234"/>
      <c r="E1672" s="221"/>
      <c r="F1672" s="209"/>
      <c r="G1672" s="268"/>
      <c r="H1672" s="213"/>
      <c r="I1672" s="225"/>
      <c r="J1672" s="213"/>
      <c r="K1672" s="23"/>
      <c r="L1672" s="23"/>
      <c r="M1672" s="23"/>
      <c r="N1672" s="73"/>
      <c r="O1672" s="45">
        <f t="shared" si="2305"/>
        <v>0</v>
      </c>
      <c r="P1672" s="213"/>
      <c r="Q1672" s="213"/>
      <c r="R1672" s="213"/>
      <c r="S1672" s="205"/>
      <c r="T1672" s="205"/>
    </row>
    <row r="1673" spans="1:20" ht="12.75" customHeight="1" x14ac:dyDescent="0.2">
      <c r="A1673" s="232">
        <v>3</v>
      </c>
      <c r="B1673" s="194" t="s">
        <v>752</v>
      </c>
      <c r="C1673" s="194" t="s">
        <v>1147</v>
      </c>
      <c r="D1673" s="232" t="s">
        <v>787</v>
      </c>
      <c r="E1673" s="221">
        <v>88.7</v>
      </c>
      <c r="F1673" s="207">
        <f t="shared" ref="F1673" si="2344">H1673+J1673+R1673</f>
        <v>3.8543609999999999</v>
      </c>
      <c r="G1673" s="199">
        <v>2.0299999999999998</v>
      </c>
      <c r="H1673" s="211">
        <f t="shared" ref="H1673" si="2345">G1673*$P$8/1000</f>
        <v>3.8543609999999999</v>
      </c>
      <c r="I1673" s="225"/>
      <c r="J1673" s="211">
        <f t="shared" ref="J1673" si="2346">I1673*$P$9/1000</f>
        <v>0</v>
      </c>
      <c r="K1673" s="23"/>
      <c r="L1673" s="23"/>
      <c r="M1673" s="23"/>
      <c r="N1673" s="73"/>
      <c r="O1673" s="45">
        <f t="shared" si="2305"/>
        <v>0</v>
      </c>
      <c r="P1673" s="211">
        <f t="shared" ref="P1673" si="2347">E1673*F1673</f>
        <v>341.88182069999999</v>
      </c>
      <c r="Q1673" s="211">
        <f t="shared" ref="Q1673" si="2348">SUM(O1673:O1676)</f>
        <v>0</v>
      </c>
      <c r="R1673" s="211">
        <f t="shared" ref="R1673" si="2349">Q1673*1.02*1.05*$R$14</f>
        <v>0</v>
      </c>
      <c r="S1673" s="205">
        <f t="shared" ref="S1673" si="2350">F1673*$S$17</f>
        <v>4.8935190102626338</v>
      </c>
      <c r="T1673" s="205">
        <f t="shared" ref="T1673" si="2351">E1673*S1673</f>
        <v>434.05513621029564</v>
      </c>
    </row>
    <row r="1674" spans="1:20" ht="12.75" customHeight="1" x14ac:dyDescent="0.2">
      <c r="A1674" s="233"/>
      <c r="B1674" s="194"/>
      <c r="C1674" s="194"/>
      <c r="D1674" s="233"/>
      <c r="E1674" s="221"/>
      <c r="F1674" s="208"/>
      <c r="G1674" s="199"/>
      <c r="H1674" s="212"/>
      <c r="I1674" s="225"/>
      <c r="J1674" s="212"/>
      <c r="K1674" s="23"/>
      <c r="L1674" s="23"/>
      <c r="M1674" s="23"/>
      <c r="N1674" s="73"/>
      <c r="O1674" s="45">
        <f t="shared" si="2305"/>
        <v>0</v>
      </c>
      <c r="P1674" s="212"/>
      <c r="Q1674" s="212"/>
      <c r="R1674" s="212"/>
      <c r="S1674" s="205"/>
      <c r="T1674" s="205"/>
    </row>
    <row r="1675" spans="1:20" ht="12.75" customHeight="1" x14ac:dyDescent="0.2">
      <c r="A1675" s="233"/>
      <c r="B1675" s="194"/>
      <c r="C1675" s="194"/>
      <c r="D1675" s="233"/>
      <c r="E1675" s="221"/>
      <c r="F1675" s="208"/>
      <c r="G1675" s="199"/>
      <c r="H1675" s="212"/>
      <c r="I1675" s="225"/>
      <c r="J1675" s="212"/>
      <c r="K1675" s="23"/>
      <c r="L1675" s="23"/>
      <c r="M1675" s="23"/>
      <c r="N1675" s="73"/>
      <c r="O1675" s="45">
        <f t="shared" si="2305"/>
        <v>0</v>
      </c>
      <c r="P1675" s="212"/>
      <c r="Q1675" s="212"/>
      <c r="R1675" s="212"/>
      <c r="S1675" s="205"/>
      <c r="T1675" s="205"/>
    </row>
    <row r="1676" spans="1:20" ht="12.75" customHeight="1" x14ac:dyDescent="0.2">
      <c r="A1676" s="234"/>
      <c r="B1676" s="194"/>
      <c r="C1676" s="194"/>
      <c r="D1676" s="234"/>
      <c r="E1676" s="221"/>
      <c r="F1676" s="209"/>
      <c r="G1676" s="199"/>
      <c r="H1676" s="213"/>
      <c r="I1676" s="225"/>
      <c r="J1676" s="213"/>
      <c r="K1676" s="23"/>
      <c r="L1676" s="23"/>
      <c r="M1676" s="23"/>
      <c r="N1676" s="73"/>
      <c r="O1676" s="45">
        <f t="shared" si="2305"/>
        <v>0</v>
      </c>
      <c r="P1676" s="213"/>
      <c r="Q1676" s="213"/>
      <c r="R1676" s="213"/>
      <c r="S1676" s="205"/>
      <c r="T1676" s="205"/>
    </row>
    <row r="1677" spans="1:20" ht="12.75" customHeight="1" x14ac:dyDescent="0.2">
      <c r="A1677" s="232">
        <v>4</v>
      </c>
      <c r="B1677" s="235" t="s">
        <v>559</v>
      </c>
      <c r="C1677" s="235" t="s">
        <v>1148</v>
      </c>
      <c r="D1677" s="232" t="s">
        <v>820</v>
      </c>
      <c r="E1677" s="221">
        <v>39.409999999999997</v>
      </c>
      <c r="F1677" s="221">
        <f t="shared" ref="F1677" si="2352">H1677+J1677+R1677</f>
        <v>0.28981628700000001</v>
      </c>
      <c r="G1677" s="225">
        <v>4.8999999999999998E-3</v>
      </c>
      <c r="H1677" s="205">
        <f t="shared" ref="H1677" si="2353">G1677*$P$8/1000</f>
        <v>9.3036300000000002E-3</v>
      </c>
      <c r="I1677" s="225">
        <v>0.1191</v>
      </c>
      <c r="J1677" s="205">
        <f t="shared" ref="J1677" si="2354">I1677*$P$9/1000</f>
        <v>0.280512657</v>
      </c>
      <c r="K1677" s="23"/>
      <c r="L1677" s="23"/>
      <c r="M1677" s="23"/>
      <c r="N1677" s="75"/>
      <c r="O1677" s="45">
        <f t="shared" si="2305"/>
        <v>0</v>
      </c>
      <c r="P1677" s="211">
        <f t="shared" ref="P1677" si="2355">E1677*F1677</f>
        <v>11.42165987067</v>
      </c>
      <c r="Q1677" s="211">
        <f t="shared" ref="Q1677" si="2356">SUM(O1677:O1680)</f>
        <v>0</v>
      </c>
      <c r="R1677" s="211">
        <f t="shared" ref="R1677" si="2357">Q1677*1.02*1.05*$R$14</f>
        <v>0</v>
      </c>
      <c r="S1677" s="205">
        <f t="shared" ref="S1677" si="2358">F1677*$S$17</f>
        <v>0.36795243359878105</v>
      </c>
      <c r="T1677" s="205">
        <f t="shared" ref="T1677" si="2359">E1677*S1677</f>
        <v>14.501005408127959</v>
      </c>
    </row>
    <row r="1678" spans="1:20" ht="12.75" customHeight="1" x14ac:dyDescent="0.2">
      <c r="A1678" s="233"/>
      <c r="B1678" s="236"/>
      <c r="C1678" s="236"/>
      <c r="D1678" s="233"/>
      <c r="E1678" s="221"/>
      <c r="F1678" s="221"/>
      <c r="G1678" s="225"/>
      <c r="H1678" s="205"/>
      <c r="I1678" s="225"/>
      <c r="J1678" s="205"/>
      <c r="K1678" s="23"/>
      <c r="L1678" s="23"/>
      <c r="M1678" s="23"/>
      <c r="N1678" s="73"/>
      <c r="O1678" s="45">
        <f t="shared" si="2305"/>
        <v>0</v>
      </c>
      <c r="P1678" s="212"/>
      <c r="Q1678" s="212"/>
      <c r="R1678" s="212"/>
      <c r="S1678" s="205"/>
      <c r="T1678" s="205"/>
    </row>
    <row r="1679" spans="1:20" ht="12.75" customHeight="1" x14ac:dyDescent="0.2">
      <c r="A1679" s="233"/>
      <c r="B1679" s="236"/>
      <c r="C1679" s="236"/>
      <c r="D1679" s="233"/>
      <c r="E1679" s="221"/>
      <c r="F1679" s="221"/>
      <c r="G1679" s="225"/>
      <c r="H1679" s="205"/>
      <c r="I1679" s="225"/>
      <c r="J1679" s="205"/>
      <c r="K1679" s="23"/>
      <c r="L1679" s="23"/>
      <c r="M1679" s="23"/>
      <c r="N1679" s="73"/>
      <c r="O1679" s="45">
        <f t="shared" si="2305"/>
        <v>0</v>
      </c>
      <c r="P1679" s="212"/>
      <c r="Q1679" s="212"/>
      <c r="R1679" s="212"/>
      <c r="S1679" s="205"/>
      <c r="T1679" s="205"/>
    </row>
    <row r="1680" spans="1:20" ht="12.75" customHeight="1" x14ac:dyDescent="0.2">
      <c r="A1680" s="234"/>
      <c r="B1680" s="237"/>
      <c r="C1680" s="237"/>
      <c r="D1680" s="234"/>
      <c r="E1680" s="221"/>
      <c r="F1680" s="221"/>
      <c r="G1680" s="225"/>
      <c r="H1680" s="205"/>
      <c r="I1680" s="225"/>
      <c r="J1680" s="205"/>
      <c r="K1680" s="23"/>
      <c r="L1680" s="23"/>
      <c r="M1680" s="23"/>
      <c r="N1680" s="73"/>
      <c r="O1680" s="45">
        <f t="shared" si="2305"/>
        <v>0</v>
      </c>
      <c r="P1680" s="213"/>
      <c r="Q1680" s="213"/>
      <c r="R1680" s="213"/>
      <c r="S1680" s="205"/>
      <c r="T1680" s="205"/>
    </row>
    <row r="1681" spans="1:20" ht="12.75" customHeight="1" x14ac:dyDescent="0.2">
      <c r="A1681" s="232">
        <v>5</v>
      </c>
      <c r="B1681" s="235" t="s">
        <v>43</v>
      </c>
      <c r="C1681" s="235" t="s">
        <v>1077</v>
      </c>
      <c r="D1681" s="232" t="s">
        <v>820</v>
      </c>
      <c r="E1681" s="221">
        <v>7.2</v>
      </c>
      <c r="F1681" s="221">
        <f t="shared" ref="F1681" si="2360">H1681+J1681+R1681</f>
        <v>2.0885700000000003</v>
      </c>
      <c r="G1681" s="225">
        <v>1.1000000000000001</v>
      </c>
      <c r="H1681" s="205">
        <f t="shared" ref="H1681" si="2361">G1681*$P$8/1000</f>
        <v>2.0885700000000003</v>
      </c>
      <c r="I1681" s="225"/>
      <c r="J1681" s="205">
        <f t="shared" ref="J1681" si="2362">I1681*$P$9/1000</f>
        <v>0</v>
      </c>
      <c r="K1681" s="23"/>
      <c r="L1681" s="23"/>
      <c r="M1681" s="23"/>
      <c r="N1681" s="75"/>
      <c r="O1681" s="45">
        <f t="shared" si="2305"/>
        <v>0</v>
      </c>
      <c r="P1681" s="211">
        <f t="shared" ref="P1681" si="2363">E1681*F1681</f>
        <v>15.037704000000002</v>
      </c>
      <c r="Q1681" s="211">
        <f t="shared" ref="Q1681" si="2364">SUM(O1681:O1684)</f>
        <v>0</v>
      </c>
      <c r="R1681" s="211">
        <f t="shared" ref="R1681" si="2365">Q1681*1.02*1.05*$R$14</f>
        <v>0</v>
      </c>
      <c r="S1681" s="205">
        <f t="shared" ref="S1681" si="2366">F1681*$S$17</f>
        <v>2.6516605474329547</v>
      </c>
      <c r="T1681" s="205">
        <f t="shared" ref="T1681" si="2367">E1681*S1681</f>
        <v>19.091955941517273</v>
      </c>
    </row>
    <row r="1682" spans="1:20" ht="12.75" customHeight="1" x14ac:dyDescent="0.2">
      <c r="A1682" s="233"/>
      <c r="B1682" s="236"/>
      <c r="C1682" s="236"/>
      <c r="D1682" s="233"/>
      <c r="E1682" s="221"/>
      <c r="F1682" s="221"/>
      <c r="G1682" s="225"/>
      <c r="H1682" s="205"/>
      <c r="I1682" s="225"/>
      <c r="J1682" s="205"/>
      <c r="K1682" s="23"/>
      <c r="L1682" s="23"/>
      <c r="M1682" s="23"/>
      <c r="N1682" s="73"/>
      <c r="O1682" s="45">
        <f t="shared" si="2305"/>
        <v>0</v>
      </c>
      <c r="P1682" s="212"/>
      <c r="Q1682" s="212"/>
      <c r="R1682" s="212"/>
      <c r="S1682" s="205"/>
      <c r="T1682" s="205"/>
    </row>
    <row r="1683" spans="1:20" ht="12.75" customHeight="1" x14ac:dyDescent="0.2">
      <c r="A1683" s="233"/>
      <c r="B1683" s="236"/>
      <c r="C1683" s="236"/>
      <c r="D1683" s="233"/>
      <c r="E1683" s="221"/>
      <c r="F1683" s="221"/>
      <c r="G1683" s="225"/>
      <c r="H1683" s="205"/>
      <c r="I1683" s="225"/>
      <c r="J1683" s="205"/>
      <c r="K1683" s="23"/>
      <c r="L1683" s="23"/>
      <c r="M1683" s="23"/>
      <c r="N1683" s="73"/>
      <c r="O1683" s="45">
        <f t="shared" si="2305"/>
        <v>0</v>
      </c>
      <c r="P1683" s="212"/>
      <c r="Q1683" s="212"/>
      <c r="R1683" s="212"/>
      <c r="S1683" s="205"/>
      <c r="T1683" s="205"/>
    </row>
    <row r="1684" spans="1:20" ht="12.75" customHeight="1" x14ac:dyDescent="0.2">
      <c r="A1684" s="234"/>
      <c r="B1684" s="237"/>
      <c r="C1684" s="237"/>
      <c r="D1684" s="234"/>
      <c r="E1684" s="221"/>
      <c r="F1684" s="221"/>
      <c r="G1684" s="225"/>
      <c r="H1684" s="205"/>
      <c r="I1684" s="225"/>
      <c r="J1684" s="205"/>
      <c r="K1684" s="23"/>
      <c r="L1684" s="23"/>
      <c r="M1684" s="23"/>
      <c r="N1684" s="73"/>
      <c r="O1684" s="45">
        <f t="shared" si="2305"/>
        <v>0</v>
      </c>
      <c r="P1684" s="213"/>
      <c r="Q1684" s="213"/>
      <c r="R1684" s="213"/>
      <c r="S1684" s="205"/>
      <c r="T1684" s="205"/>
    </row>
    <row r="1685" spans="1:20" ht="12.75" customHeight="1" x14ac:dyDescent="0.2">
      <c r="A1685" s="232">
        <v>6</v>
      </c>
      <c r="B1685" s="235" t="s">
        <v>561</v>
      </c>
      <c r="C1685" s="220" t="s">
        <v>1149</v>
      </c>
      <c r="D1685" s="232" t="s">
        <v>787</v>
      </c>
      <c r="E1685" s="221">
        <v>38</v>
      </c>
      <c r="F1685" s="221">
        <f t="shared" ref="F1685" si="2368">H1685+J1685+R1685</f>
        <v>1.356298478352</v>
      </c>
      <c r="G1685" s="311">
        <v>0.35599999999999998</v>
      </c>
      <c r="H1685" s="205">
        <f t="shared" ref="H1685" si="2369">G1685*$P$8/1000</f>
        <v>0.67593720000000002</v>
      </c>
      <c r="I1685" s="545">
        <v>4.9000000000000002E-2</v>
      </c>
      <c r="J1685" s="205">
        <f t="shared" ref="J1685" si="2370">I1685*$P$9/1000</f>
        <v>0.11540823</v>
      </c>
      <c r="K1685" s="23" t="s">
        <v>47</v>
      </c>
      <c r="L1685" s="73" t="s">
        <v>33</v>
      </c>
      <c r="M1685" s="23">
        <v>1.89E-2</v>
      </c>
      <c r="N1685" s="73">
        <v>26.4</v>
      </c>
      <c r="O1685" s="45">
        <f t="shared" si="2305"/>
        <v>0.49895999999999996</v>
      </c>
      <c r="P1685" s="211">
        <f t="shared" ref="P1685" si="2371">E1685*F1685</f>
        <v>51.539342177376</v>
      </c>
      <c r="Q1685" s="211">
        <f t="shared" ref="Q1685" si="2372">SUM(O1685:O1688)</f>
        <v>0.49895999999999996</v>
      </c>
      <c r="R1685" s="211">
        <f t="shared" ref="R1685" si="2373">Q1685*1.02*1.05*$R$14</f>
        <v>0.56495304835199989</v>
      </c>
      <c r="S1685" s="205">
        <f t="shared" ref="S1685" si="2374">F1685*$S$17</f>
        <v>1.7219643897927037</v>
      </c>
      <c r="T1685" s="205">
        <f t="shared" ref="T1685" si="2375">E1685*S1685</f>
        <v>65.434646812122736</v>
      </c>
    </row>
    <row r="1686" spans="1:20" ht="12.75" customHeight="1" x14ac:dyDescent="0.2">
      <c r="A1686" s="233"/>
      <c r="B1686" s="236"/>
      <c r="C1686" s="220"/>
      <c r="D1686" s="233"/>
      <c r="E1686" s="221"/>
      <c r="F1686" s="221"/>
      <c r="G1686" s="311"/>
      <c r="H1686" s="205"/>
      <c r="I1686" s="545"/>
      <c r="J1686" s="205"/>
      <c r="K1686" s="23"/>
      <c r="L1686" s="23"/>
      <c r="M1686" s="23"/>
      <c r="N1686" s="73"/>
      <c r="O1686" s="45">
        <f t="shared" si="2305"/>
        <v>0</v>
      </c>
      <c r="P1686" s="212"/>
      <c r="Q1686" s="212"/>
      <c r="R1686" s="212"/>
      <c r="S1686" s="205"/>
      <c r="T1686" s="205"/>
    </row>
    <row r="1687" spans="1:20" ht="12.75" customHeight="1" x14ac:dyDescent="0.2">
      <c r="A1687" s="233"/>
      <c r="B1687" s="236"/>
      <c r="C1687" s="220"/>
      <c r="D1687" s="233"/>
      <c r="E1687" s="221"/>
      <c r="F1687" s="221"/>
      <c r="G1687" s="311"/>
      <c r="H1687" s="205"/>
      <c r="I1687" s="545"/>
      <c r="J1687" s="205"/>
      <c r="K1687" s="23"/>
      <c r="L1687" s="23"/>
      <c r="M1687" s="23"/>
      <c r="N1687" s="73"/>
      <c r="O1687" s="45">
        <f t="shared" si="2305"/>
        <v>0</v>
      </c>
      <c r="P1687" s="212"/>
      <c r="Q1687" s="212"/>
      <c r="R1687" s="212"/>
      <c r="S1687" s="205"/>
      <c r="T1687" s="205"/>
    </row>
    <row r="1688" spans="1:20" ht="12.75" customHeight="1" x14ac:dyDescent="0.2">
      <c r="A1688" s="234"/>
      <c r="B1688" s="237"/>
      <c r="C1688" s="220"/>
      <c r="D1688" s="234"/>
      <c r="E1688" s="221"/>
      <c r="F1688" s="221"/>
      <c r="G1688" s="311"/>
      <c r="H1688" s="205"/>
      <c r="I1688" s="545"/>
      <c r="J1688" s="205"/>
      <c r="K1688" s="23"/>
      <c r="L1688" s="23"/>
      <c r="M1688" s="23"/>
      <c r="N1688" s="73"/>
      <c r="O1688" s="45">
        <f t="shared" si="2305"/>
        <v>0</v>
      </c>
      <c r="P1688" s="213"/>
      <c r="Q1688" s="213"/>
      <c r="R1688" s="213"/>
      <c r="S1688" s="205"/>
      <c r="T1688" s="205"/>
    </row>
    <row r="1689" spans="1:20" ht="12.75" customHeight="1" x14ac:dyDescent="0.2">
      <c r="A1689" s="232">
        <v>7</v>
      </c>
      <c r="B1689" s="536" t="s">
        <v>562</v>
      </c>
      <c r="C1689" s="220" t="s">
        <v>1150</v>
      </c>
      <c r="D1689" s="232" t="s">
        <v>787</v>
      </c>
      <c r="E1689" s="221">
        <v>38</v>
      </c>
      <c r="F1689" s="221">
        <f t="shared" ref="F1689" si="2376">H1689+J1689+R1689</f>
        <v>4.0395201515999997</v>
      </c>
      <c r="G1689" s="225">
        <v>0.28199999999999997</v>
      </c>
      <c r="H1689" s="205">
        <f t="shared" ref="H1689" si="2377">G1689*$P$8/1000</f>
        <v>0.53543340000000006</v>
      </c>
      <c r="I1689" s="225">
        <v>3.3300000000000003E-2</v>
      </c>
      <c r="J1689" s="205">
        <f t="shared" ref="J1689" si="2378">I1689*$P$9/1000</f>
        <v>7.8430491000000005E-2</v>
      </c>
      <c r="K1689" s="23" t="s">
        <v>686</v>
      </c>
      <c r="L1689" s="73" t="s">
        <v>23</v>
      </c>
      <c r="M1689" s="23">
        <v>2.2999999999999998</v>
      </c>
      <c r="N1689" s="75">
        <v>1.083</v>
      </c>
      <c r="O1689" s="45">
        <f t="shared" si="2305"/>
        <v>2.4908999999999999</v>
      </c>
      <c r="P1689" s="211">
        <f t="shared" ref="P1689" si="2379">E1689*F1689</f>
        <v>153.5017657608</v>
      </c>
      <c r="Q1689" s="211">
        <f t="shared" ref="Q1689" si="2380">SUM(O1689:O1692)</f>
        <v>3.0255000000000001</v>
      </c>
      <c r="R1689" s="211">
        <f t="shared" ref="R1689" si="2381">Q1689*1.02*1.05*$R$14</f>
        <v>3.4256562605999998</v>
      </c>
      <c r="S1689" s="205">
        <f t="shared" ref="S1689" si="2382">F1689*$S$17</f>
        <v>5.1285981396640308</v>
      </c>
      <c r="T1689" s="205">
        <f t="shared" ref="T1689" si="2383">E1689*S1689</f>
        <v>194.88672930723317</v>
      </c>
    </row>
    <row r="1690" spans="1:20" ht="12.75" customHeight="1" x14ac:dyDescent="0.2">
      <c r="A1690" s="233"/>
      <c r="B1690" s="537"/>
      <c r="C1690" s="220"/>
      <c r="D1690" s="233"/>
      <c r="E1690" s="221"/>
      <c r="F1690" s="221"/>
      <c r="G1690" s="225"/>
      <c r="H1690" s="205"/>
      <c r="I1690" s="225"/>
      <c r="J1690" s="205"/>
      <c r="K1690" s="23"/>
      <c r="L1690" s="23"/>
      <c r="M1690" s="23"/>
      <c r="N1690" s="73"/>
      <c r="O1690" s="45">
        <f t="shared" si="2305"/>
        <v>0</v>
      </c>
      <c r="P1690" s="212"/>
      <c r="Q1690" s="212"/>
      <c r="R1690" s="212"/>
      <c r="S1690" s="205"/>
      <c r="T1690" s="205"/>
    </row>
    <row r="1691" spans="1:20" ht="12.75" customHeight="1" x14ac:dyDescent="0.2">
      <c r="A1691" s="233"/>
      <c r="B1691" s="537"/>
      <c r="C1691" s="220"/>
      <c r="D1691" s="233"/>
      <c r="E1691" s="221"/>
      <c r="F1691" s="221"/>
      <c r="G1691" s="225"/>
      <c r="H1691" s="205"/>
      <c r="I1691" s="225"/>
      <c r="J1691" s="205"/>
      <c r="K1691" s="23" t="s">
        <v>533</v>
      </c>
      <c r="L1691" s="23" t="s">
        <v>28</v>
      </c>
      <c r="M1691" s="23">
        <v>4.4000000000000003E-3</v>
      </c>
      <c r="N1691" s="73">
        <v>121.5</v>
      </c>
      <c r="O1691" s="45">
        <f t="shared" si="2305"/>
        <v>0.53460000000000008</v>
      </c>
      <c r="P1691" s="212"/>
      <c r="Q1691" s="212"/>
      <c r="R1691" s="212"/>
      <c r="S1691" s="205"/>
      <c r="T1691" s="205"/>
    </row>
    <row r="1692" spans="1:20" ht="12.75" customHeight="1" x14ac:dyDescent="0.2">
      <c r="A1692" s="234"/>
      <c r="B1692" s="538"/>
      <c r="C1692" s="220"/>
      <c r="D1692" s="234"/>
      <c r="E1692" s="221"/>
      <c r="F1692" s="221"/>
      <c r="G1692" s="225"/>
      <c r="H1692" s="205"/>
      <c r="I1692" s="225"/>
      <c r="J1692" s="205"/>
      <c r="K1692" s="23"/>
      <c r="L1692" s="23"/>
      <c r="M1692" s="23"/>
      <c r="N1692" s="73"/>
      <c r="O1692" s="45">
        <f t="shared" si="2305"/>
        <v>0</v>
      </c>
      <c r="P1692" s="213"/>
      <c r="Q1692" s="213"/>
      <c r="R1692" s="213"/>
      <c r="S1692" s="205"/>
      <c r="T1692" s="205"/>
    </row>
    <row r="1693" spans="1:20" ht="12.75" customHeight="1" x14ac:dyDescent="0.2">
      <c r="A1693" s="232">
        <v>8</v>
      </c>
      <c r="B1693" s="235" t="s">
        <v>561</v>
      </c>
      <c r="C1693" s="220" t="s">
        <v>1149</v>
      </c>
      <c r="D1693" s="232" t="s">
        <v>787</v>
      </c>
      <c r="E1693" s="221">
        <v>38</v>
      </c>
      <c r="F1693" s="221">
        <f t="shared" ref="F1693" si="2384">H1693+J1693+R1693</f>
        <v>1.356298478352</v>
      </c>
      <c r="G1693" s="311">
        <v>0.35599999999999998</v>
      </c>
      <c r="H1693" s="205">
        <f t="shared" ref="H1693" si="2385">G1693*$P$8/1000</f>
        <v>0.67593720000000002</v>
      </c>
      <c r="I1693" s="545">
        <v>4.9000000000000002E-2</v>
      </c>
      <c r="J1693" s="205">
        <f t="shared" ref="J1693" si="2386">I1693*$P$9/1000</f>
        <v>0.11540823</v>
      </c>
      <c r="K1693" s="23" t="s">
        <v>47</v>
      </c>
      <c r="L1693" s="73" t="s">
        <v>33</v>
      </c>
      <c r="M1693" s="23">
        <v>1.89E-2</v>
      </c>
      <c r="N1693" s="73">
        <v>26.4</v>
      </c>
      <c r="O1693" s="45">
        <f t="shared" si="2305"/>
        <v>0.49895999999999996</v>
      </c>
      <c r="P1693" s="211">
        <f t="shared" ref="P1693" si="2387">E1693*F1693</f>
        <v>51.539342177376</v>
      </c>
      <c r="Q1693" s="211">
        <f t="shared" ref="Q1693" si="2388">SUM(O1693:O1696)</f>
        <v>0.49895999999999996</v>
      </c>
      <c r="R1693" s="211">
        <f t="shared" ref="R1693" si="2389">Q1693*1.02*1.05*$R$14</f>
        <v>0.56495304835199989</v>
      </c>
      <c r="S1693" s="205">
        <f t="shared" ref="S1693" si="2390">F1693*$S$17</f>
        <v>1.7219643897927037</v>
      </c>
      <c r="T1693" s="205">
        <f t="shared" ref="T1693" si="2391">E1693*S1693</f>
        <v>65.434646812122736</v>
      </c>
    </row>
    <row r="1694" spans="1:20" ht="12.75" customHeight="1" x14ac:dyDescent="0.2">
      <c r="A1694" s="233"/>
      <c r="B1694" s="236"/>
      <c r="C1694" s="220"/>
      <c r="D1694" s="233"/>
      <c r="E1694" s="221"/>
      <c r="F1694" s="221"/>
      <c r="G1694" s="311"/>
      <c r="H1694" s="205"/>
      <c r="I1694" s="545"/>
      <c r="J1694" s="205"/>
      <c r="K1694" s="23"/>
      <c r="L1694" s="23"/>
      <c r="M1694" s="23"/>
      <c r="N1694" s="73"/>
      <c r="O1694" s="45">
        <f t="shared" si="2305"/>
        <v>0</v>
      </c>
      <c r="P1694" s="212"/>
      <c r="Q1694" s="212"/>
      <c r="R1694" s="212"/>
      <c r="S1694" s="205"/>
      <c r="T1694" s="205"/>
    </row>
    <row r="1695" spans="1:20" ht="12.75" customHeight="1" x14ac:dyDescent="0.2">
      <c r="A1695" s="233"/>
      <c r="B1695" s="236"/>
      <c r="C1695" s="220"/>
      <c r="D1695" s="233"/>
      <c r="E1695" s="221"/>
      <c r="F1695" s="221"/>
      <c r="G1695" s="311"/>
      <c r="H1695" s="205"/>
      <c r="I1695" s="545"/>
      <c r="J1695" s="205"/>
      <c r="K1695" s="23"/>
      <c r="L1695" s="23"/>
      <c r="M1695" s="23"/>
      <c r="N1695" s="73"/>
      <c r="O1695" s="45">
        <f t="shared" si="2305"/>
        <v>0</v>
      </c>
      <c r="P1695" s="212"/>
      <c r="Q1695" s="212"/>
      <c r="R1695" s="212"/>
      <c r="S1695" s="205"/>
      <c r="T1695" s="205"/>
    </row>
    <row r="1696" spans="1:20" ht="12.75" customHeight="1" x14ac:dyDescent="0.2">
      <c r="A1696" s="234"/>
      <c r="B1696" s="237"/>
      <c r="C1696" s="220"/>
      <c r="D1696" s="234"/>
      <c r="E1696" s="221"/>
      <c r="F1696" s="221"/>
      <c r="G1696" s="311"/>
      <c r="H1696" s="205"/>
      <c r="I1696" s="545"/>
      <c r="J1696" s="205"/>
      <c r="K1696" s="23"/>
      <c r="L1696" s="23"/>
      <c r="M1696" s="23"/>
      <c r="N1696" s="73"/>
      <c r="O1696" s="45">
        <f t="shared" si="2305"/>
        <v>0</v>
      </c>
      <c r="P1696" s="213"/>
      <c r="Q1696" s="213"/>
      <c r="R1696" s="213"/>
      <c r="S1696" s="205"/>
      <c r="T1696" s="205"/>
    </row>
    <row r="1697" spans="1:20" ht="12.75" customHeight="1" x14ac:dyDescent="0.2">
      <c r="A1697" s="232">
        <v>9</v>
      </c>
      <c r="B1697" s="220" t="s">
        <v>563</v>
      </c>
      <c r="C1697" s="220" t="s">
        <v>1015</v>
      </c>
      <c r="D1697" s="232" t="s">
        <v>820</v>
      </c>
      <c r="E1697" s="221">
        <v>26.72</v>
      </c>
      <c r="F1697" s="221">
        <f t="shared" ref="F1697" si="2392">H1697+J1697+R1697</f>
        <v>0.35564576999999997</v>
      </c>
      <c r="G1697" s="225"/>
      <c r="H1697" s="205">
        <f t="shared" ref="H1697" si="2393">G1697*$P$8/1000</f>
        <v>0</v>
      </c>
      <c r="I1697" s="269">
        <v>0.151</v>
      </c>
      <c r="J1697" s="205">
        <f t="shared" ref="J1697" si="2394">I1697*$P$9/1000</f>
        <v>0.35564576999999997</v>
      </c>
      <c r="K1697" s="23"/>
      <c r="L1697" s="23"/>
      <c r="M1697" s="23"/>
      <c r="N1697" s="75"/>
      <c r="O1697" s="45">
        <f t="shared" si="2305"/>
        <v>0</v>
      </c>
      <c r="P1697" s="211">
        <f t="shared" ref="P1697" si="2395">E1697*F1697</f>
        <v>9.5028549743999982</v>
      </c>
      <c r="Q1697" s="211">
        <f t="shared" ref="Q1697" si="2396">SUM(O1697:O1700)</f>
        <v>0</v>
      </c>
      <c r="R1697" s="211">
        <f t="shared" ref="R1697" si="2397">Q1697*1.02*1.05*$R$14</f>
        <v>0</v>
      </c>
      <c r="S1697" s="205">
        <f t="shared" ref="S1697" si="2398">F1697*$S$17</f>
        <v>0.45152992582025714</v>
      </c>
      <c r="T1697" s="205">
        <f t="shared" ref="T1697" si="2399">E1697*S1697</f>
        <v>12.064879617917271</v>
      </c>
    </row>
    <row r="1698" spans="1:20" ht="12.75" customHeight="1" x14ac:dyDescent="0.2">
      <c r="A1698" s="233"/>
      <c r="B1698" s="220"/>
      <c r="C1698" s="220"/>
      <c r="D1698" s="233"/>
      <c r="E1698" s="221"/>
      <c r="F1698" s="221"/>
      <c r="G1698" s="225"/>
      <c r="H1698" s="205"/>
      <c r="I1698" s="269"/>
      <c r="J1698" s="205"/>
      <c r="K1698" s="23"/>
      <c r="L1698" s="23"/>
      <c r="M1698" s="23"/>
      <c r="N1698" s="73"/>
      <c r="O1698" s="45">
        <f t="shared" si="2305"/>
        <v>0</v>
      </c>
      <c r="P1698" s="212"/>
      <c r="Q1698" s="212"/>
      <c r="R1698" s="212"/>
      <c r="S1698" s="205"/>
      <c r="T1698" s="205"/>
    </row>
    <row r="1699" spans="1:20" ht="12.75" customHeight="1" x14ac:dyDescent="0.2">
      <c r="A1699" s="233"/>
      <c r="B1699" s="220"/>
      <c r="C1699" s="220"/>
      <c r="D1699" s="233"/>
      <c r="E1699" s="221"/>
      <c r="F1699" s="221"/>
      <c r="G1699" s="225"/>
      <c r="H1699" s="205"/>
      <c r="I1699" s="269"/>
      <c r="J1699" s="205"/>
      <c r="K1699" s="23"/>
      <c r="L1699" s="23"/>
      <c r="M1699" s="23"/>
      <c r="N1699" s="73"/>
      <c r="O1699" s="45">
        <f t="shared" si="2305"/>
        <v>0</v>
      </c>
      <c r="P1699" s="212"/>
      <c r="Q1699" s="212"/>
      <c r="R1699" s="212"/>
      <c r="S1699" s="205"/>
      <c r="T1699" s="205"/>
    </row>
    <row r="1700" spans="1:20" ht="12.75" customHeight="1" x14ac:dyDescent="0.2">
      <c r="A1700" s="234"/>
      <c r="B1700" s="220"/>
      <c r="C1700" s="220"/>
      <c r="D1700" s="234"/>
      <c r="E1700" s="221"/>
      <c r="F1700" s="221"/>
      <c r="G1700" s="225"/>
      <c r="H1700" s="205"/>
      <c r="I1700" s="269"/>
      <c r="J1700" s="205"/>
      <c r="K1700" s="23"/>
      <c r="L1700" s="23"/>
      <c r="M1700" s="23"/>
      <c r="N1700" s="73"/>
      <c r="O1700" s="45">
        <f t="shared" si="2305"/>
        <v>0</v>
      </c>
      <c r="P1700" s="213"/>
      <c r="Q1700" s="213"/>
      <c r="R1700" s="213"/>
      <c r="S1700" s="205"/>
      <c r="T1700" s="205"/>
    </row>
    <row r="1701" spans="1:20" ht="12.75" customHeight="1" x14ac:dyDescent="0.2">
      <c r="A1701" s="232">
        <v>10</v>
      </c>
      <c r="B1701" s="220" t="s">
        <v>328</v>
      </c>
      <c r="C1701" s="220" t="s">
        <v>1151</v>
      </c>
      <c r="D1701" s="232" t="s">
        <v>820</v>
      </c>
      <c r="E1701" s="207">
        <v>7.01</v>
      </c>
      <c r="F1701" s="221">
        <f t="shared" ref="F1701" si="2400">H1701+J1701+R1701</f>
        <v>1.0670694000000001</v>
      </c>
      <c r="G1701" s="225">
        <v>0.56200000000000006</v>
      </c>
      <c r="H1701" s="205">
        <f t="shared" ref="H1701" si="2401">G1701*$P$8/1000</f>
        <v>1.0670694000000001</v>
      </c>
      <c r="I1701" s="225"/>
      <c r="J1701" s="205">
        <f t="shared" ref="J1701" si="2402">I1701*$P$9/1000</f>
        <v>0</v>
      </c>
      <c r="K1701" s="23"/>
      <c r="L1701" s="23"/>
      <c r="M1701" s="23"/>
      <c r="N1701" s="75"/>
      <c r="O1701" s="45">
        <f t="shared" si="2305"/>
        <v>0</v>
      </c>
      <c r="P1701" s="211">
        <f t="shared" ref="P1701" si="2403">E1701*F1701</f>
        <v>7.480156494</v>
      </c>
      <c r="Q1701" s="211">
        <f t="shared" ref="Q1701" si="2404">SUM(O1701:O1704)</f>
        <v>0</v>
      </c>
      <c r="R1701" s="211">
        <f t="shared" ref="R1701" si="2405">Q1701*1.02*1.05*$R$14</f>
        <v>0</v>
      </c>
      <c r="S1701" s="205">
        <f t="shared" ref="S1701" si="2406">F1701*$S$17</f>
        <v>1.3547574796884729</v>
      </c>
      <c r="T1701" s="205">
        <f t="shared" ref="T1701" si="2407">E1701*S1701</f>
        <v>9.496849932616195</v>
      </c>
    </row>
    <row r="1702" spans="1:20" ht="12.75" customHeight="1" x14ac:dyDescent="0.2">
      <c r="A1702" s="233"/>
      <c r="B1702" s="220"/>
      <c r="C1702" s="220"/>
      <c r="D1702" s="233"/>
      <c r="E1702" s="208"/>
      <c r="F1702" s="221"/>
      <c r="G1702" s="225"/>
      <c r="H1702" s="205"/>
      <c r="I1702" s="225"/>
      <c r="J1702" s="205"/>
      <c r="K1702" s="23"/>
      <c r="L1702" s="23"/>
      <c r="M1702" s="23"/>
      <c r="N1702" s="73"/>
      <c r="O1702" s="45">
        <f t="shared" si="2305"/>
        <v>0</v>
      </c>
      <c r="P1702" s="212"/>
      <c r="Q1702" s="212"/>
      <c r="R1702" s="212"/>
      <c r="S1702" s="205"/>
      <c r="T1702" s="205"/>
    </row>
    <row r="1703" spans="1:20" ht="12.75" customHeight="1" x14ac:dyDescent="0.2">
      <c r="A1703" s="233"/>
      <c r="B1703" s="220"/>
      <c r="C1703" s="220"/>
      <c r="D1703" s="233"/>
      <c r="E1703" s="208"/>
      <c r="F1703" s="221"/>
      <c r="G1703" s="225"/>
      <c r="H1703" s="205"/>
      <c r="I1703" s="225"/>
      <c r="J1703" s="205"/>
      <c r="K1703" s="23"/>
      <c r="L1703" s="23"/>
      <c r="M1703" s="23"/>
      <c r="N1703" s="73"/>
      <c r="O1703" s="45">
        <f t="shared" si="2305"/>
        <v>0</v>
      </c>
      <c r="P1703" s="212"/>
      <c r="Q1703" s="212"/>
      <c r="R1703" s="212"/>
      <c r="S1703" s="205"/>
      <c r="T1703" s="205"/>
    </row>
    <row r="1704" spans="1:20" ht="12.75" customHeight="1" x14ac:dyDescent="0.2">
      <c r="A1704" s="234"/>
      <c r="B1704" s="220"/>
      <c r="C1704" s="220"/>
      <c r="D1704" s="234"/>
      <c r="E1704" s="209"/>
      <c r="F1704" s="221"/>
      <c r="G1704" s="225"/>
      <c r="H1704" s="205"/>
      <c r="I1704" s="225"/>
      <c r="J1704" s="205"/>
      <c r="K1704" s="23"/>
      <c r="L1704" s="23"/>
      <c r="M1704" s="23"/>
      <c r="N1704" s="73"/>
      <c r="O1704" s="45">
        <f t="shared" si="2305"/>
        <v>0</v>
      </c>
      <c r="P1704" s="213"/>
      <c r="Q1704" s="213"/>
      <c r="R1704" s="213"/>
      <c r="S1704" s="205"/>
      <c r="T1704" s="205"/>
    </row>
    <row r="1705" spans="1:20" ht="12.75" customHeight="1" x14ac:dyDescent="0.2">
      <c r="A1705" s="232">
        <v>11</v>
      </c>
      <c r="B1705" s="235" t="s">
        <v>55</v>
      </c>
      <c r="C1705" s="194" t="s">
        <v>1152</v>
      </c>
      <c r="D1705" s="193" t="s">
        <v>815</v>
      </c>
      <c r="E1705" s="221">
        <v>32.200000000000003</v>
      </c>
      <c r="F1705" s="221">
        <f t="shared" ref="F1705" si="2408">H1705+J1705+R1705</f>
        <v>2.8792230000000001</v>
      </c>
      <c r="G1705" s="276">
        <v>0.4</v>
      </c>
      <c r="H1705" s="205">
        <f t="shared" ref="H1705" si="2409">G1705*$P$8/1000</f>
        <v>0.75948000000000004</v>
      </c>
      <c r="I1705" s="276">
        <v>0.9</v>
      </c>
      <c r="J1705" s="205">
        <f t="shared" ref="J1705" si="2410">I1705*$P$9/1000</f>
        <v>2.1197430000000002</v>
      </c>
      <c r="K1705" s="23"/>
      <c r="L1705" s="23"/>
      <c r="M1705" s="23"/>
      <c r="N1705" s="75"/>
      <c r="O1705" s="45">
        <f t="shared" si="2305"/>
        <v>0</v>
      </c>
      <c r="P1705" s="211">
        <f t="shared" ref="P1705" si="2411">E1705*F1705</f>
        <v>92.710980600000013</v>
      </c>
      <c r="Q1705" s="211">
        <f t="shared" ref="Q1705" si="2412">SUM(O1705:O1708)</f>
        <v>0</v>
      </c>
      <c r="R1705" s="211">
        <f t="shared" ref="R1705" si="2413">Q1705*1.02*1.05*$R$14</f>
        <v>0</v>
      </c>
      <c r="S1705" s="205">
        <f t="shared" ref="S1705" si="2414">F1705*$S$17</f>
        <v>3.6554781675316379</v>
      </c>
      <c r="T1705" s="205">
        <f t="shared" ref="T1705" si="2415">E1705*S1705</f>
        <v>117.70639699451876</v>
      </c>
    </row>
    <row r="1706" spans="1:20" ht="12.75" customHeight="1" x14ac:dyDescent="0.2">
      <c r="A1706" s="233"/>
      <c r="B1706" s="236"/>
      <c r="C1706" s="194"/>
      <c r="D1706" s="193"/>
      <c r="E1706" s="221"/>
      <c r="F1706" s="221"/>
      <c r="G1706" s="276"/>
      <c r="H1706" s="205"/>
      <c r="I1706" s="276"/>
      <c r="J1706" s="205"/>
      <c r="K1706" s="23"/>
      <c r="L1706" s="23"/>
      <c r="M1706" s="23"/>
      <c r="N1706" s="73"/>
      <c r="O1706" s="45">
        <f t="shared" si="2305"/>
        <v>0</v>
      </c>
      <c r="P1706" s="212"/>
      <c r="Q1706" s="212"/>
      <c r="R1706" s="212"/>
      <c r="S1706" s="205"/>
      <c r="T1706" s="205"/>
    </row>
    <row r="1707" spans="1:20" ht="12.75" customHeight="1" x14ac:dyDescent="0.2">
      <c r="A1707" s="233"/>
      <c r="B1707" s="236"/>
      <c r="C1707" s="194"/>
      <c r="D1707" s="193"/>
      <c r="E1707" s="221"/>
      <c r="F1707" s="221"/>
      <c r="G1707" s="276"/>
      <c r="H1707" s="205"/>
      <c r="I1707" s="276"/>
      <c r="J1707" s="205"/>
      <c r="K1707" s="23"/>
      <c r="L1707" s="23"/>
      <c r="M1707" s="23"/>
      <c r="N1707" s="73"/>
      <c r="O1707" s="45">
        <f t="shared" si="2305"/>
        <v>0</v>
      </c>
      <c r="P1707" s="212"/>
      <c r="Q1707" s="212"/>
      <c r="R1707" s="212"/>
      <c r="S1707" s="205"/>
      <c r="T1707" s="205"/>
    </row>
    <row r="1708" spans="1:20" ht="12.75" customHeight="1" x14ac:dyDescent="0.2">
      <c r="A1708" s="234"/>
      <c r="B1708" s="237"/>
      <c r="C1708" s="194"/>
      <c r="D1708" s="193"/>
      <c r="E1708" s="221"/>
      <c r="F1708" s="221"/>
      <c r="G1708" s="276"/>
      <c r="H1708" s="205"/>
      <c r="I1708" s="276"/>
      <c r="J1708" s="205"/>
      <c r="K1708" s="23"/>
      <c r="L1708" s="23"/>
      <c r="M1708" s="23"/>
      <c r="N1708" s="73"/>
      <c r="O1708" s="45">
        <f t="shared" si="2305"/>
        <v>0</v>
      </c>
      <c r="P1708" s="213"/>
      <c r="Q1708" s="213"/>
      <c r="R1708" s="213"/>
      <c r="S1708" s="205"/>
      <c r="T1708" s="205"/>
    </row>
    <row r="1709" spans="1:20" s="44" customFormat="1" ht="12.75" customHeight="1" x14ac:dyDescent="0.2">
      <c r="A1709" s="456"/>
      <c r="B1709" s="459"/>
      <c r="C1709" s="462" t="s">
        <v>817</v>
      </c>
      <c r="D1709" s="459"/>
      <c r="E1709" s="530"/>
      <c r="F1709" s="477">
        <f>H1709+J1709+R1709</f>
        <v>2.8792230000000001</v>
      </c>
      <c r="G1709" s="500">
        <v>0.4</v>
      </c>
      <c r="H1709" s="470">
        <f>G1709*$P$8/1000</f>
        <v>0.75948000000000004</v>
      </c>
      <c r="I1709" s="497">
        <v>0.9</v>
      </c>
      <c r="J1709" s="470">
        <f>I1709*$P$9/1000</f>
        <v>2.1197430000000002</v>
      </c>
      <c r="K1709" s="88"/>
      <c r="L1709" s="88"/>
      <c r="M1709" s="88"/>
      <c r="N1709" s="89"/>
      <c r="O1709" s="90">
        <f t="shared" si="2305"/>
        <v>0</v>
      </c>
      <c r="P1709" s="470">
        <f>E1709*F1709</f>
        <v>0</v>
      </c>
      <c r="Q1709" s="470">
        <f>SUM(O1709:O1712)</f>
        <v>0</v>
      </c>
      <c r="R1709" s="470">
        <f>Q1709*1.02*1.05*$R$14</f>
        <v>0</v>
      </c>
      <c r="S1709" s="480"/>
      <c r="T1709" s="503">
        <f>SUM(T1665:T1708)</f>
        <v>939.12714651714475</v>
      </c>
    </row>
    <row r="1710" spans="1:20" s="44" customFormat="1" ht="12.75" customHeight="1" x14ac:dyDescent="0.2">
      <c r="A1710" s="457"/>
      <c r="B1710" s="460"/>
      <c r="C1710" s="463"/>
      <c r="D1710" s="460"/>
      <c r="E1710" s="531"/>
      <c r="F1710" s="478"/>
      <c r="G1710" s="501"/>
      <c r="H1710" s="471"/>
      <c r="I1710" s="498"/>
      <c r="J1710" s="471"/>
      <c r="K1710" s="88"/>
      <c r="L1710" s="88"/>
      <c r="M1710" s="88"/>
      <c r="N1710" s="89"/>
      <c r="O1710" s="90">
        <f t="shared" si="2305"/>
        <v>0</v>
      </c>
      <c r="P1710" s="471"/>
      <c r="Q1710" s="471"/>
      <c r="R1710" s="471"/>
      <c r="S1710" s="480"/>
      <c r="T1710" s="503"/>
    </row>
    <row r="1711" spans="1:20" s="44" customFormat="1" ht="12.75" customHeight="1" x14ac:dyDescent="0.2">
      <c r="A1711" s="457"/>
      <c r="B1711" s="460"/>
      <c r="C1711" s="463"/>
      <c r="D1711" s="460"/>
      <c r="E1711" s="531"/>
      <c r="F1711" s="478"/>
      <c r="G1711" s="501"/>
      <c r="H1711" s="471"/>
      <c r="I1711" s="498"/>
      <c r="J1711" s="471"/>
      <c r="K1711" s="88"/>
      <c r="L1711" s="88"/>
      <c r="M1711" s="88"/>
      <c r="N1711" s="89"/>
      <c r="O1711" s="90">
        <f t="shared" si="2305"/>
        <v>0</v>
      </c>
      <c r="P1711" s="471"/>
      <c r="Q1711" s="471"/>
      <c r="R1711" s="471"/>
      <c r="S1711" s="480"/>
      <c r="T1711" s="503"/>
    </row>
    <row r="1712" spans="1:20" s="44" customFormat="1" ht="12.75" customHeight="1" x14ac:dyDescent="0.2">
      <c r="A1712" s="458"/>
      <c r="B1712" s="461"/>
      <c r="C1712" s="464"/>
      <c r="D1712" s="461"/>
      <c r="E1712" s="532"/>
      <c r="F1712" s="479"/>
      <c r="G1712" s="502"/>
      <c r="H1712" s="472"/>
      <c r="I1712" s="499"/>
      <c r="J1712" s="472"/>
      <c r="K1712" s="88"/>
      <c r="L1712" s="88"/>
      <c r="M1712" s="88"/>
      <c r="N1712" s="89"/>
      <c r="O1712" s="90">
        <f t="shared" si="2305"/>
        <v>0</v>
      </c>
      <c r="P1712" s="472"/>
      <c r="Q1712" s="472"/>
      <c r="R1712" s="472"/>
      <c r="S1712" s="480"/>
      <c r="T1712" s="503"/>
    </row>
    <row r="1713" spans="1:20" s="44" customFormat="1" ht="12.75" customHeight="1" x14ac:dyDescent="0.2">
      <c r="A1713" s="456"/>
      <c r="B1713" s="459"/>
      <c r="C1713" s="462" t="s">
        <v>818</v>
      </c>
      <c r="D1713" s="459"/>
      <c r="E1713" s="530"/>
      <c r="F1713" s="477">
        <f>H1713+J1713+R1713</f>
        <v>7.1331929999999995</v>
      </c>
      <c r="G1713" s="500">
        <v>1.4</v>
      </c>
      <c r="H1713" s="470">
        <f>G1713*$P$8/1000</f>
        <v>2.6581799999999998</v>
      </c>
      <c r="I1713" s="497">
        <v>1.9</v>
      </c>
      <c r="J1713" s="470">
        <f>I1713*$P$9/1000</f>
        <v>4.4750129999999997</v>
      </c>
      <c r="K1713" s="88"/>
      <c r="L1713" s="88"/>
      <c r="M1713" s="88"/>
      <c r="N1713" s="89"/>
      <c r="O1713" s="90">
        <f t="shared" si="2305"/>
        <v>0</v>
      </c>
      <c r="P1713" s="470">
        <f>E1713*F1713</f>
        <v>0</v>
      </c>
      <c r="Q1713" s="470">
        <f>SUM(O1713:O1716)</f>
        <v>0</v>
      </c>
      <c r="R1713" s="470">
        <f>Q1713*1.02*1.05*$R$14</f>
        <v>0</v>
      </c>
      <c r="S1713" s="480"/>
      <c r="T1713" s="481" t="e">
        <f>(T1709*100%)/$T$2205</f>
        <v>#REF!</v>
      </c>
    </row>
    <row r="1714" spans="1:20" s="44" customFormat="1" ht="12.75" customHeight="1" x14ac:dyDescent="0.2">
      <c r="A1714" s="457"/>
      <c r="B1714" s="460"/>
      <c r="C1714" s="463"/>
      <c r="D1714" s="460"/>
      <c r="E1714" s="531"/>
      <c r="F1714" s="478"/>
      <c r="G1714" s="501"/>
      <c r="H1714" s="471"/>
      <c r="I1714" s="498"/>
      <c r="J1714" s="471"/>
      <c r="K1714" s="88"/>
      <c r="L1714" s="88"/>
      <c r="M1714" s="88"/>
      <c r="N1714" s="89"/>
      <c r="O1714" s="90">
        <f t="shared" si="2305"/>
        <v>0</v>
      </c>
      <c r="P1714" s="471"/>
      <c r="Q1714" s="471"/>
      <c r="R1714" s="471"/>
      <c r="S1714" s="480"/>
      <c r="T1714" s="481"/>
    </row>
    <row r="1715" spans="1:20" s="44" customFormat="1" ht="12.75" customHeight="1" x14ac:dyDescent="0.2">
      <c r="A1715" s="457"/>
      <c r="B1715" s="460"/>
      <c r="C1715" s="463"/>
      <c r="D1715" s="460"/>
      <c r="E1715" s="531"/>
      <c r="F1715" s="478"/>
      <c r="G1715" s="501"/>
      <c r="H1715" s="471"/>
      <c r="I1715" s="498"/>
      <c r="J1715" s="471"/>
      <c r="K1715" s="88"/>
      <c r="L1715" s="88"/>
      <c r="M1715" s="88"/>
      <c r="N1715" s="89"/>
      <c r="O1715" s="90">
        <f t="shared" si="2305"/>
        <v>0</v>
      </c>
      <c r="P1715" s="471"/>
      <c r="Q1715" s="471"/>
      <c r="R1715" s="471"/>
      <c r="S1715" s="480"/>
      <c r="T1715" s="481"/>
    </row>
    <row r="1716" spans="1:20" s="44" customFormat="1" ht="12.75" customHeight="1" x14ac:dyDescent="0.2">
      <c r="A1716" s="458"/>
      <c r="B1716" s="461"/>
      <c r="C1716" s="464"/>
      <c r="D1716" s="461"/>
      <c r="E1716" s="532"/>
      <c r="F1716" s="479"/>
      <c r="G1716" s="502"/>
      <c r="H1716" s="472"/>
      <c r="I1716" s="499"/>
      <c r="J1716" s="472"/>
      <c r="K1716" s="88"/>
      <c r="L1716" s="88"/>
      <c r="M1716" s="88"/>
      <c r="N1716" s="89"/>
      <c r="O1716" s="90">
        <f t="shared" si="2305"/>
        <v>0</v>
      </c>
      <c r="P1716" s="472"/>
      <c r="Q1716" s="472"/>
      <c r="R1716" s="472"/>
      <c r="S1716" s="480"/>
      <c r="T1716" s="481"/>
    </row>
    <row r="1717" spans="1:20" ht="12.75" customHeight="1" x14ac:dyDescent="0.2">
      <c r="A1717" s="232"/>
      <c r="B1717" s="220"/>
      <c r="C1717" s="238" t="s">
        <v>1153</v>
      </c>
      <c r="D1717" s="377"/>
      <c r="E1717" s="221"/>
      <c r="F1717" s="221">
        <f t="shared" ref="F1717" si="2416">H1717+J1717+R1717</f>
        <v>0</v>
      </c>
      <c r="G1717" s="225"/>
      <c r="H1717" s="205">
        <f t="shared" ref="H1717" si="2417">G1717*$P$8/1000</f>
        <v>0</v>
      </c>
      <c r="I1717" s="225"/>
      <c r="J1717" s="205">
        <f t="shared" ref="J1717" si="2418">I1717*$P$9/1000</f>
        <v>0</v>
      </c>
      <c r="K1717" s="23"/>
      <c r="L1717" s="23"/>
      <c r="M1717" s="23"/>
      <c r="N1717" s="75"/>
      <c r="O1717" s="45">
        <f t="shared" ref="O1717:O1799" si="2419">M1717*N1717</f>
        <v>0</v>
      </c>
      <c r="P1717" s="211">
        <f t="shared" ref="P1717" si="2420">E1717*F1717</f>
        <v>0</v>
      </c>
      <c r="Q1717" s="211">
        <f t="shared" ref="Q1717" si="2421">SUM(O1717:O1720)</f>
        <v>0</v>
      </c>
      <c r="R1717" s="211">
        <f t="shared" ref="R1717" si="2422">Q1717*1.02*1.05*$R$14</f>
        <v>0</v>
      </c>
      <c r="S1717" s="205">
        <f t="shared" ref="S1717" si="2423">F1717*$S$17</f>
        <v>0</v>
      </c>
      <c r="T1717" s="205">
        <f t="shared" ref="T1717" si="2424">E1717*S1717</f>
        <v>0</v>
      </c>
    </row>
    <row r="1718" spans="1:20" ht="12.75" customHeight="1" x14ac:dyDescent="0.2">
      <c r="A1718" s="233"/>
      <c r="B1718" s="220"/>
      <c r="C1718" s="239"/>
      <c r="D1718" s="407"/>
      <c r="E1718" s="221"/>
      <c r="F1718" s="221"/>
      <c r="G1718" s="225"/>
      <c r="H1718" s="205"/>
      <c r="I1718" s="225"/>
      <c r="J1718" s="205"/>
      <c r="K1718" s="23"/>
      <c r="L1718" s="23"/>
      <c r="M1718" s="23"/>
      <c r="N1718" s="73"/>
      <c r="O1718" s="45">
        <f t="shared" si="2419"/>
        <v>0</v>
      </c>
      <c r="P1718" s="212"/>
      <c r="Q1718" s="212"/>
      <c r="R1718" s="212"/>
      <c r="S1718" s="205"/>
      <c r="T1718" s="205"/>
    </row>
    <row r="1719" spans="1:20" ht="12.75" customHeight="1" x14ac:dyDescent="0.2">
      <c r="A1719" s="233"/>
      <c r="B1719" s="220"/>
      <c r="C1719" s="239"/>
      <c r="D1719" s="407"/>
      <c r="E1719" s="221"/>
      <c r="F1719" s="221"/>
      <c r="G1719" s="225"/>
      <c r="H1719" s="205"/>
      <c r="I1719" s="225"/>
      <c r="J1719" s="205"/>
      <c r="K1719" s="23"/>
      <c r="L1719" s="23"/>
      <c r="M1719" s="23"/>
      <c r="N1719" s="73"/>
      <c r="O1719" s="45">
        <f t="shared" si="2419"/>
        <v>0</v>
      </c>
      <c r="P1719" s="212"/>
      <c r="Q1719" s="212"/>
      <c r="R1719" s="212"/>
      <c r="S1719" s="205"/>
      <c r="T1719" s="205"/>
    </row>
    <row r="1720" spans="1:20" ht="12.75" customHeight="1" x14ac:dyDescent="0.2">
      <c r="A1720" s="234"/>
      <c r="B1720" s="220"/>
      <c r="C1720" s="240"/>
      <c r="D1720" s="407"/>
      <c r="E1720" s="221"/>
      <c r="F1720" s="221"/>
      <c r="G1720" s="225"/>
      <c r="H1720" s="205"/>
      <c r="I1720" s="225"/>
      <c r="J1720" s="205"/>
      <c r="K1720" s="23"/>
      <c r="L1720" s="23"/>
      <c r="M1720" s="23"/>
      <c r="N1720" s="73"/>
      <c r="O1720" s="45">
        <f t="shared" si="2419"/>
        <v>0</v>
      </c>
      <c r="P1720" s="213"/>
      <c r="Q1720" s="213"/>
      <c r="R1720" s="213"/>
      <c r="S1720" s="205"/>
      <c r="T1720" s="205"/>
    </row>
    <row r="1721" spans="1:20" ht="12.75" customHeight="1" x14ac:dyDescent="0.2">
      <c r="A1721" s="232"/>
      <c r="B1721" s="220"/>
      <c r="C1721" s="542" t="s">
        <v>785</v>
      </c>
      <c r="D1721" s="377"/>
      <c r="E1721" s="221"/>
      <c r="F1721" s="221">
        <f t="shared" ref="F1721" si="2425">H1721+J1721+R1721</f>
        <v>0</v>
      </c>
      <c r="G1721" s="225"/>
      <c r="H1721" s="205">
        <f t="shared" ref="H1721" si="2426">G1721*$P$8/1000</f>
        <v>0</v>
      </c>
      <c r="I1721" s="225"/>
      <c r="J1721" s="205">
        <f t="shared" ref="J1721" si="2427">I1721*$P$9/1000</f>
        <v>0</v>
      </c>
      <c r="K1721" s="23"/>
      <c r="L1721" s="23"/>
      <c r="M1721" s="23"/>
      <c r="N1721" s="75"/>
      <c r="O1721" s="45">
        <f t="shared" si="2419"/>
        <v>0</v>
      </c>
      <c r="P1721" s="211">
        <f t="shared" ref="P1721" si="2428">E1721*F1721</f>
        <v>0</v>
      </c>
      <c r="Q1721" s="211">
        <f t="shared" ref="Q1721" si="2429">SUM(O1721:O1724)</f>
        <v>0</v>
      </c>
      <c r="R1721" s="211">
        <f t="shared" ref="R1721" si="2430">Q1721*1.02*1.05*$R$14</f>
        <v>0</v>
      </c>
      <c r="S1721" s="205">
        <f t="shared" ref="S1721" si="2431">F1721*$S$17</f>
        <v>0</v>
      </c>
      <c r="T1721" s="205">
        <f t="shared" ref="T1721" si="2432">E1721*S1721</f>
        <v>0</v>
      </c>
    </row>
    <row r="1722" spans="1:20" ht="12.75" customHeight="1" x14ac:dyDescent="0.2">
      <c r="A1722" s="233"/>
      <c r="B1722" s="220"/>
      <c r="C1722" s="543"/>
      <c r="D1722" s="407"/>
      <c r="E1722" s="221"/>
      <c r="F1722" s="221"/>
      <c r="G1722" s="225"/>
      <c r="H1722" s="205"/>
      <c r="I1722" s="225"/>
      <c r="J1722" s="205"/>
      <c r="K1722" s="23"/>
      <c r="L1722" s="23"/>
      <c r="M1722" s="23"/>
      <c r="N1722" s="73"/>
      <c r="O1722" s="45">
        <f t="shared" si="2419"/>
        <v>0</v>
      </c>
      <c r="P1722" s="212"/>
      <c r="Q1722" s="212"/>
      <c r="R1722" s="212"/>
      <c r="S1722" s="205"/>
      <c r="T1722" s="205"/>
    </row>
    <row r="1723" spans="1:20" ht="12.75" customHeight="1" x14ac:dyDescent="0.2">
      <c r="A1723" s="233"/>
      <c r="B1723" s="220"/>
      <c r="C1723" s="543"/>
      <c r="D1723" s="407"/>
      <c r="E1723" s="221"/>
      <c r="F1723" s="221"/>
      <c r="G1723" s="225"/>
      <c r="H1723" s="205"/>
      <c r="I1723" s="225"/>
      <c r="J1723" s="205"/>
      <c r="K1723" s="23"/>
      <c r="L1723" s="23"/>
      <c r="M1723" s="23"/>
      <c r="N1723" s="73"/>
      <c r="O1723" s="45">
        <f t="shared" si="2419"/>
        <v>0</v>
      </c>
      <c r="P1723" s="212"/>
      <c r="Q1723" s="212"/>
      <c r="R1723" s="212"/>
      <c r="S1723" s="205"/>
      <c r="T1723" s="205"/>
    </row>
    <row r="1724" spans="1:20" ht="12.75" customHeight="1" x14ac:dyDescent="0.2">
      <c r="A1724" s="234"/>
      <c r="B1724" s="220"/>
      <c r="C1724" s="544"/>
      <c r="D1724" s="407"/>
      <c r="E1724" s="221"/>
      <c r="F1724" s="221"/>
      <c r="G1724" s="225"/>
      <c r="H1724" s="205"/>
      <c r="I1724" s="225"/>
      <c r="J1724" s="205"/>
      <c r="K1724" s="23"/>
      <c r="L1724" s="23"/>
      <c r="M1724" s="23"/>
      <c r="N1724" s="73"/>
      <c r="O1724" s="45">
        <f t="shared" si="2419"/>
        <v>0</v>
      </c>
      <c r="P1724" s="213"/>
      <c r="Q1724" s="213"/>
      <c r="R1724" s="213"/>
      <c r="S1724" s="205"/>
      <c r="T1724" s="205"/>
    </row>
    <row r="1725" spans="1:20" ht="12.75" customHeight="1" x14ac:dyDescent="0.2">
      <c r="A1725" s="232">
        <v>1</v>
      </c>
      <c r="B1725" s="194" t="s">
        <v>45</v>
      </c>
      <c r="C1725" s="217" t="s">
        <v>1154</v>
      </c>
      <c r="D1725" s="364" t="s">
        <v>787</v>
      </c>
      <c r="E1725" s="221">
        <v>138</v>
      </c>
      <c r="F1725" s="207">
        <f t="shared" ref="F1725" si="2433">H1725+J1725+R1725</f>
        <v>0.40497414000000004</v>
      </c>
      <c r="G1725" s="344">
        <v>0.186</v>
      </c>
      <c r="H1725" s="211">
        <f t="shared" ref="H1725" si="2434">G1725*$P$8/1000</f>
        <v>0.35315820000000003</v>
      </c>
      <c r="I1725" s="344">
        <v>2.1999999999999999E-2</v>
      </c>
      <c r="J1725" s="211">
        <f t="shared" ref="J1725" si="2435">I1725*$P$9/1000</f>
        <v>5.1815939999999998E-2</v>
      </c>
      <c r="K1725" s="23"/>
      <c r="L1725" s="23"/>
      <c r="M1725" s="23"/>
      <c r="N1725" s="73"/>
      <c r="O1725" s="45">
        <f t="shared" si="2419"/>
        <v>0</v>
      </c>
      <c r="P1725" s="211">
        <f t="shared" ref="P1725" si="2436">E1725*F1725</f>
        <v>55.886431320000007</v>
      </c>
      <c r="Q1725" s="211">
        <f t="shared" ref="Q1725" si="2437">SUM(O1725:O1728)</f>
        <v>0</v>
      </c>
      <c r="R1725" s="211">
        <f t="shared" ref="R1725" si="2438">Q1725*1.02*1.05*$R$14</f>
        <v>0</v>
      </c>
      <c r="S1725" s="205">
        <f t="shared" ref="S1725" si="2439">F1725*$S$17</f>
        <v>0.51415750957286077</v>
      </c>
      <c r="T1725" s="205">
        <f t="shared" ref="T1725" si="2440">E1725*S1725</f>
        <v>70.953736321054791</v>
      </c>
    </row>
    <row r="1726" spans="1:20" ht="12.75" customHeight="1" x14ac:dyDescent="0.2">
      <c r="A1726" s="233"/>
      <c r="B1726" s="194"/>
      <c r="C1726" s="218"/>
      <c r="D1726" s="365"/>
      <c r="E1726" s="221"/>
      <c r="F1726" s="208"/>
      <c r="G1726" s="344"/>
      <c r="H1726" s="212"/>
      <c r="I1726" s="344"/>
      <c r="J1726" s="212"/>
      <c r="K1726" s="23"/>
      <c r="L1726" s="23"/>
      <c r="M1726" s="23"/>
      <c r="N1726" s="73"/>
      <c r="O1726" s="45">
        <f t="shared" si="2419"/>
        <v>0</v>
      </c>
      <c r="P1726" s="212"/>
      <c r="Q1726" s="212"/>
      <c r="R1726" s="212"/>
      <c r="S1726" s="205"/>
      <c r="T1726" s="205"/>
    </row>
    <row r="1727" spans="1:20" ht="12.75" customHeight="1" x14ac:dyDescent="0.2">
      <c r="A1727" s="233"/>
      <c r="B1727" s="194"/>
      <c r="C1727" s="218"/>
      <c r="D1727" s="365"/>
      <c r="E1727" s="221"/>
      <c r="F1727" s="208"/>
      <c r="G1727" s="344"/>
      <c r="H1727" s="212"/>
      <c r="I1727" s="344"/>
      <c r="J1727" s="212"/>
      <c r="K1727" s="23"/>
      <c r="L1727" s="23"/>
      <c r="M1727" s="23"/>
      <c r="N1727" s="73"/>
      <c r="O1727" s="45">
        <f t="shared" si="2419"/>
        <v>0</v>
      </c>
      <c r="P1727" s="212"/>
      <c r="Q1727" s="212"/>
      <c r="R1727" s="212"/>
      <c r="S1727" s="205"/>
      <c r="T1727" s="205"/>
    </row>
    <row r="1728" spans="1:20" ht="12.75" customHeight="1" x14ac:dyDescent="0.2">
      <c r="A1728" s="234"/>
      <c r="B1728" s="194"/>
      <c r="C1728" s="219"/>
      <c r="D1728" s="365"/>
      <c r="E1728" s="221"/>
      <c r="F1728" s="209"/>
      <c r="G1728" s="344"/>
      <c r="H1728" s="213"/>
      <c r="I1728" s="344"/>
      <c r="J1728" s="213"/>
      <c r="K1728" s="23"/>
      <c r="L1728" s="23"/>
      <c r="M1728" s="23"/>
      <c r="N1728" s="73"/>
      <c r="O1728" s="45">
        <f t="shared" si="2419"/>
        <v>0</v>
      </c>
      <c r="P1728" s="213"/>
      <c r="Q1728" s="213"/>
      <c r="R1728" s="213"/>
      <c r="S1728" s="205"/>
      <c r="T1728" s="205"/>
    </row>
    <row r="1729" spans="1:20" ht="12.75" customHeight="1" x14ac:dyDescent="0.2">
      <c r="A1729" s="232">
        <v>2</v>
      </c>
      <c r="B1729" s="220" t="s">
        <v>251</v>
      </c>
      <c r="C1729" s="217" t="s">
        <v>1155</v>
      </c>
      <c r="D1729" s="193" t="s">
        <v>820</v>
      </c>
      <c r="E1729" s="207">
        <v>21</v>
      </c>
      <c r="F1729" s="207">
        <f t="shared" ref="F1729" si="2441">H1729+J1729+R1729</f>
        <v>14.235213</v>
      </c>
      <c r="G1729" s="268">
        <v>3.9</v>
      </c>
      <c r="H1729" s="211">
        <f t="shared" ref="H1729" si="2442">G1729*$P$8/1000</f>
        <v>7.4049300000000002</v>
      </c>
      <c r="I1729" s="225">
        <v>2.9</v>
      </c>
      <c r="J1729" s="211">
        <f t="shared" ref="J1729" si="2443">I1729*$P$9/1000</f>
        <v>6.8302829999999997</v>
      </c>
      <c r="K1729" s="23"/>
      <c r="L1729" s="23"/>
      <c r="M1729" s="23"/>
      <c r="N1729" s="73"/>
      <c r="O1729" s="45">
        <f t="shared" si="2419"/>
        <v>0</v>
      </c>
      <c r="P1729" s="211">
        <f t="shared" ref="P1729" si="2444">E1729*F1729</f>
        <v>298.93947300000002</v>
      </c>
      <c r="Q1729" s="211">
        <f t="shared" ref="Q1729" si="2445">SUM(O1729:O1732)</f>
        <v>0</v>
      </c>
      <c r="R1729" s="211">
        <f t="shared" ref="R1729" si="2446">Q1729*1.02*1.05*$R$14</f>
        <v>0</v>
      </c>
      <c r="S1729" s="205">
        <f t="shared" ref="S1729" si="2447">F1729*$S$17</f>
        <v>18.073108728175118</v>
      </c>
      <c r="T1729" s="205">
        <f t="shared" ref="T1729" si="2448">E1729*S1729</f>
        <v>379.5352832916775</v>
      </c>
    </row>
    <row r="1730" spans="1:20" ht="12.75" customHeight="1" x14ac:dyDescent="0.2">
      <c r="A1730" s="233"/>
      <c r="B1730" s="220"/>
      <c r="C1730" s="218"/>
      <c r="D1730" s="193"/>
      <c r="E1730" s="208"/>
      <c r="F1730" s="208"/>
      <c r="G1730" s="268"/>
      <c r="H1730" s="212"/>
      <c r="I1730" s="225"/>
      <c r="J1730" s="212"/>
      <c r="K1730" s="23"/>
      <c r="L1730" s="23"/>
      <c r="M1730" s="23"/>
      <c r="N1730" s="73"/>
      <c r="O1730" s="45">
        <f t="shared" si="2419"/>
        <v>0</v>
      </c>
      <c r="P1730" s="212"/>
      <c r="Q1730" s="212"/>
      <c r="R1730" s="212"/>
      <c r="S1730" s="205"/>
      <c r="T1730" s="205"/>
    </row>
    <row r="1731" spans="1:20" ht="12.75" customHeight="1" x14ac:dyDescent="0.2">
      <c r="A1731" s="233"/>
      <c r="B1731" s="220"/>
      <c r="C1731" s="218"/>
      <c r="D1731" s="193"/>
      <c r="E1731" s="208"/>
      <c r="F1731" s="208"/>
      <c r="G1731" s="268"/>
      <c r="H1731" s="212"/>
      <c r="I1731" s="225"/>
      <c r="J1731" s="212"/>
      <c r="K1731" s="23"/>
      <c r="L1731" s="23"/>
      <c r="M1731" s="23"/>
      <c r="N1731" s="73"/>
      <c r="O1731" s="45">
        <f t="shared" si="2419"/>
        <v>0</v>
      </c>
      <c r="P1731" s="212"/>
      <c r="Q1731" s="212"/>
      <c r="R1731" s="212"/>
      <c r="S1731" s="205"/>
      <c r="T1731" s="205"/>
    </row>
    <row r="1732" spans="1:20" ht="12.75" customHeight="1" x14ac:dyDescent="0.2">
      <c r="A1732" s="234"/>
      <c r="B1732" s="220"/>
      <c r="C1732" s="219"/>
      <c r="D1732" s="193"/>
      <c r="E1732" s="209"/>
      <c r="F1732" s="209"/>
      <c r="G1732" s="268"/>
      <c r="H1732" s="213"/>
      <c r="I1732" s="225"/>
      <c r="J1732" s="213"/>
      <c r="K1732" s="23"/>
      <c r="L1732" s="23"/>
      <c r="M1732" s="23"/>
      <c r="N1732" s="73"/>
      <c r="O1732" s="45">
        <f t="shared" si="2419"/>
        <v>0</v>
      </c>
      <c r="P1732" s="213"/>
      <c r="Q1732" s="213"/>
      <c r="R1732" s="213"/>
      <c r="S1732" s="205"/>
      <c r="T1732" s="205"/>
    </row>
    <row r="1733" spans="1:20" ht="12.75" customHeight="1" x14ac:dyDescent="0.2">
      <c r="A1733" s="232">
        <v>3</v>
      </c>
      <c r="B1733" s="220" t="s">
        <v>527</v>
      </c>
      <c r="C1733" s="217" t="s">
        <v>1156</v>
      </c>
      <c r="D1733" s="364" t="s">
        <v>792</v>
      </c>
      <c r="E1733" s="221">
        <v>68.400000000000006</v>
      </c>
      <c r="F1733" s="221">
        <f t="shared" ref="F1733" si="2449">H1733+J1733+R1733</f>
        <v>0.83542799999999995</v>
      </c>
      <c r="G1733" s="225">
        <v>0.44</v>
      </c>
      <c r="H1733" s="205">
        <f t="shared" ref="H1733" si="2450">G1733*$P$8/1000</f>
        <v>0.83542799999999995</v>
      </c>
      <c r="I1733" s="225"/>
      <c r="J1733" s="205">
        <f t="shared" ref="J1733" si="2451">I1733*$P$9/1000</f>
        <v>0</v>
      </c>
      <c r="K1733" s="23"/>
      <c r="L1733" s="23"/>
      <c r="M1733" s="23"/>
      <c r="N1733" s="75"/>
      <c r="O1733" s="45">
        <f t="shared" si="2419"/>
        <v>0</v>
      </c>
      <c r="P1733" s="211">
        <f t="shared" ref="P1733" si="2452">E1733*F1733</f>
        <v>57.143275199999998</v>
      </c>
      <c r="Q1733" s="211">
        <f t="shared" ref="Q1733" si="2453">SUM(O1733:O1736)</f>
        <v>0</v>
      </c>
      <c r="R1733" s="211">
        <f t="shared" ref="R1733" si="2454">Q1733*1.02*1.05*$R$14</f>
        <v>0</v>
      </c>
      <c r="S1733" s="205">
        <f t="shared" ref="S1733" si="2455">F1733*$S$17</f>
        <v>1.0606642189731816</v>
      </c>
      <c r="T1733" s="205">
        <f t="shared" ref="T1733" si="2456">E1733*S1733</f>
        <v>72.549432577765629</v>
      </c>
    </row>
    <row r="1734" spans="1:20" ht="12.75" customHeight="1" x14ac:dyDescent="0.2">
      <c r="A1734" s="233"/>
      <c r="B1734" s="220"/>
      <c r="C1734" s="218"/>
      <c r="D1734" s="365"/>
      <c r="E1734" s="221"/>
      <c r="F1734" s="221"/>
      <c r="G1734" s="225"/>
      <c r="H1734" s="205"/>
      <c r="I1734" s="225"/>
      <c r="J1734" s="205"/>
      <c r="K1734" s="23"/>
      <c r="L1734" s="23"/>
      <c r="M1734" s="23"/>
      <c r="N1734" s="73"/>
      <c r="O1734" s="45">
        <f t="shared" si="2419"/>
        <v>0</v>
      </c>
      <c r="P1734" s="212"/>
      <c r="Q1734" s="212"/>
      <c r="R1734" s="212"/>
      <c r="S1734" s="205"/>
      <c r="T1734" s="205"/>
    </row>
    <row r="1735" spans="1:20" ht="12.75" customHeight="1" x14ac:dyDescent="0.2">
      <c r="A1735" s="233"/>
      <c r="B1735" s="220"/>
      <c r="C1735" s="218"/>
      <c r="D1735" s="365"/>
      <c r="E1735" s="221"/>
      <c r="F1735" s="221"/>
      <c r="G1735" s="225"/>
      <c r="H1735" s="205"/>
      <c r="I1735" s="225"/>
      <c r="J1735" s="205"/>
      <c r="K1735" s="23"/>
      <c r="L1735" s="23"/>
      <c r="M1735" s="23"/>
      <c r="N1735" s="73"/>
      <c r="O1735" s="45">
        <f t="shared" si="2419"/>
        <v>0</v>
      </c>
      <c r="P1735" s="212"/>
      <c r="Q1735" s="212"/>
      <c r="R1735" s="212"/>
      <c r="S1735" s="205"/>
      <c r="T1735" s="205"/>
    </row>
    <row r="1736" spans="1:20" ht="12.75" customHeight="1" x14ac:dyDescent="0.2">
      <c r="A1736" s="234"/>
      <c r="B1736" s="220"/>
      <c r="C1736" s="219"/>
      <c r="D1736" s="365"/>
      <c r="E1736" s="221"/>
      <c r="F1736" s="221"/>
      <c r="G1736" s="225"/>
      <c r="H1736" s="205"/>
      <c r="I1736" s="225"/>
      <c r="J1736" s="205"/>
      <c r="K1736" s="23"/>
      <c r="L1736" s="23"/>
      <c r="M1736" s="23"/>
      <c r="N1736" s="73"/>
      <c r="O1736" s="45">
        <f t="shared" si="2419"/>
        <v>0</v>
      </c>
      <c r="P1736" s="213"/>
      <c r="Q1736" s="213"/>
      <c r="R1736" s="213"/>
      <c r="S1736" s="205"/>
      <c r="T1736" s="205"/>
    </row>
    <row r="1737" spans="1:20" ht="12.75" customHeight="1" x14ac:dyDescent="0.2">
      <c r="A1737" s="232">
        <v>4</v>
      </c>
      <c r="B1737" s="220" t="s">
        <v>527</v>
      </c>
      <c r="C1737" s="217" t="s">
        <v>1220</v>
      </c>
      <c r="D1737" s="364" t="s">
        <v>792</v>
      </c>
      <c r="E1737" s="221">
        <v>99.4</v>
      </c>
      <c r="F1737" s="221">
        <f t="shared" ref="F1737" si="2457">H1737+J1737+R1737</f>
        <v>0.83542799999999995</v>
      </c>
      <c r="G1737" s="225">
        <v>0.44</v>
      </c>
      <c r="H1737" s="205">
        <f t="shared" ref="H1737" si="2458">G1737*$P$8/1000</f>
        <v>0.83542799999999995</v>
      </c>
      <c r="I1737" s="225"/>
      <c r="J1737" s="205">
        <f t="shared" ref="J1737" si="2459">I1737*$P$9/1000</f>
        <v>0</v>
      </c>
      <c r="K1737" s="23"/>
      <c r="L1737" s="23"/>
      <c r="M1737" s="23"/>
      <c r="N1737" s="75"/>
      <c r="O1737" s="45">
        <f t="shared" si="2419"/>
        <v>0</v>
      </c>
      <c r="P1737" s="211">
        <f t="shared" ref="P1737" si="2460">E1737*F1737</f>
        <v>83.041543200000007</v>
      </c>
      <c r="Q1737" s="211">
        <f t="shared" ref="Q1737" si="2461">SUM(O1737:O1740)</f>
        <v>0</v>
      </c>
      <c r="R1737" s="211">
        <f t="shared" ref="R1737" si="2462">Q1737*1.02*1.05*$R$14</f>
        <v>0</v>
      </c>
      <c r="S1737" s="205">
        <f t="shared" ref="S1737" si="2463">F1737*$S$17</f>
        <v>1.0606642189731816</v>
      </c>
      <c r="T1737" s="205">
        <f t="shared" ref="T1737" si="2464">E1737*S1737</f>
        <v>105.43002336593426</v>
      </c>
    </row>
    <row r="1738" spans="1:20" ht="12.75" customHeight="1" x14ac:dyDescent="0.2">
      <c r="A1738" s="233"/>
      <c r="B1738" s="220"/>
      <c r="C1738" s="218"/>
      <c r="D1738" s="365"/>
      <c r="E1738" s="221"/>
      <c r="F1738" s="221"/>
      <c r="G1738" s="225"/>
      <c r="H1738" s="205"/>
      <c r="I1738" s="225"/>
      <c r="J1738" s="205"/>
      <c r="K1738" s="23"/>
      <c r="L1738" s="23"/>
      <c r="M1738" s="23"/>
      <c r="N1738" s="73"/>
      <c r="O1738" s="45">
        <f t="shared" si="2419"/>
        <v>0</v>
      </c>
      <c r="P1738" s="212"/>
      <c r="Q1738" s="212"/>
      <c r="R1738" s="212"/>
      <c r="S1738" s="205"/>
      <c r="T1738" s="205"/>
    </row>
    <row r="1739" spans="1:20" ht="12.75" customHeight="1" x14ac:dyDescent="0.2">
      <c r="A1739" s="233"/>
      <c r="B1739" s="220"/>
      <c r="C1739" s="218"/>
      <c r="D1739" s="365"/>
      <c r="E1739" s="221"/>
      <c r="F1739" s="221"/>
      <c r="G1739" s="225"/>
      <c r="H1739" s="205"/>
      <c r="I1739" s="225"/>
      <c r="J1739" s="205"/>
      <c r="K1739" s="23"/>
      <c r="L1739" s="23"/>
      <c r="M1739" s="23"/>
      <c r="N1739" s="73"/>
      <c r="O1739" s="45">
        <f t="shared" si="2419"/>
        <v>0</v>
      </c>
      <c r="P1739" s="212"/>
      <c r="Q1739" s="212"/>
      <c r="R1739" s="212"/>
      <c r="S1739" s="205"/>
      <c r="T1739" s="205"/>
    </row>
    <row r="1740" spans="1:20" ht="12.75" customHeight="1" x14ac:dyDescent="0.2">
      <c r="A1740" s="234"/>
      <c r="B1740" s="220"/>
      <c r="C1740" s="219"/>
      <c r="D1740" s="365"/>
      <c r="E1740" s="221"/>
      <c r="F1740" s="221"/>
      <c r="G1740" s="225"/>
      <c r="H1740" s="205"/>
      <c r="I1740" s="225"/>
      <c r="J1740" s="205"/>
      <c r="K1740" s="23"/>
      <c r="L1740" s="23"/>
      <c r="M1740" s="23"/>
      <c r="N1740" s="73"/>
      <c r="O1740" s="45">
        <f t="shared" si="2419"/>
        <v>0</v>
      </c>
      <c r="P1740" s="213"/>
      <c r="Q1740" s="213"/>
      <c r="R1740" s="213"/>
      <c r="S1740" s="205"/>
      <c r="T1740" s="205"/>
    </row>
    <row r="1741" spans="1:20" ht="12.75" customHeight="1" x14ac:dyDescent="0.2">
      <c r="A1741" s="232">
        <v>5</v>
      </c>
      <c r="B1741" s="220" t="s">
        <v>753</v>
      </c>
      <c r="C1741" s="220" t="s">
        <v>1157</v>
      </c>
      <c r="D1741" s="193" t="s">
        <v>820</v>
      </c>
      <c r="E1741" s="221">
        <v>0.5</v>
      </c>
      <c r="F1741" s="221">
        <f t="shared" ref="F1741" si="2465">H1741+J1741+R1741</f>
        <v>10.884936</v>
      </c>
      <c r="G1741" s="225">
        <v>3.5</v>
      </c>
      <c r="H1741" s="205">
        <f t="shared" ref="H1741" si="2466">G1741*$P$8/1000</f>
        <v>6.6454499999999994</v>
      </c>
      <c r="I1741" s="225">
        <v>1.8</v>
      </c>
      <c r="J1741" s="205">
        <f t="shared" ref="J1741" si="2467">I1741*$P$9/1000</f>
        <v>4.2394860000000003</v>
      </c>
      <c r="K1741" s="23"/>
      <c r="L1741" s="23"/>
      <c r="M1741" s="23"/>
      <c r="N1741" s="75"/>
      <c r="O1741" s="45">
        <f t="shared" si="2419"/>
        <v>0</v>
      </c>
      <c r="P1741" s="211">
        <f t="shared" ref="P1741" si="2468">E1741*F1741</f>
        <v>5.4424679999999999</v>
      </c>
      <c r="Q1741" s="211">
        <f t="shared" ref="Q1741" si="2469">SUM(O1741:O1744)</f>
        <v>0</v>
      </c>
      <c r="R1741" s="211">
        <f t="shared" ref="R1741" si="2470">Q1741*1.02*1.05*$R$14</f>
        <v>0</v>
      </c>
      <c r="S1741" s="205">
        <f t="shared" ref="S1741" si="2471">F1741*$S$17</f>
        <v>13.819577678762345</v>
      </c>
      <c r="T1741" s="205">
        <f t="shared" ref="T1741" si="2472">E1741*S1741</f>
        <v>6.9097888393811724</v>
      </c>
    </row>
    <row r="1742" spans="1:20" ht="12.75" customHeight="1" x14ac:dyDescent="0.2">
      <c r="A1742" s="233"/>
      <c r="B1742" s="220"/>
      <c r="C1742" s="220"/>
      <c r="D1742" s="193"/>
      <c r="E1742" s="221"/>
      <c r="F1742" s="221"/>
      <c r="G1742" s="225"/>
      <c r="H1742" s="205"/>
      <c r="I1742" s="225"/>
      <c r="J1742" s="205"/>
      <c r="K1742" s="23"/>
      <c r="L1742" s="23"/>
      <c r="M1742" s="23"/>
      <c r="N1742" s="73"/>
      <c r="O1742" s="45">
        <f t="shared" si="2419"/>
        <v>0</v>
      </c>
      <c r="P1742" s="212"/>
      <c r="Q1742" s="212"/>
      <c r="R1742" s="212"/>
      <c r="S1742" s="205"/>
      <c r="T1742" s="205"/>
    </row>
    <row r="1743" spans="1:20" ht="12.75" customHeight="1" x14ac:dyDescent="0.2">
      <c r="A1743" s="233"/>
      <c r="B1743" s="220"/>
      <c r="C1743" s="220"/>
      <c r="D1743" s="193"/>
      <c r="E1743" s="221"/>
      <c r="F1743" s="221"/>
      <c r="G1743" s="225"/>
      <c r="H1743" s="205"/>
      <c r="I1743" s="225"/>
      <c r="J1743" s="205"/>
      <c r="K1743" s="23"/>
      <c r="L1743" s="23"/>
      <c r="M1743" s="23"/>
      <c r="N1743" s="73"/>
      <c r="O1743" s="45">
        <f t="shared" si="2419"/>
        <v>0</v>
      </c>
      <c r="P1743" s="212"/>
      <c r="Q1743" s="212"/>
      <c r="R1743" s="212"/>
      <c r="S1743" s="205"/>
      <c r="T1743" s="205"/>
    </row>
    <row r="1744" spans="1:20" ht="12.75" customHeight="1" x14ac:dyDescent="0.2">
      <c r="A1744" s="234"/>
      <c r="B1744" s="220"/>
      <c r="C1744" s="220"/>
      <c r="D1744" s="193"/>
      <c r="E1744" s="221"/>
      <c r="F1744" s="221"/>
      <c r="G1744" s="225"/>
      <c r="H1744" s="205"/>
      <c r="I1744" s="225"/>
      <c r="J1744" s="205"/>
      <c r="K1744" s="23"/>
      <c r="L1744" s="23"/>
      <c r="M1744" s="23"/>
      <c r="N1744" s="73"/>
      <c r="O1744" s="45">
        <f t="shared" si="2419"/>
        <v>0</v>
      </c>
      <c r="P1744" s="213"/>
      <c r="Q1744" s="213"/>
      <c r="R1744" s="213"/>
      <c r="S1744" s="205"/>
      <c r="T1744" s="205"/>
    </row>
    <row r="1745" spans="1:20" ht="12.75" customHeight="1" x14ac:dyDescent="0.2">
      <c r="A1745" s="232">
        <v>6</v>
      </c>
      <c r="B1745" s="235" t="s">
        <v>43</v>
      </c>
      <c r="C1745" s="235" t="s">
        <v>1077</v>
      </c>
      <c r="D1745" s="193" t="s">
        <v>820</v>
      </c>
      <c r="E1745" s="221">
        <v>48.9</v>
      </c>
      <c r="F1745" s="221">
        <f t="shared" ref="F1745" si="2473">H1745+J1745+R1745</f>
        <v>2.0885700000000003</v>
      </c>
      <c r="G1745" s="225">
        <v>1.1000000000000001</v>
      </c>
      <c r="H1745" s="205">
        <f t="shared" ref="H1745" si="2474">G1745*$P$8/1000</f>
        <v>2.0885700000000003</v>
      </c>
      <c r="I1745" s="225"/>
      <c r="J1745" s="205">
        <f t="shared" ref="J1745" si="2475">I1745*$P$9/1000</f>
        <v>0</v>
      </c>
      <c r="K1745" s="23"/>
      <c r="L1745" s="23"/>
      <c r="M1745" s="23"/>
      <c r="N1745" s="75"/>
      <c r="O1745" s="45">
        <f t="shared" si="2419"/>
        <v>0</v>
      </c>
      <c r="P1745" s="211">
        <f t="shared" ref="P1745" si="2476">E1745*F1745</f>
        <v>102.13107300000001</v>
      </c>
      <c r="Q1745" s="211">
        <f t="shared" ref="Q1745" si="2477">SUM(O1745:O1748)</f>
        <v>0</v>
      </c>
      <c r="R1745" s="211">
        <f t="shared" ref="R1745" si="2478">Q1745*1.02*1.05*$R$14</f>
        <v>0</v>
      </c>
      <c r="S1745" s="205">
        <f t="shared" ref="S1745" si="2479">F1745*$S$17</f>
        <v>2.6516605474329547</v>
      </c>
      <c r="T1745" s="205">
        <f t="shared" ref="T1745" si="2480">E1745*S1745</f>
        <v>129.66620076947149</v>
      </c>
    </row>
    <row r="1746" spans="1:20" ht="12.75" customHeight="1" x14ac:dyDescent="0.2">
      <c r="A1746" s="233"/>
      <c r="B1746" s="236"/>
      <c r="C1746" s="236"/>
      <c r="D1746" s="193"/>
      <c r="E1746" s="221"/>
      <c r="F1746" s="221"/>
      <c r="G1746" s="225"/>
      <c r="H1746" s="205"/>
      <c r="I1746" s="225"/>
      <c r="J1746" s="205"/>
      <c r="K1746" s="23"/>
      <c r="L1746" s="23"/>
      <c r="M1746" s="23"/>
      <c r="N1746" s="73"/>
      <c r="O1746" s="45">
        <f t="shared" si="2419"/>
        <v>0</v>
      </c>
      <c r="P1746" s="212"/>
      <c r="Q1746" s="212"/>
      <c r="R1746" s="212"/>
      <c r="S1746" s="205"/>
      <c r="T1746" s="205"/>
    </row>
    <row r="1747" spans="1:20" ht="12.75" customHeight="1" x14ac:dyDescent="0.2">
      <c r="A1747" s="233"/>
      <c r="B1747" s="236"/>
      <c r="C1747" s="236"/>
      <c r="D1747" s="193"/>
      <c r="E1747" s="221"/>
      <c r="F1747" s="221"/>
      <c r="G1747" s="225"/>
      <c r="H1747" s="205"/>
      <c r="I1747" s="225"/>
      <c r="J1747" s="205"/>
      <c r="K1747" s="23"/>
      <c r="L1747" s="23"/>
      <c r="M1747" s="23"/>
      <c r="N1747" s="73"/>
      <c r="O1747" s="45">
        <f t="shared" si="2419"/>
        <v>0</v>
      </c>
      <c r="P1747" s="212"/>
      <c r="Q1747" s="212"/>
      <c r="R1747" s="212"/>
      <c r="S1747" s="205"/>
      <c r="T1747" s="205"/>
    </row>
    <row r="1748" spans="1:20" ht="12.75" customHeight="1" x14ac:dyDescent="0.2">
      <c r="A1748" s="234"/>
      <c r="B1748" s="237"/>
      <c r="C1748" s="237"/>
      <c r="D1748" s="193"/>
      <c r="E1748" s="221"/>
      <c r="F1748" s="221"/>
      <c r="G1748" s="225"/>
      <c r="H1748" s="205"/>
      <c r="I1748" s="225"/>
      <c r="J1748" s="205"/>
      <c r="K1748" s="23"/>
      <c r="L1748" s="23"/>
      <c r="M1748" s="23"/>
      <c r="N1748" s="73"/>
      <c r="O1748" s="45">
        <f t="shared" si="2419"/>
        <v>0</v>
      </c>
      <c r="P1748" s="213"/>
      <c r="Q1748" s="213"/>
      <c r="R1748" s="213"/>
      <c r="S1748" s="205"/>
      <c r="T1748" s="205"/>
    </row>
    <row r="1749" spans="1:20" ht="12.75" customHeight="1" x14ac:dyDescent="0.2">
      <c r="A1749" s="232">
        <v>7</v>
      </c>
      <c r="B1749" s="235" t="s">
        <v>55</v>
      </c>
      <c r="C1749" s="194" t="s">
        <v>1152</v>
      </c>
      <c r="D1749" s="193" t="s">
        <v>815</v>
      </c>
      <c r="E1749" s="221">
        <v>143.4</v>
      </c>
      <c r="F1749" s="221">
        <f t="shared" ref="F1749" si="2481">H1749+J1749+R1749</f>
        <v>2.8602360000000004</v>
      </c>
      <c r="G1749" s="302">
        <v>0.39</v>
      </c>
      <c r="H1749" s="205">
        <f t="shared" ref="H1749" si="2482">G1749*$P$8/1000</f>
        <v>0.74049300000000007</v>
      </c>
      <c r="I1749" s="276">
        <v>0.9</v>
      </c>
      <c r="J1749" s="205">
        <f t="shared" ref="J1749" si="2483">I1749*$P$9/1000</f>
        <v>2.1197430000000002</v>
      </c>
      <c r="K1749" s="23"/>
      <c r="L1749" s="23"/>
      <c r="M1749" s="23"/>
      <c r="N1749" s="75"/>
      <c r="O1749" s="45">
        <f t="shared" si="2419"/>
        <v>0</v>
      </c>
      <c r="P1749" s="211">
        <f t="shared" ref="P1749" si="2484">E1749*F1749</f>
        <v>410.15784240000011</v>
      </c>
      <c r="Q1749" s="211">
        <f t="shared" ref="Q1749" si="2485">SUM(O1749:O1752)</f>
        <v>0</v>
      </c>
      <c r="R1749" s="211">
        <f t="shared" ref="R1749" si="2486">Q1749*1.02*1.05*$R$14</f>
        <v>0</v>
      </c>
      <c r="S1749" s="205">
        <f t="shared" ref="S1749" si="2487">F1749*$S$17</f>
        <v>3.6313721625549751</v>
      </c>
      <c r="T1749" s="205">
        <f t="shared" ref="T1749" si="2488">E1749*S1749</f>
        <v>520.73876811038349</v>
      </c>
    </row>
    <row r="1750" spans="1:20" ht="12.75" customHeight="1" x14ac:dyDescent="0.2">
      <c r="A1750" s="233"/>
      <c r="B1750" s="236"/>
      <c r="C1750" s="194"/>
      <c r="D1750" s="193"/>
      <c r="E1750" s="221"/>
      <c r="F1750" s="221"/>
      <c r="G1750" s="302"/>
      <c r="H1750" s="205"/>
      <c r="I1750" s="276"/>
      <c r="J1750" s="205"/>
      <c r="K1750" s="23"/>
      <c r="L1750" s="23"/>
      <c r="M1750" s="23"/>
      <c r="N1750" s="73"/>
      <c r="O1750" s="45">
        <f t="shared" si="2419"/>
        <v>0</v>
      </c>
      <c r="P1750" s="212"/>
      <c r="Q1750" s="212"/>
      <c r="R1750" s="212"/>
      <c r="S1750" s="205"/>
      <c r="T1750" s="205"/>
    </row>
    <row r="1751" spans="1:20" ht="12.75" customHeight="1" x14ac:dyDescent="0.2">
      <c r="A1751" s="233"/>
      <c r="B1751" s="236"/>
      <c r="C1751" s="194"/>
      <c r="D1751" s="193"/>
      <c r="E1751" s="221"/>
      <c r="F1751" s="221"/>
      <c r="G1751" s="302"/>
      <c r="H1751" s="205"/>
      <c r="I1751" s="276"/>
      <c r="J1751" s="205"/>
      <c r="K1751" s="23"/>
      <c r="L1751" s="23"/>
      <c r="M1751" s="23"/>
      <c r="N1751" s="73"/>
      <c r="O1751" s="45">
        <f t="shared" si="2419"/>
        <v>0</v>
      </c>
      <c r="P1751" s="212"/>
      <c r="Q1751" s="212"/>
      <c r="R1751" s="212"/>
      <c r="S1751" s="205"/>
      <c r="T1751" s="205"/>
    </row>
    <row r="1752" spans="1:20" ht="12.75" customHeight="1" x14ac:dyDescent="0.2">
      <c r="A1752" s="234"/>
      <c r="B1752" s="237"/>
      <c r="C1752" s="194"/>
      <c r="D1752" s="193"/>
      <c r="E1752" s="221"/>
      <c r="F1752" s="221"/>
      <c r="G1752" s="302"/>
      <c r="H1752" s="205"/>
      <c r="I1752" s="276"/>
      <c r="J1752" s="205"/>
      <c r="K1752" s="23"/>
      <c r="L1752" s="23"/>
      <c r="M1752" s="23"/>
      <c r="N1752" s="73"/>
      <c r="O1752" s="45">
        <f t="shared" si="2419"/>
        <v>0</v>
      </c>
      <c r="P1752" s="213"/>
      <c r="Q1752" s="213"/>
      <c r="R1752" s="213"/>
      <c r="S1752" s="205"/>
      <c r="T1752" s="205"/>
    </row>
    <row r="1753" spans="1:20" s="44" customFormat="1" ht="12.75" customHeight="1" x14ac:dyDescent="0.2">
      <c r="A1753" s="456"/>
      <c r="B1753" s="459"/>
      <c r="C1753" s="462" t="s">
        <v>817</v>
      </c>
      <c r="D1753" s="459"/>
      <c r="E1753" s="530"/>
      <c r="F1753" s="477">
        <f>H1753+J1753+R1753</f>
        <v>2.8792230000000001</v>
      </c>
      <c r="G1753" s="500">
        <v>0.4</v>
      </c>
      <c r="H1753" s="470">
        <f>G1753*$P$8/1000</f>
        <v>0.75948000000000004</v>
      </c>
      <c r="I1753" s="497">
        <v>0.9</v>
      </c>
      <c r="J1753" s="470">
        <f>I1753*$P$9/1000</f>
        <v>2.1197430000000002</v>
      </c>
      <c r="K1753" s="88"/>
      <c r="L1753" s="88"/>
      <c r="M1753" s="88"/>
      <c r="N1753" s="89"/>
      <c r="O1753" s="90">
        <f t="shared" si="2419"/>
        <v>0</v>
      </c>
      <c r="P1753" s="470">
        <f>E1753*F1753</f>
        <v>0</v>
      </c>
      <c r="Q1753" s="470">
        <f>SUM(O1753:O1756)</f>
        <v>0</v>
      </c>
      <c r="R1753" s="470">
        <f>Q1753*1.02*1.05*$R$14</f>
        <v>0</v>
      </c>
      <c r="S1753" s="480"/>
      <c r="T1753" s="503">
        <f>SUM(T1725:T1752)</f>
        <v>1285.7832332756684</v>
      </c>
    </row>
    <row r="1754" spans="1:20" s="44" customFormat="1" ht="12.75" customHeight="1" x14ac:dyDescent="0.2">
      <c r="A1754" s="457"/>
      <c r="B1754" s="460"/>
      <c r="C1754" s="463"/>
      <c r="D1754" s="460"/>
      <c r="E1754" s="531"/>
      <c r="F1754" s="478"/>
      <c r="G1754" s="501"/>
      <c r="H1754" s="471"/>
      <c r="I1754" s="498"/>
      <c r="J1754" s="471"/>
      <c r="K1754" s="88"/>
      <c r="L1754" s="88"/>
      <c r="M1754" s="88"/>
      <c r="N1754" s="89"/>
      <c r="O1754" s="90">
        <f t="shared" si="2419"/>
        <v>0</v>
      </c>
      <c r="P1754" s="471"/>
      <c r="Q1754" s="471"/>
      <c r="R1754" s="471"/>
      <c r="S1754" s="480"/>
      <c r="T1754" s="503"/>
    </row>
    <row r="1755" spans="1:20" s="44" customFormat="1" ht="12.75" customHeight="1" x14ac:dyDescent="0.2">
      <c r="A1755" s="457"/>
      <c r="B1755" s="460"/>
      <c r="C1755" s="463"/>
      <c r="D1755" s="460"/>
      <c r="E1755" s="531"/>
      <c r="F1755" s="478"/>
      <c r="G1755" s="501"/>
      <c r="H1755" s="471"/>
      <c r="I1755" s="498"/>
      <c r="J1755" s="471"/>
      <c r="K1755" s="88"/>
      <c r="L1755" s="88"/>
      <c r="M1755" s="88"/>
      <c r="N1755" s="89"/>
      <c r="O1755" s="90">
        <f t="shared" si="2419"/>
        <v>0</v>
      </c>
      <c r="P1755" s="471"/>
      <c r="Q1755" s="471"/>
      <c r="R1755" s="471"/>
      <c r="S1755" s="480"/>
      <c r="T1755" s="503"/>
    </row>
    <row r="1756" spans="1:20" s="44" customFormat="1" ht="12.75" customHeight="1" x14ac:dyDescent="0.2">
      <c r="A1756" s="458"/>
      <c r="B1756" s="461"/>
      <c r="C1756" s="464"/>
      <c r="D1756" s="461"/>
      <c r="E1756" s="532"/>
      <c r="F1756" s="479"/>
      <c r="G1756" s="502"/>
      <c r="H1756" s="472"/>
      <c r="I1756" s="499"/>
      <c r="J1756" s="472"/>
      <c r="K1756" s="88"/>
      <c r="L1756" s="88"/>
      <c r="M1756" s="88"/>
      <c r="N1756" s="89"/>
      <c r="O1756" s="90">
        <f t="shared" si="2419"/>
        <v>0</v>
      </c>
      <c r="P1756" s="472"/>
      <c r="Q1756" s="472"/>
      <c r="R1756" s="472"/>
      <c r="S1756" s="480"/>
      <c r="T1756" s="503"/>
    </row>
    <row r="1757" spans="1:20" s="44" customFormat="1" ht="12.75" customHeight="1" x14ac:dyDescent="0.2">
      <c r="A1757" s="456"/>
      <c r="B1757" s="459"/>
      <c r="C1757" s="462" t="s">
        <v>818</v>
      </c>
      <c r="D1757" s="459"/>
      <c r="E1757" s="530"/>
      <c r="F1757" s="477">
        <f>H1757+J1757+R1757</f>
        <v>7.1331929999999995</v>
      </c>
      <c r="G1757" s="500">
        <v>1.4</v>
      </c>
      <c r="H1757" s="470">
        <f>G1757*$P$8/1000</f>
        <v>2.6581799999999998</v>
      </c>
      <c r="I1757" s="497">
        <v>1.9</v>
      </c>
      <c r="J1757" s="470">
        <f>I1757*$P$9/1000</f>
        <v>4.4750129999999997</v>
      </c>
      <c r="K1757" s="88"/>
      <c r="L1757" s="88"/>
      <c r="M1757" s="88"/>
      <c r="N1757" s="89"/>
      <c r="O1757" s="90">
        <f t="shared" si="2419"/>
        <v>0</v>
      </c>
      <c r="P1757" s="470">
        <f>E1757*F1757</f>
        <v>0</v>
      </c>
      <c r="Q1757" s="470">
        <f>SUM(O1757:O1760)</f>
        <v>0</v>
      </c>
      <c r="R1757" s="470">
        <f>Q1757*1.02*1.05*$R$14</f>
        <v>0</v>
      </c>
      <c r="S1757" s="480"/>
      <c r="T1757" s="481" t="e">
        <f>(T1753*100%)/$T$2205</f>
        <v>#REF!</v>
      </c>
    </row>
    <row r="1758" spans="1:20" s="44" customFormat="1" ht="12.75" customHeight="1" x14ac:dyDescent="0.2">
      <c r="A1758" s="457"/>
      <c r="B1758" s="460"/>
      <c r="C1758" s="463"/>
      <c r="D1758" s="460"/>
      <c r="E1758" s="531"/>
      <c r="F1758" s="478"/>
      <c r="G1758" s="501"/>
      <c r="H1758" s="471"/>
      <c r="I1758" s="498"/>
      <c r="J1758" s="471"/>
      <c r="K1758" s="88"/>
      <c r="L1758" s="88"/>
      <c r="M1758" s="88"/>
      <c r="N1758" s="89"/>
      <c r="O1758" s="90">
        <f t="shared" si="2419"/>
        <v>0</v>
      </c>
      <c r="P1758" s="471"/>
      <c r="Q1758" s="471"/>
      <c r="R1758" s="471"/>
      <c r="S1758" s="480"/>
      <c r="T1758" s="481"/>
    </row>
    <row r="1759" spans="1:20" s="44" customFormat="1" ht="12.75" customHeight="1" x14ac:dyDescent="0.2">
      <c r="A1759" s="457"/>
      <c r="B1759" s="460"/>
      <c r="C1759" s="463"/>
      <c r="D1759" s="460"/>
      <c r="E1759" s="531"/>
      <c r="F1759" s="478"/>
      <c r="G1759" s="501"/>
      <c r="H1759" s="471"/>
      <c r="I1759" s="498"/>
      <c r="J1759" s="471"/>
      <c r="K1759" s="88"/>
      <c r="L1759" s="88"/>
      <c r="M1759" s="88"/>
      <c r="N1759" s="89"/>
      <c r="O1759" s="90">
        <f t="shared" si="2419"/>
        <v>0</v>
      </c>
      <c r="P1759" s="471"/>
      <c r="Q1759" s="471"/>
      <c r="R1759" s="471"/>
      <c r="S1759" s="480"/>
      <c r="T1759" s="481"/>
    </row>
    <row r="1760" spans="1:20" s="44" customFormat="1" ht="12.75" customHeight="1" x14ac:dyDescent="0.2">
      <c r="A1760" s="458"/>
      <c r="B1760" s="461"/>
      <c r="C1760" s="464"/>
      <c r="D1760" s="461"/>
      <c r="E1760" s="532"/>
      <c r="F1760" s="479"/>
      <c r="G1760" s="502"/>
      <c r="H1760" s="472"/>
      <c r="I1760" s="499"/>
      <c r="J1760" s="472"/>
      <c r="K1760" s="88"/>
      <c r="L1760" s="88"/>
      <c r="M1760" s="88"/>
      <c r="N1760" s="89"/>
      <c r="O1760" s="90">
        <f t="shared" si="2419"/>
        <v>0</v>
      </c>
      <c r="P1760" s="472"/>
      <c r="Q1760" s="472"/>
      <c r="R1760" s="472"/>
      <c r="S1760" s="480"/>
      <c r="T1760" s="481"/>
    </row>
    <row r="1761" spans="1:20" ht="12.75" customHeight="1" x14ac:dyDescent="0.2">
      <c r="A1761" s="232"/>
      <c r="B1761" s="220"/>
      <c r="C1761" s="429" t="s">
        <v>784</v>
      </c>
      <c r="D1761" s="377"/>
      <c r="E1761" s="207"/>
      <c r="F1761" s="221">
        <f t="shared" ref="F1761" si="2489">H1761+J1761+R1761</f>
        <v>0</v>
      </c>
      <c r="G1761" s="225"/>
      <c r="H1761" s="205">
        <f t="shared" ref="H1761" si="2490">G1761*$P$8/1000</f>
        <v>0</v>
      </c>
      <c r="I1761" s="225"/>
      <c r="J1761" s="205">
        <f t="shared" ref="J1761" si="2491">I1761*$P$9/1000</f>
        <v>0</v>
      </c>
      <c r="K1761" s="23"/>
      <c r="L1761" s="23"/>
      <c r="M1761" s="23"/>
      <c r="N1761" s="75"/>
      <c r="O1761" s="45">
        <f t="shared" si="2419"/>
        <v>0</v>
      </c>
      <c r="P1761" s="211">
        <f t="shared" ref="P1761" si="2492">E1761*F1761</f>
        <v>0</v>
      </c>
      <c r="Q1761" s="211">
        <f t="shared" ref="Q1761" si="2493">SUM(O1761:O1764)</f>
        <v>0</v>
      </c>
      <c r="R1761" s="211">
        <f t="shared" ref="R1761" si="2494">Q1761*1.02*1.05*$R$14</f>
        <v>0</v>
      </c>
      <c r="S1761" s="205">
        <f t="shared" ref="S1761" si="2495">F1761*$S$17</f>
        <v>0</v>
      </c>
      <c r="T1761" s="205">
        <f t="shared" ref="T1761" si="2496">E1761*S1761</f>
        <v>0</v>
      </c>
    </row>
    <row r="1762" spans="1:20" ht="12.75" customHeight="1" x14ac:dyDescent="0.2">
      <c r="A1762" s="233"/>
      <c r="B1762" s="220"/>
      <c r="C1762" s="429"/>
      <c r="D1762" s="407"/>
      <c r="E1762" s="208"/>
      <c r="F1762" s="221"/>
      <c r="G1762" s="225"/>
      <c r="H1762" s="205"/>
      <c r="I1762" s="225"/>
      <c r="J1762" s="205"/>
      <c r="K1762" s="23"/>
      <c r="L1762" s="23"/>
      <c r="M1762" s="23"/>
      <c r="N1762" s="73"/>
      <c r="O1762" s="45">
        <f t="shared" si="2419"/>
        <v>0</v>
      </c>
      <c r="P1762" s="212"/>
      <c r="Q1762" s="212"/>
      <c r="R1762" s="212"/>
      <c r="S1762" s="205"/>
      <c r="T1762" s="205"/>
    </row>
    <row r="1763" spans="1:20" ht="12.75" customHeight="1" x14ac:dyDescent="0.2">
      <c r="A1763" s="233"/>
      <c r="B1763" s="220"/>
      <c r="C1763" s="429"/>
      <c r="D1763" s="407"/>
      <c r="E1763" s="208"/>
      <c r="F1763" s="221"/>
      <c r="G1763" s="225"/>
      <c r="H1763" s="205"/>
      <c r="I1763" s="225"/>
      <c r="J1763" s="205"/>
      <c r="K1763" s="23"/>
      <c r="L1763" s="23"/>
      <c r="M1763" s="23"/>
      <c r="N1763" s="73"/>
      <c r="O1763" s="45">
        <f t="shared" si="2419"/>
        <v>0</v>
      </c>
      <c r="P1763" s="212"/>
      <c r="Q1763" s="212"/>
      <c r="R1763" s="212"/>
      <c r="S1763" s="205"/>
      <c r="T1763" s="205"/>
    </row>
    <row r="1764" spans="1:20" ht="12.75" customHeight="1" x14ac:dyDescent="0.2">
      <c r="A1764" s="234"/>
      <c r="B1764" s="220"/>
      <c r="C1764" s="429"/>
      <c r="D1764" s="407"/>
      <c r="E1764" s="209"/>
      <c r="F1764" s="221"/>
      <c r="G1764" s="225"/>
      <c r="H1764" s="205"/>
      <c r="I1764" s="225"/>
      <c r="J1764" s="205"/>
      <c r="K1764" s="23"/>
      <c r="L1764" s="23"/>
      <c r="M1764" s="23"/>
      <c r="N1764" s="73"/>
      <c r="O1764" s="45">
        <f t="shared" si="2419"/>
        <v>0</v>
      </c>
      <c r="P1764" s="213"/>
      <c r="Q1764" s="213"/>
      <c r="R1764" s="213"/>
      <c r="S1764" s="205"/>
      <c r="T1764" s="205"/>
    </row>
    <row r="1765" spans="1:20" ht="12.75" customHeight="1" x14ac:dyDescent="0.2">
      <c r="A1765" s="329"/>
      <c r="B1765" s="220"/>
      <c r="C1765" s="384" t="s">
        <v>1158</v>
      </c>
      <c r="D1765" s="189"/>
      <c r="E1765" s="221"/>
      <c r="F1765" s="221">
        <f t="shared" ref="F1765" si="2497">H1765+J1765+R1765</f>
        <v>0</v>
      </c>
      <c r="G1765" s="250"/>
      <c r="H1765" s="205">
        <f t="shared" ref="H1765" si="2498">G1765*$P$8/1000</f>
        <v>0</v>
      </c>
      <c r="I1765" s="250"/>
      <c r="J1765" s="205">
        <f t="shared" ref="J1765" si="2499">I1765*$P$9/1000</f>
        <v>0</v>
      </c>
      <c r="K1765" s="23"/>
      <c r="L1765" s="23"/>
      <c r="M1765" s="23"/>
      <c r="N1765" s="73"/>
      <c r="O1765" s="45">
        <f t="shared" si="2419"/>
        <v>0</v>
      </c>
      <c r="P1765" s="211">
        <f t="shared" ref="P1765" si="2500">E1765*F1765</f>
        <v>0</v>
      </c>
      <c r="Q1765" s="211">
        <f t="shared" ref="Q1765" si="2501">SUM(O1765:O1768)</f>
        <v>0</v>
      </c>
      <c r="R1765" s="211">
        <f t="shared" ref="R1765" si="2502">Q1765*1.02*1.05*$R$14</f>
        <v>0</v>
      </c>
      <c r="S1765" s="205">
        <f t="shared" ref="S1765" si="2503">F1765*$S$17</f>
        <v>0</v>
      </c>
      <c r="T1765" s="205">
        <f t="shared" ref="T1765" si="2504">E1765*S1765</f>
        <v>0</v>
      </c>
    </row>
    <row r="1766" spans="1:20" ht="12.75" customHeight="1" x14ac:dyDescent="0.2">
      <c r="A1766" s="329"/>
      <c r="B1766" s="220"/>
      <c r="C1766" s="384"/>
      <c r="D1766" s="189"/>
      <c r="E1766" s="221"/>
      <c r="F1766" s="221"/>
      <c r="G1766" s="251"/>
      <c r="H1766" s="205"/>
      <c r="I1766" s="251"/>
      <c r="J1766" s="205"/>
      <c r="K1766" s="23"/>
      <c r="L1766" s="23"/>
      <c r="M1766" s="23"/>
      <c r="N1766" s="23"/>
      <c r="O1766" s="45">
        <f t="shared" si="2419"/>
        <v>0</v>
      </c>
      <c r="P1766" s="212"/>
      <c r="Q1766" s="212"/>
      <c r="R1766" s="212"/>
      <c r="S1766" s="205"/>
      <c r="T1766" s="205"/>
    </row>
    <row r="1767" spans="1:20" ht="12.75" customHeight="1" x14ac:dyDescent="0.2">
      <c r="A1767" s="329"/>
      <c r="B1767" s="220"/>
      <c r="C1767" s="384"/>
      <c r="D1767" s="189"/>
      <c r="E1767" s="221"/>
      <c r="F1767" s="221"/>
      <c r="G1767" s="251"/>
      <c r="H1767" s="205"/>
      <c r="I1767" s="251"/>
      <c r="J1767" s="205"/>
      <c r="K1767" s="23"/>
      <c r="L1767" s="23"/>
      <c r="M1767" s="24"/>
      <c r="N1767" s="73"/>
      <c r="O1767" s="45">
        <f t="shared" si="2419"/>
        <v>0</v>
      </c>
      <c r="P1767" s="212"/>
      <c r="Q1767" s="212"/>
      <c r="R1767" s="212"/>
      <c r="S1767" s="205"/>
      <c r="T1767" s="205"/>
    </row>
    <row r="1768" spans="1:20" ht="12.75" customHeight="1" x14ac:dyDescent="0.2">
      <c r="A1768" s="329"/>
      <c r="B1768" s="220"/>
      <c r="C1768" s="384"/>
      <c r="D1768" s="189"/>
      <c r="E1768" s="221"/>
      <c r="F1768" s="221"/>
      <c r="G1768" s="252"/>
      <c r="H1768" s="205"/>
      <c r="I1768" s="252"/>
      <c r="J1768" s="205"/>
      <c r="K1768" s="23"/>
      <c r="L1768" s="23"/>
      <c r="M1768" s="23"/>
      <c r="N1768" s="73"/>
      <c r="O1768" s="45">
        <f t="shared" si="2419"/>
        <v>0</v>
      </c>
      <c r="P1768" s="213"/>
      <c r="Q1768" s="213"/>
      <c r="R1768" s="213"/>
      <c r="S1768" s="205"/>
      <c r="T1768" s="205"/>
    </row>
    <row r="1769" spans="1:20" ht="12.75" customHeight="1" x14ac:dyDescent="0.2">
      <c r="A1769" s="329">
        <v>1</v>
      </c>
      <c r="B1769" s="220" t="s">
        <v>566</v>
      </c>
      <c r="C1769" s="217" t="s">
        <v>1159</v>
      </c>
      <c r="D1769" s="364" t="s">
        <v>787</v>
      </c>
      <c r="E1769" s="192">
        <v>192</v>
      </c>
      <c r="F1769" s="221">
        <f t="shared" ref="F1769" si="2505">H1769+J1769+R1769</f>
        <v>1.2419801587919999</v>
      </c>
      <c r="G1769" s="269">
        <v>1.7399999999999999E-2</v>
      </c>
      <c r="H1769" s="205">
        <f t="shared" ref="H1769" si="2506">G1769*$P$8/1000</f>
        <v>3.3037379999999998E-2</v>
      </c>
      <c r="I1769" s="269">
        <v>0.1106</v>
      </c>
      <c r="J1769" s="205">
        <f t="shared" ref="J1769" si="2507">I1769*$P$9/1000</f>
        <v>0.26049286199999999</v>
      </c>
      <c r="K1769" s="23" t="s">
        <v>569</v>
      </c>
      <c r="L1769" s="23" t="s">
        <v>33</v>
      </c>
      <c r="M1769" s="23">
        <v>0.189</v>
      </c>
      <c r="N1769" s="73">
        <v>4</v>
      </c>
      <c r="O1769" s="45">
        <f t="shared" si="2419"/>
        <v>0.75600000000000001</v>
      </c>
      <c r="P1769" s="211">
        <f t="shared" ref="P1769" si="2508">E1769*F1769</f>
        <v>238.46019048806397</v>
      </c>
      <c r="Q1769" s="211">
        <f t="shared" ref="Q1769" si="2509">SUM(O1769:O1772)</f>
        <v>0.83765999999999996</v>
      </c>
      <c r="R1769" s="211">
        <f t="shared" ref="R1769" si="2510">Q1769*1.02*1.05*$R$14</f>
        <v>0.94844991679199997</v>
      </c>
      <c r="S1769" s="205">
        <f t="shared" ref="S1769" si="2511">F1769*$S$17</f>
        <v>1.5768251903279573</v>
      </c>
      <c r="T1769" s="205">
        <f t="shared" ref="T1769" si="2512">E1769*S1769</f>
        <v>302.7504365429678</v>
      </c>
    </row>
    <row r="1770" spans="1:20" ht="12.75" customHeight="1" x14ac:dyDescent="0.2">
      <c r="A1770" s="329"/>
      <c r="B1770" s="220"/>
      <c r="C1770" s="218"/>
      <c r="D1770" s="365"/>
      <c r="E1770" s="192"/>
      <c r="F1770" s="221"/>
      <c r="G1770" s="269"/>
      <c r="H1770" s="205"/>
      <c r="I1770" s="269"/>
      <c r="J1770" s="205"/>
      <c r="K1770" s="23" t="s">
        <v>570</v>
      </c>
      <c r="L1770" s="23" t="s">
        <v>33</v>
      </c>
      <c r="M1770" s="23">
        <v>1.4999999999999999E-2</v>
      </c>
      <c r="N1770" s="73">
        <v>5.1440000000000001</v>
      </c>
      <c r="O1770" s="45">
        <f t="shared" si="2419"/>
        <v>7.7159999999999992E-2</v>
      </c>
      <c r="P1770" s="212"/>
      <c r="Q1770" s="212"/>
      <c r="R1770" s="212"/>
      <c r="S1770" s="205"/>
      <c r="T1770" s="205"/>
    </row>
    <row r="1771" spans="1:20" ht="12.75" customHeight="1" x14ac:dyDescent="0.2">
      <c r="A1771" s="329"/>
      <c r="B1771" s="220"/>
      <c r="C1771" s="218"/>
      <c r="D1771" s="365"/>
      <c r="E1771" s="192"/>
      <c r="F1771" s="221"/>
      <c r="G1771" s="269"/>
      <c r="H1771" s="205"/>
      <c r="I1771" s="269"/>
      <c r="J1771" s="205"/>
      <c r="K1771" s="23" t="s">
        <v>48</v>
      </c>
      <c r="L1771" s="23" t="s">
        <v>33</v>
      </c>
      <c r="M1771" s="16">
        <v>0.03</v>
      </c>
      <c r="N1771" s="73">
        <v>0.15</v>
      </c>
      <c r="O1771" s="45">
        <f t="shared" si="2419"/>
        <v>4.4999999999999997E-3</v>
      </c>
      <c r="P1771" s="212"/>
      <c r="Q1771" s="212"/>
      <c r="R1771" s="212"/>
      <c r="S1771" s="205"/>
      <c r="T1771" s="205"/>
    </row>
    <row r="1772" spans="1:20" ht="12.75" customHeight="1" x14ac:dyDescent="0.2">
      <c r="A1772" s="329"/>
      <c r="B1772" s="220"/>
      <c r="C1772" s="219"/>
      <c r="D1772" s="365"/>
      <c r="E1772" s="192"/>
      <c r="F1772" s="221"/>
      <c r="G1772" s="269"/>
      <c r="H1772" s="205"/>
      <c r="I1772" s="269"/>
      <c r="J1772" s="205"/>
      <c r="K1772" s="23"/>
      <c r="L1772" s="23"/>
      <c r="M1772" s="23"/>
      <c r="N1772" s="73"/>
      <c r="O1772" s="45">
        <f t="shared" si="2419"/>
        <v>0</v>
      </c>
      <c r="P1772" s="213"/>
      <c r="Q1772" s="213"/>
      <c r="R1772" s="213"/>
      <c r="S1772" s="205"/>
      <c r="T1772" s="205"/>
    </row>
    <row r="1773" spans="1:20" ht="12.75" customHeight="1" x14ac:dyDescent="0.2">
      <c r="A1773" s="329">
        <v>2</v>
      </c>
      <c r="B1773" s="220" t="s">
        <v>571</v>
      </c>
      <c r="C1773" s="194" t="s">
        <v>1160</v>
      </c>
      <c r="D1773" s="364" t="s">
        <v>815</v>
      </c>
      <c r="E1773" s="321">
        <v>0.79100000000000004</v>
      </c>
      <c r="F1773" s="221">
        <f t="shared" ref="F1773" si="2513">H1773+J1773+R1773</f>
        <v>146.878421874</v>
      </c>
      <c r="G1773" s="225"/>
      <c r="H1773" s="205">
        <f t="shared" ref="H1773" si="2514">G1773*$P$8/1000</f>
        <v>0</v>
      </c>
      <c r="I1773" s="225">
        <v>2.2000000000000002</v>
      </c>
      <c r="J1773" s="205">
        <f t="shared" ref="J1773" si="2515">I1773*$P$9/1000</f>
        <v>5.1815940000000005</v>
      </c>
      <c r="K1773" s="23" t="s">
        <v>533</v>
      </c>
      <c r="L1773" s="23" t="s">
        <v>28</v>
      </c>
      <c r="M1773" s="23">
        <v>1.03</v>
      </c>
      <c r="N1773" s="73">
        <v>121.5</v>
      </c>
      <c r="O1773" s="45">
        <f t="shared" si="2419"/>
        <v>125.14500000000001</v>
      </c>
      <c r="P1773" s="211">
        <f t="shared" ref="P1773" si="2516">E1773*F1773</f>
        <v>116.180831702334</v>
      </c>
      <c r="Q1773" s="211">
        <f t="shared" ref="Q1773" si="2517">SUM(O1773:O1776)</f>
        <v>125.14500000000001</v>
      </c>
      <c r="R1773" s="211">
        <f t="shared" ref="R1773" si="2518">Q1773*1.02*1.05*$R$14</f>
        <v>141.69682787400001</v>
      </c>
      <c r="S1773" s="205">
        <f t="shared" ref="S1773" si="2519">F1773*$S$17</f>
        <v>186.47769361453015</v>
      </c>
      <c r="T1773" s="205">
        <f t="shared" ref="T1773" si="2520">E1773*S1773</f>
        <v>147.50385564909337</v>
      </c>
    </row>
    <row r="1774" spans="1:20" ht="12.75" customHeight="1" x14ac:dyDescent="0.2">
      <c r="A1774" s="329"/>
      <c r="B1774" s="220"/>
      <c r="C1774" s="194"/>
      <c r="D1774" s="365"/>
      <c r="E1774" s="321"/>
      <c r="F1774" s="221"/>
      <c r="G1774" s="225"/>
      <c r="H1774" s="205"/>
      <c r="I1774" s="225"/>
      <c r="J1774" s="205"/>
      <c r="K1774" s="23"/>
      <c r="L1774" s="23"/>
      <c r="M1774" s="23"/>
      <c r="N1774" s="73"/>
      <c r="O1774" s="45">
        <f t="shared" si="2419"/>
        <v>0</v>
      </c>
      <c r="P1774" s="212"/>
      <c r="Q1774" s="212"/>
      <c r="R1774" s="212"/>
      <c r="S1774" s="205"/>
      <c r="T1774" s="205"/>
    </row>
    <row r="1775" spans="1:20" ht="12.75" customHeight="1" x14ac:dyDescent="0.2">
      <c r="A1775" s="329"/>
      <c r="B1775" s="220"/>
      <c r="C1775" s="194"/>
      <c r="D1775" s="365"/>
      <c r="E1775" s="321"/>
      <c r="F1775" s="221"/>
      <c r="G1775" s="225"/>
      <c r="H1775" s="205"/>
      <c r="I1775" s="225"/>
      <c r="J1775" s="205"/>
      <c r="K1775" s="23"/>
      <c r="L1775" s="23"/>
      <c r="M1775" s="24"/>
      <c r="N1775" s="73"/>
      <c r="O1775" s="45">
        <f t="shared" si="2419"/>
        <v>0</v>
      </c>
      <c r="P1775" s="212"/>
      <c r="Q1775" s="212"/>
      <c r="R1775" s="212"/>
      <c r="S1775" s="205"/>
      <c r="T1775" s="205"/>
    </row>
    <row r="1776" spans="1:20" ht="12.75" customHeight="1" x14ac:dyDescent="0.2">
      <c r="A1776" s="329"/>
      <c r="B1776" s="220"/>
      <c r="C1776" s="194"/>
      <c r="D1776" s="365"/>
      <c r="E1776" s="321"/>
      <c r="F1776" s="221"/>
      <c r="G1776" s="225"/>
      <c r="H1776" s="205"/>
      <c r="I1776" s="225"/>
      <c r="J1776" s="205"/>
      <c r="K1776" s="23"/>
      <c r="L1776" s="23"/>
      <c r="M1776" s="23"/>
      <c r="N1776" s="73"/>
      <c r="O1776" s="45">
        <f t="shared" si="2419"/>
        <v>0</v>
      </c>
      <c r="P1776" s="213"/>
      <c r="Q1776" s="213"/>
      <c r="R1776" s="213"/>
      <c r="S1776" s="205"/>
      <c r="T1776" s="205"/>
    </row>
    <row r="1777" spans="1:20" ht="12.75" customHeight="1" x14ac:dyDescent="0.2">
      <c r="A1777" s="329">
        <v>3</v>
      </c>
      <c r="B1777" s="220" t="s">
        <v>572</v>
      </c>
      <c r="C1777" s="194" t="s">
        <v>1161</v>
      </c>
      <c r="D1777" s="364" t="s">
        <v>787</v>
      </c>
      <c r="E1777" s="192">
        <v>192</v>
      </c>
      <c r="F1777" s="221">
        <f t="shared" ref="F1777" si="2521">H1777+J1777+R1777</f>
        <v>3.4566630640800002</v>
      </c>
      <c r="G1777" s="541">
        <v>2.1399999999999999E-2</v>
      </c>
      <c r="H1777" s="205">
        <f t="shared" ref="H1777" si="2522">G1777*$P$8/1000</f>
        <v>4.0632179999999997E-2</v>
      </c>
      <c r="I1777" s="269">
        <v>4.7399999999999998E-2</v>
      </c>
      <c r="J1777" s="205">
        <f t="shared" ref="J1777" si="2523">I1777*$P$9/1000</f>
        <v>0.111639798</v>
      </c>
      <c r="K1777" s="23" t="s">
        <v>534</v>
      </c>
      <c r="L1777" s="23" t="s">
        <v>28</v>
      </c>
      <c r="M1777" s="23">
        <v>0.1216</v>
      </c>
      <c r="N1777" s="73">
        <v>24</v>
      </c>
      <c r="O1777" s="45">
        <f t="shared" si="2419"/>
        <v>2.9184000000000001</v>
      </c>
      <c r="P1777" s="211">
        <f t="shared" ref="P1777" si="2524">E1777*F1777</f>
        <v>663.67930830336002</v>
      </c>
      <c r="Q1777" s="211">
        <f t="shared" ref="Q1777" si="2525">SUM(O1777:O1780)</f>
        <v>2.9184000000000001</v>
      </c>
      <c r="R1777" s="211">
        <f t="shared" ref="R1777" si="2526">Q1777*1.02*1.05*$R$14</f>
        <v>3.3043910860800003</v>
      </c>
      <c r="S1777" s="205">
        <f t="shared" ref="S1777" si="2527">F1777*$S$17</f>
        <v>4.3885994114583884</v>
      </c>
      <c r="T1777" s="205">
        <f t="shared" ref="T1777" si="2528">E1777*S1777</f>
        <v>842.61108700001057</v>
      </c>
    </row>
    <row r="1778" spans="1:20" ht="12.75" customHeight="1" x14ac:dyDescent="0.2">
      <c r="A1778" s="329"/>
      <c r="B1778" s="220"/>
      <c r="C1778" s="194"/>
      <c r="D1778" s="365"/>
      <c r="E1778" s="192"/>
      <c r="F1778" s="221"/>
      <c r="G1778" s="541"/>
      <c r="H1778" s="205"/>
      <c r="I1778" s="269"/>
      <c r="J1778" s="205"/>
      <c r="K1778" s="23" t="s">
        <v>659</v>
      </c>
      <c r="L1778" s="23"/>
      <c r="M1778" s="23"/>
      <c r="N1778" s="73"/>
      <c r="O1778" s="45">
        <f t="shared" si="2419"/>
        <v>0</v>
      </c>
      <c r="P1778" s="212"/>
      <c r="Q1778" s="212"/>
      <c r="R1778" s="212"/>
      <c r="S1778" s="205"/>
      <c r="T1778" s="205"/>
    </row>
    <row r="1779" spans="1:20" ht="12.75" customHeight="1" x14ac:dyDescent="0.2">
      <c r="A1779" s="329"/>
      <c r="B1779" s="220"/>
      <c r="C1779" s="194"/>
      <c r="D1779" s="365"/>
      <c r="E1779" s="192"/>
      <c r="F1779" s="221"/>
      <c r="G1779" s="541"/>
      <c r="H1779" s="205"/>
      <c r="I1779" s="269"/>
      <c r="J1779" s="205"/>
      <c r="K1779" s="23"/>
      <c r="L1779" s="23"/>
      <c r="M1779" s="24"/>
      <c r="N1779" s="73"/>
      <c r="O1779" s="45">
        <f t="shared" si="2419"/>
        <v>0</v>
      </c>
      <c r="P1779" s="212"/>
      <c r="Q1779" s="212"/>
      <c r="R1779" s="212"/>
      <c r="S1779" s="205"/>
      <c r="T1779" s="205"/>
    </row>
    <row r="1780" spans="1:20" ht="12.75" customHeight="1" x14ac:dyDescent="0.2">
      <c r="A1780" s="329"/>
      <c r="B1780" s="220"/>
      <c r="C1780" s="194"/>
      <c r="D1780" s="365"/>
      <c r="E1780" s="192"/>
      <c r="F1780" s="221"/>
      <c r="G1780" s="541"/>
      <c r="H1780" s="205"/>
      <c r="I1780" s="269"/>
      <c r="J1780" s="205"/>
      <c r="K1780" s="23"/>
      <c r="L1780" s="23"/>
      <c r="M1780" s="23"/>
      <c r="N1780" s="73"/>
      <c r="O1780" s="45">
        <f t="shared" si="2419"/>
        <v>0</v>
      </c>
      <c r="P1780" s="213"/>
      <c r="Q1780" s="213"/>
      <c r="R1780" s="213"/>
      <c r="S1780" s="205"/>
      <c r="T1780" s="205"/>
    </row>
    <row r="1781" spans="1:20" s="44" customFormat="1" ht="12.75" customHeight="1" x14ac:dyDescent="0.2">
      <c r="A1781" s="456"/>
      <c r="B1781" s="459"/>
      <c r="C1781" s="462" t="s">
        <v>817</v>
      </c>
      <c r="D1781" s="459"/>
      <c r="E1781" s="530"/>
      <c r="F1781" s="477">
        <f>H1781+J1781+R1781</f>
        <v>2.8792230000000001</v>
      </c>
      <c r="G1781" s="500">
        <v>0.4</v>
      </c>
      <c r="H1781" s="470">
        <f>G1781*$P$8/1000</f>
        <v>0.75948000000000004</v>
      </c>
      <c r="I1781" s="497">
        <v>0.9</v>
      </c>
      <c r="J1781" s="470">
        <f>I1781*$P$9/1000</f>
        <v>2.1197430000000002</v>
      </c>
      <c r="K1781" s="88"/>
      <c r="L1781" s="88"/>
      <c r="M1781" s="88"/>
      <c r="N1781" s="89"/>
      <c r="O1781" s="90">
        <f t="shared" si="2419"/>
        <v>0</v>
      </c>
      <c r="P1781" s="470">
        <f>E1781*F1781</f>
        <v>0</v>
      </c>
      <c r="Q1781" s="470">
        <f>SUM(O1781:O1784)</f>
        <v>0</v>
      </c>
      <c r="R1781" s="470">
        <f>Q1781*1.02*1.05*$R$14</f>
        <v>0</v>
      </c>
      <c r="S1781" s="480"/>
      <c r="T1781" s="503">
        <f>SUM(T1769:T1780)</f>
        <v>1292.8653791920717</v>
      </c>
    </row>
    <row r="1782" spans="1:20" s="44" customFormat="1" ht="12.75" customHeight="1" x14ac:dyDescent="0.2">
      <c r="A1782" s="457"/>
      <c r="B1782" s="460"/>
      <c r="C1782" s="463"/>
      <c r="D1782" s="460"/>
      <c r="E1782" s="531"/>
      <c r="F1782" s="478"/>
      <c r="G1782" s="501"/>
      <c r="H1782" s="471"/>
      <c r="I1782" s="498"/>
      <c r="J1782" s="471"/>
      <c r="K1782" s="88"/>
      <c r="L1782" s="88"/>
      <c r="M1782" s="88"/>
      <c r="N1782" s="89"/>
      <c r="O1782" s="90">
        <f t="shared" si="2419"/>
        <v>0</v>
      </c>
      <c r="P1782" s="471"/>
      <c r="Q1782" s="471"/>
      <c r="R1782" s="471"/>
      <c r="S1782" s="480"/>
      <c r="T1782" s="503"/>
    </row>
    <row r="1783" spans="1:20" s="44" customFormat="1" ht="12.75" customHeight="1" x14ac:dyDescent="0.2">
      <c r="A1783" s="457"/>
      <c r="B1783" s="460"/>
      <c r="C1783" s="463"/>
      <c r="D1783" s="460"/>
      <c r="E1783" s="531"/>
      <c r="F1783" s="478"/>
      <c r="G1783" s="501"/>
      <c r="H1783" s="471"/>
      <c r="I1783" s="498"/>
      <c r="J1783" s="471"/>
      <c r="K1783" s="88"/>
      <c r="L1783" s="88"/>
      <c r="M1783" s="88"/>
      <c r="N1783" s="89"/>
      <c r="O1783" s="90">
        <f t="shared" si="2419"/>
        <v>0</v>
      </c>
      <c r="P1783" s="471"/>
      <c r="Q1783" s="471"/>
      <c r="R1783" s="471"/>
      <c r="S1783" s="480"/>
      <c r="T1783" s="503"/>
    </row>
    <row r="1784" spans="1:20" s="44" customFormat="1" ht="12.75" customHeight="1" x14ac:dyDescent="0.2">
      <c r="A1784" s="458"/>
      <c r="B1784" s="461"/>
      <c r="C1784" s="464"/>
      <c r="D1784" s="461"/>
      <c r="E1784" s="532"/>
      <c r="F1784" s="479"/>
      <c r="G1784" s="502"/>
      <c r="H1784" s="472"/>
      <c r="I1784" s="499"/>
      <c r="J1784" s="472"/>
      <c r="K1784" s="88"/>
      <c r="L1784" s="88"/>
      <c r="M1784" s="88"/>
      <c r="N1784" s="89"/>
      <c r="O1784" s="90">
        <f t="shared" si="2419"/>
        <v>0</v>
      </c>
      <c r="P1784" s="472"/>
      <c r="Q1784" s="472"/>
      <c r="R1784" s="472"/>
      <c r="S1784" s="480"/>
      <c r="T1784" s="503"/>
    </row>
    <row r="1785" spans="1:20" s="44" customFormat="1" ht="12.75" customHeight="1" x14ac:dyDescent="0.2">
      <c r="A1785" s="456"/>
      <c r="B1785" s="459"/>
      <c r="C1785" s="462" t="s">
        <v>818</v>
      </c>
      <c r="D1785" s="459"/>
      <c r="E1785" s="530"/>
      <c r="F1785" s="477">
        <f>H1785+J1785+R1785</f>
        <v>7.1331929999999995</v>
      </c>
      <c r="G1785" s="500">
        <v>1.4</v>
      </c>
      <c r="H1785" s="470">
        <f>G1785*$P$8/1000</f>
        <v>2.6581799999999998</v>
      </c>
      <c r="I1785" s="497">
        <v>1.9</v>
      </c>
      <c r="J1785" s="470">
        <f>I1785*$P$9/1000</f>
        <v>4.4750129999999997</v>
      </c>
      <c r="K1785" s="88"/>
      <c r="L1785" s="88"/>
      <c r="M1785" s="88"/>
      <c r="N1785" s="89"/>
      <c r="O1785" s="90">
        <f t="shared" si="2419"/>
        <v>0</v>
      </c>
      <c r="P1785" s="470">
        <f>E1785*F1785</f>
        <v>0</v>
      </c>
      <c r="Q1785" s="470">
        <f>SUM(O1785:O1788)</f>
        <v>0</v>
      </c>
      <c r="R1785" s="470">
        <f>Q1785*1.02*1.05*$R$14</f>
        <v>0</v>
      </c>
      <c r="S1785" s="480"/>
      <c r="T1785" s="481" t="e">
        <f>(T1781*100%)/$T$2205</f>
        <v>#REF!</v>
      </c>
    </row>
    <row r="1786" spans="1:20" s="44" customFormat="1" ht="12.75" customHeight="1" x14ac:dyDescent="0.2">
      <c r="A1786" s="457"/>
      <c r="B1786" s="460"/>
      <c r="C1786" s="463"/>
      <c r="D1786" s="460"/>
      <c r="E1786" s="531"/>
      <c r="F1786" s="478"/>
      <c r="G1786" s="501"/>
      <c r="H1786" s="471"/>
      <c r="I1786" s="498"/>
      <c r="J1786" s="471"/>
      <c r="K1786" s="88"/>
      <c r="L1786" s="88"/>
      <c r="M1786" s="88"/>
      <c r="N1786" s="89"/>
      <c r="O1786" s="90">
        <f t="shared" si="2419"/>
        <v>0</v>
      </c>
      <c r="P1786" s="471"/>
      <c r="Q1786" s="471"/>
      <c r="R1786" s="471"/>
      <c r="S1786" s="480"/>
      <c r="T1786" s="481"/>
    </row>
    <row r="1787" spans="1:20" s="44" customFormat="1" ht="12.75" customHeight="1" x14ac:dyDescent="0.2">
      <c r="A1787" s="457"/>
      <c r="B1787" s="460"/>
      <c r="C1787" s="463"/>
      <c r="D1787" s="460"/>
      <c r="E1787" s="531"/>
      <c r="F1787" s="478"/>
      <c r="G1787" s="501"/>
      <c r="H1787" s="471"/>
      <c r="I1787" s="498"/>
      <c r="J1787" s="471"/>
      <c r="K1787" s="88"/>
      <c r="L1787" s="88"/>
      <c r="M1787" s="88"/>
      <c r="N1787" s="89"/>
      <c r="O1787" s="90">
        <f t="shared" si="2419"/>
        <v>0</v>
      </c>
      <c r="P1787" s="471"/>
      <c r="Q1787" s="471"/>
      <c r="R1787" s="471"/>
      <c r="S1787" s="480"/>
      <c r="T1787" s="481"/>
    </row>
    <row r="1788" spans="1:20" s="44" customFormat="1" ht="12.75" customHeight="1" x14ac:dyDescent="0.2">
      <c r="A1788" s="458"/>
      <c r="B1788" s="461"/>
      <c r="C1788" s="464"/>
      <c r="D1788" s="461"/>
      <c r="E1788" s="532"/>
      <c r="F1788" s="479"/>
      <c r="G1788" s="502"/>
      <c r="H1788" s="472"/>
      <c r="I1788" s="499"/>
      <c r="J1788" s="472"/>
      <c r="K1788" s="88"/>
      <c r="L1788" s="88"/>
      <c r="M1788" s="88"/>
      <c r="N1788" s="89"/>
      <c r="O1788" s="90">
        <f t="shared" si="2419"/>
        <v>0</v>
      </c>
      <c r="P1788" s="472"/>
      <c r="Q1788" s="472"/>
      <c r="R1788" s="472"/>
      <c r="S1788" s="480"/>
      <c r="T1788" s="481"/>
    </row>
    <row r="1789" spans="1:20" ht="12.75" customHeight="1" x14ac:dyDescent="0.2">
      <c r="A1789" s="189"/>
      <c r="B1789" s="220"/>
      <c r="C1789" s="429" t="s">
        <v>1162</v>
      </c>
      <c r="D1789" s="189"/>
      <c r="E1789" s="243"/>
      <c r="F1789" s="221">
        <f t="shared" ref="F1789" si="2529">H1789+J1789+R1789</f>
        <v>0</v>
      </c>
      <c r="G1789" s="290"/>
      <c r="H1789" s="205">
        <f t="shared" ref="H1789" si="2530">G1789*$P$8/1000</f>
        <v>0</v>
      </c>
      <c r="I1789" s="290"/>
      <c r="J1789" s="205">
        <f t="shared" ref="J1789" si="2531">I1789*$P$9/1000</f>
        <v>0</v>
      </c>
      <c r="K1789" s="85"/>
      <c r="L1789" s="85"/>
      <c r="M1789" s="26"/>
      <c r="N1789" s="85"/>
      <c r="O1789" s="45">
        <f t="shared" si="2419"/>
        <v>0</v>
      </c>
      <c r="P1789" s="211">
        <f t="shared" ref="P1789" si="2532">E1789*F1789</f>
        <v>0</v>
      </c>
      <c r="Q1789" s="211">
        <f t="shared" ref="Q1789" si="2533">SUM(O1789:O1792)</f>
        <v>0</v>
      </c>
      <c r="R1789" s="211">
        <f t="shared" ref="R1789" si="2534">Q1789*1.02*1.05*$R$14</f>
        <v>0</v>
      </c>
      <c r="S1789" s="205">
        <f t="shared" ref="S1789" si="2535">F1789*$S$17</f>
        <v>0</v>
      </c>
      <c r="T1789" s="205">
        <f t="shared" ref="T1789" si="2536">E1789*S1789</f>
        <v>0</v>
      </c>
    </row>
    <row r="1790" spans="1:20" ht="12.75" customHeight="1" x14ac:dyDescent="0.2">
      <c r="A1790" s="189"/>
      <c r="B1790" s="220"/>
      <c r="C1790" s="429"/>
      <c r="D1790" s="189"/>
      <c r="E1790" s="244"/>
      <c r="F1790" s="221"/>
      <c r="G1790" s="291"/>
      <c r="H1790" s="205"/>
      <c r="I1790" s="291"/>
      <c r="J1790" s="205"/>
      <c r="K1790" s="23"/>
      <c r="L1790" s="23"/>
      <c r="M1790" s="23"/>
      <c r="N1790" s="73"/>
      <c r="O1790" s="45">
        <f t="shared" si="2419"/>
        <v>0</v>
      </c>
      <c r="P1790" s="212"/>
      <c r="Q1790" s="212"/>
      <c r="R1790" s="212"/>
      <c r="S1790" s="205"/>
      <c r="T1790" s="205"/>
    </row>
    <row r="1791" spans="1:20" ht="12.75" customHeight="1" x14ac:dyDescent="0.2">
      <c r="A1791" s="189"/>
      <c r="B1791" s="220"/>
      <c r="C1791" s="429"/>
      <c r="D1791" s="189"/>
      <c r="E1791" s="244"/>
      <c r="F1791" s="221"/>
      <c r="G1791" s="291"/>
      <c r="H1791" s="205"/>
      <c r="I1791" s="291"/>
      <c r="J1791" s="205"/>
      <c r="K1791" s="23"/>
      <c r="L1791" s="23"/>
      <c r="M1791" s="24"/>
      <c r="N1791" s="73"/>
      <c r="O1791" s="45">
        <f t="shared" si="2419"/>
        <v>0</v>
      </c>
      <c r="P1791" s="212"/>
      <c r="Q1791" s="212"/>
      <c r="R1791" s="212"/>
      <c r="S1791" s="205"/>
      <c r="T1791" s="205"/>
    </row>
    <row r="1792" spans="1:20" ht="12.75" customHeight="1" x14ac:dyDescent="0.2">
      <c r="A1792" s="189"/>
      <c r="B1792" s="220"/>
      <c r="C1792" s="429"/>
      <c r="D1792" s="189"/>
      <c r="E1792" s="245"/>
      <c r="F1792" s="221"/>
      <c r="G1792" s="292"/>
      <c r="H1792" s="205"/>
      <c r="I1792" s="292"/>
      <c r="J1792" s="205"/>
      <c r="K1792" s="23"/>
      <c r="L1792" s="23"/>
      <c r="M1792" s="23"/>
      <c r="N1792" s="73"/>
      <c r="O1792" s="45">
        <f t="shared" si="2419"/>
        <v>0</v>
      </c>
      <c r="P1792" s="213"/>
      <c r="Q1792" s="213"/>
      <c r="R1792" s="213"/>
      <c r="S1792" s="205"/>
      <c r="T1792" s="205"/>
    </row>
    <row r="1793" spans="1:20" ht="12.75" customHeight="1" x14ac:dyDescent="0.2">
      <c r="A1793" s="189">
        <v>1</v>
      </c>
      <c r="B1793" s="235" t="s">
        <v>523</v>
      </c>
      <c r="C1793" s="194" t="s">
        <v>1163</v>
      </c>
      <c r="D1793" s="193" t="s">
        <v>820</v>
      </c>
      <c r="E1793" s="207">
        <v>1.37</v>
      </c>
      <c r="F1793" s="221">
        <f t="shared" ref="F1793" si="2537">H1793+J1793+R1793</f>
        <v>8.1039692999520003</v>
      </c>
      <c r="G1793" s="302">
        <v>0.11</v>
      </c>
      <c r="H1793" s="205">
        <f t="shared" ref="H1793" si="2538">G1793*$P$8/1000</f>
        <v>0.20885699999999999</v>
      </c>
      <c r="I1793" s="302">
        <v>0.76</v>
      </c>
      <c r="J1793" s="205">
        <f t="shared" ref="J1793" si="2539">I1793*$P$9/1000</f>
        <v>1.7900052</v>
      </c>
      <c r="K1793" s="23" t="s">
        <v>48</v>
      </c>
      <c r="L1793" s="23" t="s">
        <v>33</v>
      </c>
      <c r="M1793" s="23">
        <v>7.0000000000000007E-2</v>
      </c>
      <c r="N1793" s="73">
        <v>0.15</v>
      </c>
      <c r="O1793" s="45">
        <f t="shared" si="2419"/>
        <v>1.0500000000000001E-2</v>
      </c>
      <c r="P1793" s="211">
        <f t="shared" ref="P1793" si="2540">E1793*F1793</f>
        <v>11.102437940934241</v>
      </c>
      <c r="Q1793" s="211">
        <f t="shared" ref="Q1793" si="2541">SUM(O1793:O1796)</f>
        <v>5.3919600000000001</v>
      </c>
      <c r="R1793" s="211">
        <f t="shared" ref="R1793" si="2542">Q1793*1.02*1.05*$R$14</f>
        <v>6.1051070999519998</v>
      </c>
      <c r="S1793" s="205">
        <f t="shared" ref="S1793" si="2543">F1793*$S$17</f>
        <v>10.288846277735759</v>
      </c>
      <c r="T1793" s="205">
        <f t="shared" ref="T1793" si="2544">E1793*S1793</f>
        <v>14.095719400497991</v>
      </c>
    </row>
    <row r="1794" spans="1:20" ht="12.75" customHeight="1" x14ac:dyDescent="0.2">
      <c r="A1794" s="189"/>
      <c r="B1794" s="236"/>
      <c r="C1794" s="194"/>
      <c r="D1794" s="193"/>
      <c r="E1794" s="208"/>
      <c r="F1794" s="221"/>
      <c r="G1794" s="302"/>
      <c r="H1794" s="205"/>
      <c r="I1794" s="302"/>
      <c r="J1794" s="205"/>
      <c r="K1794" s="23" t="s">
        <v>524</v>
      </c>
      <c r="L1794" s="23" t="s">
        <v>33</v>
      </c>
      <c r="M1794" s="23">
        <v>1.26</v>
      </c>
      <c r="N1794" s="73">
        <v>4.2709999999999999</v>
      </c>
      <c r="O1794" s="45">
        <f t="shared" si="2419"/>
        <v>5.3814599999999997</v>
      </c>
      <c r="P1794" s="212"/>
      <c r="Q1794" s="212"/>
      <c r="R1794" s="212"/>
      <c r="S1794" s="205"/>
      <c r="T1794" s="205"/>
    </row>
    <row r="1795" spans="1:20" ht="12.75" customHeight="1" x14ac:dyDescent="0.2">
      <c r="A1795" s="189"/>
      <c r="B1795" s="236"/>
      <c r="C1795" s="194"/>
      <c r="D1795" s="193"/>
      <c r="E1795" s="208"/>
      <c r="F1795" s="221"/>
      <c r="G1795" s="302"/>
      <c r="H1795" s="205"/>
      <c r="I1795" s="302"/>
      <c r="J1795" s="205"/>
      <c r="K1795" s="23"/>
      <c r="L1795" s="23"/>
      <c r="M1795" s="23"/>
      <c r="N1795" s="73"/>
      <c r="O1795" s="45">
        <f t="shared" si="2419"/>
        <v>0</v>
      </c>
      <c r="P1795" s="212"/>
      <c r="Q1795" s="212"/>
      <c r="R1795" s="212"/>
      <c r="S1795" s="205"/>
      <c r="T1795" s="205"/>
    </row>
    <row r="1796" spans="1:20" ht="12.75" customHeight="1" x14ac:dyDescent="0.2">
      <c r="A1796" s="189"/>
      <c r="B1796" s="237"/>
      <c r="C1796" s="194"/>
      <c r="D1796" s="193"/>
      <c r="E1796" s="209"/>
      <c r="F1796" s="221"/>
      <c r="G1796" s="302"/>
      <c r="H1796" s="205"/>
      <c r="I1796" s="302"/>
      <c r="J1796" s="205"/>
      <c r="K1796" s="23"/>
      <c r="L1796" s="23"/>
      <c r="M1796" s="23"/>
      <c r="N1796" s="73"/>
      <c r="O1796" s="45">
        <f t="shared" si="2419"/>
        <v>0</v>
      </c>
      <c r="P1796" s="213"/>
      <c r="Q1796" s="213"/>
      <c r="R1796" s="213"/>
      <c r="S1796" s="205"/>
      <c r="T1796" s="205"/>
    </row>
    <row r="1797" spans="1:20" ht="12.75" customHeight="1" x14ac:dyDescent="0.2">
      <c r="A1797" s="189">
        <v>2</v>
      </c>
      <c r="B1797" s="235" t="s">
        <v>530</v>
      </c>
      <c r="C1797" s="194" t="s">
        <v>1162</v>
      </c>
      <c r="D1797" s="365" t="s">
        <v>792</v>
      </c>
      <c r="E1797" s="192">
        <v>78.400000000000006</v>
      </c>
      <c r="F1797" s="221">
        <f t="shared" ref="F1797" si="2545">H1797+J1797+R1797</f>
        <v>5.4936440560355999</v>
      </c>
      <c r="G1797" s="268">
        <v>0.40100000000000002</v>
      </c>
      <c r="H1797" s="205">
        <f t="shared" ref="H1797" si="2546">G1797*$P$8/1000</f>
        <v>0.76137870000000007</v>
      </c>
      <c r="I1797" s="269">
        <v>7.1000000000000004E-3</v>
      </c>
      <c r="J1797" s="205">
        <f t="shared" ref="J1797" si="2547">I1797*$P$9/1000</f>
        <v>1.6722417E-2</v>
      </c>
      <c r="K1797" s="23" t="s">
        <v>532</v>
      </c>
      <c r="L1797" s="23" t="s">
        <v>32</v>
      </c>
      <c r="M1797" s="23">
        <v>1</v>
      </c>
      <c r="N1797" s="73">
        <v>2.5</v>
      </c>
      <c r="O1797" s="45">
        <f t="shared" si="2419"/>
        <v>2.5</v>
      </c>
      <c r="P1797" s="211">
        <f t="shared" ref="P1797" si="2548">E1797*F1797</f>
        <v>430.70169399319104</v>
      </c>
      <c r="Q1797" s="211">
        <f t="shared" ref="Q1797" si="2549">SUM(O1797:O1800)</f>
        <v>4.1647129999999999</v>
      </c>
      <c r="R1797" s="211">
        <f t="shared" ref="R1797" si="2550">Q1797*1.02*1.05*$R$14</f>
        <v>4.7155429390355996</v>
      </c>
      <c r="S1797" s="205">
        <f t="shared" ref="S1797" si="2551">F1797*$S$17</f>
        <v>6.9747622560072937</v>
      </c>
      <c r="T1797" s="205">
        <f t="shared" ref="T1797" si="2552">E1797*S1797</f>
        <v>546.82136087097183</v>
      </c>
    </row>
    <row r="1798" spans="1:20" ht="12.75" customHeight="1" x14ac:dyDescent="0.2">
      <c r="A1798" s="189"/>
      <c r="B1798" s="236"/>
      <c r="C1798" s="194"/>
      <c r="D1798" s="365"/>
      <c r="E1798" s="192"/>
      <c r="F1798" s="221"/>
      <c r="G1798" s="268"/>
      <c r="H1798" s="205"/>
      <c r="I1798" s="269"/>
      <c r="J1798" s="205"/>
      <c r="K1798" s="23" t="s">
        <v>327</v>
      </c>
      <c r="L1798" s="23" t="s">
        <v>33</v>
      </c>
      <c r="M1798" s="23">
        <v>5.8999999999999997E-2</v>
      </c>
      <c r="N1798" s="73">
        <v>27.946999999999999</v>
      </c>
      <c r="O1798" s="45">
        <f t="shared" si="2419"/>
        <v>1.6488729999999998</v>
      </c>
      <c r="P1798" s="212"/>
      <c r="Q1798" s="212"/>
      <c r="R1798" s="212"/>
      <c r="S1798" s="205"/>
      <c r="T1798" s="205"/>
    </row>
    <row r="1799" spans="1:20" ht="12.75" customHeight="1" x14ac:dyDescent="0.2">
      <c r="A1799" s="189"/>
      <c r="B1799" s="236"/>
      <c r="C1799" s="194"/>
      <c r="D1799" s="365"/>
      <c r="E1799" s="192"/>
      <c r="F1799" s="221"/>
      <c r="G1799" s="268"/>
      <c r="H1799" s="205"/>
      <c r="I1799" s="269"/>
      <c r="J1799" s="205"/>
      <c r="K1799" s="23" t="s">
        <v>47</v>
      </c>
      <c r="L1799" s="23" t="s">
        <v>33</v>
      </c>
      <c r="M1799" s="23">
        <v>5.9999999999999995E-4</v>
      </c>
      <c r="N1799" s="73">
        <v>26.4</v>
      </c>
      <c r="O1799" s="45">
        <f t="shared" si="2419"/>
        <v>1.5839999999999996E-2</v>
      </c>
      <c r="P1799" s="212"/>
      <c r="Q1799" s="212"/>
      <c r="R1799" s="212"/>
      <c r="S1799" s="205"/>
      <c r="T1799" s="205"/>
    </row>
    <row r="1800" spans="1:20" ht="12.75" customHeight="1" x14ac:dyDescent="0.2">
      <c r="A1800" s="189"/>
      <c r="B1800" s="237"/>
      <c r="C1800" s="194"/>
      <c r="D1800" s="365"/>
      <c r="E1800" s="192"/>
      <c r="F1800" s="221"/>
      <c r="G1800" s="268"/>
      <c r="H1800" s="205"/>
      <c r="I1800" s="269"/>
      <c r="J1800" s="205"/>
      <c r="K1800" s="23"/>
      <c r="L1800" s="23"/>
      <c r="M1800" s="23"/>
      <c r="N1800" s="73"/>
      <c r="O1800" s="45">
        <f t="shared" ref="O1800:O1895" si="2553">M1800*N1800</f>
        <v>0</v>
      </c>
      <c r="P1800" s="213"/>
      <c r="Q1800" s="213"/>
      <c r="R1800" s="213"/>
      <c r="S1800" s="205"/>
      <c r="T1800" s="205"/>
    </row>
    <row r="1801" spans="1:20" s="44" customFormat="1" ht="12.75" customHeight="1" x14ac:dyDescent="0.2">
      <c r="A1801" s="456"/>
      <c r="B1801" s="459"/>
      <c r="C1801" s="462" t="s">
        <v>817</v>
      </c>
      <c r="D1801" s="459"/>
      <c r="E1801" s="530"/>
      <c r="F1801" s="477">
        <f>H1801+J1801+R1801</f>
        <v>2.8792230000000001</v>
      </c>
      <c r="G1801" s="500">
        <v>0.4</v>
      </c>
      <c r="H1801" s="470">
        <f>G1801*$P$8/1000</f>
        <v>0.75948000000000004</v>
      </c>
      <c r="I1801" s="497">
        <v>0.9</v>
      </c>
      <c r="J1801" s="470">
        <f>I1801*$P$9/1000</f>
        <v>2.1197430000000002</v>
      </c>
      <c r="K1801" s="88"/>
      <c r="L1801" s="88"/>
      <c r="M1801" s="88"/>
      <c r="N1801" s="89"/>
      <c r="O1801" s="90">
        <f t="shared" si="2553"/>
        <v>0</v>
      </c>
      <c r="P1801" s="470">
        <f>E1801*F1801</f>
        <v>0</v>
      </c>
      <c r="Q1801" s="470">
        <f>SUM(O1801:O1804)</f>
        <v>0</v>
      </c>
      <c r="R1801" s="470">
        <f>Q1801*1.02*1.05*$R$14</f>
        <v>0</v>
      </c>
      <c r="S1801" s="480"/>
      <c r="T1801" s="503">
        <f>SUM(T1793:T1800)</f>
        <v>560.91708027146979</v>
      </c>
    </row>
    <row r="1802" spans="1:20" s="44" customFormat="1" ht="12.75" customHeight="1" x14ac:dyDescent="0.2">
      <c r="A1802" s="457"/>
      <c r="B1802" s="460"/>
      <c r="C1802" s="463"/>
      <c r="D1802" s="460"/>
      <c r="E1802" s="531"/>
      <c r="F1802" s="478"/>
      <c r="G1802" s="501"/>
      <c r="H1802" s="471"/>
      <c r="I1802" s="498"/>
      <c r="J1802" s="471"/>
      <c r="K1802" s="88"/>
      <c r="L1802" s="88"/>
      <c r="M1802" s="88"/>
      <c r="N1802" s="89"/>
      <c r="O1802" s="90">
        <f t="shared" si="2553"/>
        <v>0</v>
      </c>
      <c r="P1802" s="471"/>
      <c r="Q1802" s="471"/>
      <c r="R1802" s="471"/>
      <c r="S1802" s="480"/>
      <c r="T1802" s="503"/>
    </row>
    <row r="1803" spans="1:20" s="44" customFormat="1" ht="12.75" customHeight="1" x14ac:dyDescent="0.2">
      <c r="A1803" s="457"/>
      <c r="B1803" s="460"/>
      <c r="C1803" s="463"/>
      <c r="D1803" s="460"/>
      <c r="E1803" s="531"/>
      <c r="F1803" s="478"/>
      <c r="G1803" s="501"/>
      <c r="H1803" s="471"/>
      <c r="I1803" s="498"/>
      <c r="J1803" s="471"/>
      <c r="K1803" s="88"/>
      <c r="L1803" s="88"/>
      <c r="M1803" s="88"/>
      <c r="N1803" s="89"/>
      <c r="O1803" s="90">
        <f t="shared" si="2553"/>
        <v>0</v>
      </c>
      <c r="P1803" s="471"/>
      <c r="Q1803" s="471"/>
      <c r="R1803" s="471"/>
      <c r="S1803" s="480"/>
      <c r="T1803" s="503"/>
    </row>
    <row r="1804" spans="1:20" s="44" customFormat="1" ht="12.75" customHeight="1" x14ac:dyDescent="0.2">
      <c r="A1804" s="458"/>
      <c r="B1804" s="461"/>
      <c r="C1804" s="464"/>
      <c r="D1804" s="461"/>
      <c r="E1804" s="532"/>
      <c r="F1804" s="479"/>
      <c r="G1804" s="502"/>
      <c r="H1804" s="472"/>
      <c r="I1804" s="499"/>
      <c r="J1804" s="472"/>
      <c r="K1804" s="88"/>
      <c r="L1804" s="88"/>
      <c r="M1804" s="88"/>
      <c r="N1804" s="89"/>
      <c r="O1804" s="90">
        <f t="shared" si="2553"/>
        <v>0</v>
      </c>
      <c r="P1804" s="472"/>
      <c r="Q1804" s="472"/>
      <c r="R1804" s="472"/>
      <c r="S1804" s="480"/>
      <c r="T1804" s="503"/>
    </row>
    <row r="1805" spans="1:20" s="44" customFormat="1" ht="12.75" customHeight="1" x14ac:dyDescent="0.2">
      <c r="A1805" s="456"/>
      <c r="B1805" s="459"/>
      <c r="C1805" s="462" t="s">
        <v>818</v>
      </c>
      <c r="D1805" s="459"/>
      <c r="E1805" s="530"/>
      <c r="F1805" s="477">
        <f>H1805+J1805+R1805</f>
        <v>7.1331929999999995</v>
      </c>
      <c r="G1805" s="500">
        <v>1.4</v>
      </c>
      <c r="H1805" s="470">
        <f>G1805*$P$8/1000</f>
        <v>2.6581799999999998</v>
      </c>
      <c r="I1805" s="497">
        <v>1.9</v>
      </c>
      <c r="J1805" s="470">
        <f>I1805*$P$9/1000</f>
        <v>4.4750129999999997</v>
      </c>
      <c r="K1805" s="88"/>
      <c r="L1805" s="88"/>
      <c r="M1805" s="88"/>
      <c r="N1805" s="89"/>
      <c r="O1805" s="90">
        <f t="shared" si="2553"/>
        <v>0</v>
      </c>
      <c r="P1805" s="470">
        <f>E1805*F1805</f>
        <v>0</v>
      </c>
      <c r="Q1805" s="470">
        <f>SUM(O1805:O1808)</f>
        <v>0</v>
      </c>
      <c r="R1805" s="470">
        <f>Q1805*1.02*1.05*$R$14</f>
        <v>0</v>
      </c>
      <c r="S1805" s="480"/>
      <c r="T1805" s="481" t="e">
        <f>(T1801*100%)/$T$2205</f>
        <v>#REF!</v>
      </c>
    </row>
    <row r="1806" spans="1:20" s="44" customFormat="1" ht="12.75" customHeight="1" x14ac:dyDescent="0.2">
      <c r="A1806" s="457"/>
      <c r="B1806" s="460"/>
      <c r="C1806" s="463"/>
      <c r="D1806" s="460"/>
      <c r="E1806" s="531"/>
      <c r="F1806" s="478"/>
      <c r="G1806" s="501"/>
      <c r="H1806" s="471"/>
      <c r="I1806" s="498"/>
      <c r="J1806" s="471"/>
      <c r="K1806" s="88"/>
      <c r="L1806" s="88"/>
      <c r="M1806" s="88"/>
      <c r="N1806" s="89"/>
      <c r="O1806" s="90">
        <f t="shared" si="2553"/>
        <v>0</v>
      </c>
      <c r="P1806" s="471"/>
      <c r="Q1806" s="471"/>
      <c r="R1806" s="471"/>
      <c r="S1806" s="480"/>
      <c r="T1806" s="481"/>
    </row>
    <row r="1807" spans="1:20" s="44" customFormat="1" ht="12.75" customHeight="1" x14ac:dyDescent="0.2">
      <c r="A1807" s="457"/>
      <c r="B1807" s="460"/>
      <c r="C1807" s="463"/>
      <c r="D1807" s="460"/>
      <c r="E1807" s="531"/>
      <c r="F1807" s="478"/>
      <c r="G1807" s="501"/>
      <c r="H1807" s="471"/>
      <c r="I1807" s="498"/>
      <c r="J1807" s="471"/>
      <c r="K1807" s="88"/>
      <c r="L1807" s="88"/>
      <c r="M1807" s="88"/>
      <c r="N1807" s="89"/>
      <c r="O1807" s="90">
        <f t="shared" si="2553"/>
        <v>0</v>
      </c>
      <c r="P1807" s="471"/>
      <c r="Q1807" s="471"/>
      <c r="R1807" s="471"/>
      <c r="S1807" s="480"/>
      <c r="T1807" s="481"/>
    </row>
    <row r="1808" spans="1:20" s="44" customFormat="1" ht="12.75" customHeight="1" x14ac:dyDescent="0.2">
      <c r="A1808" s="458"/>
      <c r="B1808" s="461"/>
      <c r="C1808" s="464"/>
      <c r="D1808" s="461"/>
      <c r="E1808" s="532"/>
      <c r="F1808" s="479"/>
      <c r="G1808" s="502"/>
      <c r="H1808" s="472"/>
      <c r="I1808" s="499"/>
      <c r="J1808" s="472"/>
      <c r="K1808" s="88"/>
      <c r="L1808" s="88"/>
      <c r="M1808" s="88"/>
      <c r="N1808" s="89"/>
      <c r="O1808" s="90">
        <f t="shared" si="2553"/>
        <v>0</v>
      </c>
      <c r="P1808" s="472"/>
      <c r="Q1808" s="472"/>
      <c r="R1808" s="472"/>
      <c r="S1808" s="480"/>
      <c r="T1808" s="481"/>
    </row>
    <row r="1809" spans="1:20" ht="12.75" customHeight="1" x14ac:dyDescent="0.2">
      <c r="A1809" s="189"/>
      <c r="B1809" s="220"/>
      <c r="C1809" s="429" t="s">
        <v>1164</v>
      </c>
      <c r="D1809" s="189"/>
      <c r="E1809" s="243"/>
      <c r="F1809" s="221">
        <f t="shared" ref="F1809" si="2554">H1809+J1809+R1809</f>
        <v>0</v>
      </c>
      <c r="G1809" s="290"/>
      <c r="H1809" s="205">
        <f t="shared" ref="H1809" si="2555">G1809*$P$8/1000</f>
        <v>0</v>
      </c>
      <c r="I1809" s="290"/>
      <c r="J1809" s="205">
        <f t="shared" ref="J1809" si="2556">I1809*$P$9/1000</f>
        <v>0</v>
      </c>
      <c r="K1809" s="85"/>
      <c r="L1809" s="85"/>
      <c r="M1809" s="26"/>
      <c r="N1809" s="85"/>
      <c r="O1809" s="45">
        <f t="shared" si="2553"/>
        <v>0</v>
      </c>
      <c r="P1809" s="211">
        <f t="shared" ref="P1809" si="2557">E1809*F1809</f>
        <v>0</v>
      </c>
      <c r="Q1809" s="211">
        <f t="shared" ref="Q1809" si="2558">SUM(O1809:O1812)</f>
        <v>0</v>
      </c>
      <c r="R1809" s="211">
        <f t="shared" ref="R1809" si="2559">Q1809*1.02*1.05*$R$14</f>
        <v>0</v>
      </c>
      <c r="S1809" s="205">
        <f t="shared" ref="S1809" si="2560">F1809*$S$17</f>
        <v>0</v>
      </c>
      <c r="T1809" s="205">
        <f t="shared" ref="T1809" si="2561">E1809*S1809</f>
        <v>0</v>
      </c>
    </row>
    <row r="1810" spans="1:20" ht="12.75" customHeight="1" x14ac:dyDescent="0.2">
      <c r="A1810" s="189"/>
      <c r="B1810" s="220"/>
      <c r="C1810" s="429"/>
      <c r="D1810" s="189"/>
      <c r="E1810" s="244"/>
      <c r="F1810" s="221"/>
      <c r="G1810" s="291"/>
      <c r="H1810" s="205"/>
      <c r="I1810" s="291"/>
      <c r="J1810" s="205"/>
      <c r="K1810" s="23"/>
      <c r="L1810" s="23"/>
      <c r="M1810" s="23"/>
      <c r="N1810" s="73"/>
      <c r="O1810" s="45">
        <f t="shared" si="2553"/>
        <v>0</v>
      </c>
      <c r="P1810" s="212"/>
      <c r="Q1810" s="212"/>
      <c r="R1810" s="212"/>
      <c r="S1810" s="205"/>
      <c r="T1810" s="205"/>
    </row>
    <row r="1811" spans="1:20" ht="12.75" customHeight="1" x14ac:dyDescent="0.2">
      <c r="A1811" s="189"/>
      <c r="B1811" s="220"/>
      <c r="C1811" s="429"/>
      <c r="D1811" s="189"/>
      <c r="E1811" s="244"/>
      <c r="F1811" s="221"/>
      <c r="G1811" s="291"/>
      <c r="H1811" s="205"/>
      <c r="I1811" s="291"/>
      <c r="J1811" s="205"/>
      <c r="K1811" s="23"/>
      <c r="L1811" s="23"/>
      <c r="M1811" s="24"/>
      <c r="N1811" s="73"/>
      <c r="O1811" s="45">
        <f t="shared" si="2553"/>
        <v>0</v>
      </c>
      <c r="P1811" s="212"/>
      <c r="Q1811" s="212"/>
      <c r="R1811" s="212"/>
      <c r="S1811" s="205"/>
      <c r="T1811" s="205"/>
    </row>
    <row r="1812" spans="1:20" ht="12.75" customHeight="1" x14ac:dyDescent="0.2">
      <c r="A1812" s="189"/>
      <c r="B1812" s="220"/>
      <c r="C1812" s="429"/>
      <c r="D1812" s="189"/>
      <c r="E1812" s="245"/>
      <c r="F1812" s="221"/>
      <c r="G1812" s="292"/>
      <c r="H1812" s="205"/>
      <c r="I1812" s="292"/>
      <c r="J1812" s="205"/>
      <c r="K1812" s="23"/>
      <c r="L1812" s="23"/>
      <c r="M1812" s="23"/>
      <c r="N1812" s="73"/>
      <c r="O1812" s="45">
        <f t="shared" si="2553"/>
        <v>0</v>
      </c>
      <c r="P1812" s="213"/>
      <c r="Q1812" s="213"/>
      <c r="R1812" s="213"/>
      <c r="S1812" s="205"/>
      <c r="T1812" s="205"/>
    </row>
    <row r="1813" spans="1:20" ht="12.75" customHeight="1" x14ac:dyDescent="0.2">
      <c r="A1813" s="232">
        <v>1</v>
      </c>
      <c r="B1813" s="235" t="s">
        <v>523</v>
      </c>
      <c r="C1813" s="194" t="s">
        <v>1163</v>
      </c>
      <c r="D1813" s="193" t="s">
        <v>820</v>
      </c>
      <c r="E1813" s="207">
        <v>2.4300000000000002</v>
      </c>
      <c r="F1813" s="207">
        <f t="shared" ref="F1813" si="2562">H1813+J1813+R1813</f>
        <v>7.7173473906000005</v>
      </c>
      <c r="G1813" s="225">
        <v>0.11</v>
      </c>
      <c r="H1813" s="211">
        <f t="shared" ref="H1813:H1817" si="2563">G1813*$P$8/1000</f>
        <v>0.20885699999999999</v>
      </c>
      <c r="I1813" s="269">
        <v>0.76</v>
      </c>
      <c r="J1813" s="211">
        <f t="shared" ref="J1813:J1817" si="2564">I1813*$P$9/1000</f>
        <v>1.7900052</v>
      </c>
      <c r="K1813" s="23" t="s">
        <v>48</v>
      </c>
      <c r="L1813" s="23" t="s">
        <v>33</v>
      </c>
      <c r="M1813" s="23">
        <v>7.0000000000000007E-2</v>
      </c>
      <c r="N1813" s="73">
        <v>0.15</v>
      </c>
      <c r="O1813" s="45">
        <f t="shared" si="2553"/>
        <v>1.0500000000000001E-2</v>
      </c>
      <c r="P1813" s="211">
        <f t="shared" ref="P1813" si="2565">E1813*F1813</f>
        <v>18.753154159158001</v>
      </c>
      <c r="Q1813" s="211">
        <f t="shared" ref="Q1813" si="2566">SUM(O1813:O1816)</f>
        <v>5.0505000000000004</v>
      </c>
      <c r="R1813" s="211">
        <f t="shared" ref="R1813" si="2567">Q1813*1.02*1.05*$R$14</f>
        <v>5.7184851906000009</v>
      </c>
      <c r="S1813" s="205">
        <f t="shared" ref="S1813" si="2568">F1813*$S$17</f>
        <v>9.7979888663002335</v>
      </c>
      <c r="T1813" s="205">
        <f t="shared" ref="T1813" si="2569">E1813*S1813</f>
        <v>23.809112945109568</v>
      </c>
    </row>
    <row r="1814" spans="1:20" ht="12.75" customHeight="1" x14ac:dyDescent="0.2">
      <c r="A1814" s="233"/>
      <c r="B1814" s="236"/>
      <c r="C1814" s="194"/>
      <c r="D1814" s="193"/>
      <c r="E1814" s="208"/>
      <c r="F1814" s="208"/>
      <c r="G1814" s="225"/>
      <c r="H1814" s="212"/>
      <c r="I1814" s="269"/>
      <c r="J1814" s="212"/>
      <c r="K1814" s="23" t="s">
        <v>524</v>
      </c>
      <c r="L1814" s="23" t="s">
        <v>33</v>
      </c>
      <c r="M1814" s="23">
        <v>1.26</v>
      </c>
      <c r="N1814" s="73">
        <v>4</v>
      </c>
      <c r="O1814" s="45">
        <f t="shared" si="2553"/>
        <v>5.04</v>
      </c>
      <c r="P1814" s="212"/>
      <c r="Q1814" s="212"/>
      <c r="R1814" s="212"/>
      <c r="S1814" s="205"/>
      <c r="T1814" s="205"/>
    </row>
    <row r="1815" spans="1:20" ht="12.75" customHeight="1" x14ac:dyDescent="0.2">
      <c r="A1815" s="233"/>
      <c r="B1815" s="236"/>
      <c r="C1815" s="194"/>
      <c r="D1815" s="193"/>
      <c r="E1815" s="208"/>
      <c r="F1815" s="208"/>
      <c r="G1815" s="225"/>
      <c r="H1815" s="212"/>
      <c r="I1815" s="269"/>
      <c r="J1815" s="212"/>
      <c r="K1815" s="23"/>
      <c r="L1815" s="23"/>
      <c r="M1815" s="23"/>
      <c r="N1815" s="73"/>
      <c r="O1815" s="45">
        <f t="shared" si="2553"/>
        <v>0</v>
      </c>
      <c r="P1815" s="212"/>
      <c r="Q1815" s="212"/>
      <c r="R1815" s="212"/>
      <c r="S1815" s="205"/>
      <c r="T1815" s="205"/>
    </row>
    <row r="1816" spans="1:20" ht="12.75" customHeight="1" x14ac:dyDescent="0.2">
      <c r="A1816" s="234"/>
      <c r="B1816" s="237"/>
      <c r="C1816" s="194"/>
      <c r="D1816" s="193"/>
      <c r="E1816" s="209"/>
      <c r="F1816" s="209"/>
      <c r="G1816" s="225"/>
      <c r="H1816" s="213"/>
      <c r="I1816" s="269"/>
      <c r="J1816" s="213"/>
      <c r="K1816" s="23"/>
      <c r="L1816" s="23"/>
      <c r="M1816" s="23"/>
      <c r="N1816" s="73"/>
      <c r="O1816" s="45">
        <f t="shared" si="2553"/>
        <v>0</v>
      </c>
      <c r="P1816" s="213"/>
      <c r="Q1816" s="213"/>
      <c r="R1816" s="213"/>
      <c r="S1816" s="205"/>
      <c r="T1816" s="205"/>
    </row>
    <row r="1817" spans="1:20" ht="12.75" customHeight="1" x14ac:dyDescent="0.2">
      <c r="A1817" s="232">
        <v>2</v>
      </c>
      <c r="B1817" s="194" t="s">
        <v>754</v>
      </c>
      <c r="C1817" s="194" t="s">
        <v>1164</v>
      </c>
      <c r="D1817" s="365" t="s">
        <v>792</v>
      </c>
      <c r="E1817" s="192">
        <v>138.5</v>
      </c>
      <c r="F1817" s="207">
        <f t="shared" ref="F1817" si="2570">H1817+J1817+R1817</f>
        <v>8.9972562605075996</v>
      </c>
      <c r="G1817" s="199">
        <v>0.59199999999999997</v>
      </c>
      <c r="H1817" s="211">
        <f t="shared" si="2563"/>
        <v>1.1240303999999999</v>
      </c>
      <c r="I1817" s="269">
        <v>7.1000000000000004E-3</v>
      </c>
      <c r="J1817" s="211">
        <f t="shared" si="2564"/>
        <v>1.6722417E-2</v>
      </c>
      <c r="K1817" s="23" t="s">
        <v>575</v>
      </c>
      <c r="L1817" s="23" t="s">
        <v>32</v>
      </c>
      <c r="M1817" s="23">
        <v>1</v>
      </c>
      <c r="N1817" s="73">
        <v>5.8330000000000002</v>
      </c>
      <c r="O1817" s="45">
        <f t="shared" si="2553"/>
        <v>5.8330000000000002</v>
      </c>
      <c r="P1817" s="211">
        <f t="shared" ref="P1817" si="2571">E1817*F1817</f>
        <v>1246.1199920803026</v>
      </c>
      <c r="Q1817" s="211">
        <f t="shared" ref="Q1817" si="2572">SUM(O1817:O1820)</f>
        <v>6.9387730000000003</v>
      </c>
      <c r="R1817" s="211">
        <f t="shared" ref="R1817" si="2573">Q1817*1.02*1.05*$R$14</f>
        <v>7.8565034435075995</v>
      </c>
      <c r="S1817" s="205">
        <f t="shared" ref="S1817" si="2574">F1817*$S$17</f>
        <v>11.422968567552036</v>
      </c>
      <c r="T1817" s="205">
        <f t="shared" ref="T1817" si="2575">E1817*S1817</f>
        <v>1582.081146605957</v>
      </c>
    </row>
    <row r="1818" spans="1:20" ht="12.75" customHeight="1" x14ac:dyDescent="0.2">
      <c r="A1818" s="233"/>
      <c r="B1818" s="194"/>
      <c r="C1818" s="194"/>
      <c r="D1818" s="365"/>
      <c r="E1818" s="192"/>
      <c r="F1818" s="208"/>
      <c r="G1818" s="199"/>
      <c r="H1818" s="212"/>
      <c r="I1818" s="269"/>
      <c r="J1818" s="212"/>
      <c r="K1818" s="23" t="s">
        <v>327</v>
      </c>
      <c r="L1818" s="23" t="s">
        <v>33</v>
      </c>
      <c r="M1818" s="47">
        <v>3.9E-2</v>
      </c>
      <c r="N1818" s="73">
        <v>27.946999999999999</v>
      </c>
      <c r="O1818" s="45">
        <f t="shared" si="2553"/>
        <v>1.089933</v>
      </c>
      <c r="P1818" s="212"/>
      <c r="Q1818" s="212"/>
      <c r="R1818" s="212"/>
      <c r="S1818" s="205"/>
      <c r="T1818" s="205"/>
    </row>
    <row r="1819" spans="1:20" ht="12.75" customHeight="1" x14ac:dyDescent="0.2">
      <c r="A1819" s="233"/>
      <c r="B1819" s="194"/>
      <c r="C1819" s="194"/>
      <c r="D1819" s="365"/>
      <c r="E1819" s="192"/>
      <c r="F1819" s="208"/>
      <c r="G1819" s="199"/>
      <c r="H1819" s="212"/>
      <c r="I1819" s="269"/>
      <c r="J1819" s="212"/>
      <c r="K1819" s="23" t="s">
        <v>47</v>
      </c>
      <c r="L1819" s="23" t="s">
        <v>33</v>
      </c>
      <c r="M1819" s="47">
        <v>5.9999999999999995E-4</v>
      </c>
      <c r="N1819" s="73">
        <v>26.4</v>
      </c>
      <c r="O1819" s="45">
        <f t="shared" si="2553"/>
        <v>1.5839999999999996E-2</v>
      </c>
      <c r="P1819" s="212"/>
      <c r="Q1819" s="212"/>
      <c r="R1819" s="212"/>
      <c r="S1819" s="205"/>
      <c r="T1819" s="205"/>
    </row>
    <row r="1820" spans="1:20" ht="12.75" customHeight="1" x14ac:dyDescent="0.2">
      <c r="A1820" s="234"/>
      <c r="B1820" s="194"/>
      <c r="C1820" s="194"/>
      <c r="D1820" s="365"/>
      <c r="E1820" s="192"/>
      <c r="F1820" s="209"/>
      <c r="G1820" s="199"/>
      <c r="H1820" s="213"/>
      <c r="I1820" s="269"/>
      <c r="J1820" s="213"/>
      <c r="K1820" s="23"/>
      <c r="L1820" s="23"/>
      <c r="M1820" s="23"/>
      <c r="N1820" s="73"/>
      <c r="O1820" s="45">
        <f t="shared" si="2553"/>
        <v>0</v>
      </c>
      <c r="P1820" s="213"/>
      <c r="Q1820" s="213"/>
      <c r="R1820" s="213"/>
      <c r="S1820" s="205"/>
      <c r="T1820" s="205"/>
    </row>
    <row r="1821" spans="1:20" s="44" customFormat="1" ht="12.75" customHeight="1" x14ac:dyDescent="0.2">
      <c r="A1821" s="456"/>
      <c r="B1821" s="459"/>
      <c r="C1821" s="462" t="s">
        <v>817</v>
      </c>
      <c r="D1821" s="459"/>
      <c r="E1821" s="530"/>
      <c r="F1821" s="477">
        <f>H1821+J1821+R1821</f>
        <v>2.8792230000000001</v>
      </c>
      <c r="G1821" s="500">
        <v>0.4</v>
      </c>
      <c r="H1821" s="470">
        <f>G1821*$P$8/1000</f>
        <v>0.75948000000000004</v>
      </c>
      <c r="I1821" s="497">
        <v>0.9</v>
      </c>
      <c r="J1821" s="470">
        <f>I1821*$P$9/1000</f>
        <v>2.1197430000000002</v>
      </c>
      <c r="K1821" s="88"/>
      <c r="L1821" s="88"/>
      <c r="M1821" s="88"/>
      <c r="N1821" s="89"/>
      <c r="O1821" s="90">
        <f t="shared" si="2553"/>
        <v>0</v>
      </c>
      <c r="P1821" s="470">
        <f>E1821*F1821</f>
        <v>0</v>
      </c>
      <c r="Q1821" s="470">
        <f>SUM(O1821:O1824)</f>
        <v>0</v>
      </c>
      <c r="R1821" s="470">
        <f>Q1821*1.02*1.05*$R$14</f>
        <v>0</v>
      </c>
      <c r="S1821" s="480"/>
      <c r="T1821" s="503">
        <f>SUM(T1813:T1820)</f>
        <v>1605.8902595510665</v>
      </c>
    </row>
    <row r="1822" spans="1:20" s="44" customFormat="1" ht="12.75" customHeight="1" x14ac:dyDescent="0.2">
      <c r="A1822" s="457"/>
      <c r="B1822" s="460"/>
      <c r="C1822" s="463"/>
      <c r="D1822" s="460"/>
      <c r="E1822" s="531"/>
      <c r="F1822" s="478"/>
      <c r="G1822" s="501"/>
      <c r="H1822" s="471"/>
      <c r="I1822" s="498"/>
      <c r="J1822" s="471"/>
      <c r="K1822" s="88"/>
      <c r="L1822" s="88"/>
      <c r="M1822" s="88"/>
      <c r="N1822" s="89"/>
      <c r="O1822" s="90">
        <f t="shared" si="2553"/>
        <v>0</v>
      </c>
      <c r="P1822" s="471"/>
      <c r="Q1822" s="471"/>
      <c r="R1822" s="471"/>
      <c r="S1822" s="480"/>
      <c r="T1822" s="503"/>
    </row>
    <row r="1823" spans="1:20" s="44" customFormat="1" ht="12.75" customHeight="1" x14ac:dyDescent="0.2">
      <c r="A1823" s="457"/>
      <c r="B1823" s="460"/>
      <c r="C1823" s="463"/>
      <c r="D1823" s="460"/>
      <c r="E1823" s="531"/>
      <c r="F1823" s="478"/>
      <c r="G1823" s="501"/>
      <c r="H1823" s="471"/>
      <c r="I1823" s="498"/>
      <c r="J1823" s="471"/>
      <c r="K1823" s="88"/>
      <c r="L1823" s="88"/>
      <c r="M1823" s="88"/>
      <c r="N1823" s="89"/>
      <c r="O1823" s="90">
        <f t="shared" si="2553"/>
        <v>0</v>
      </c>
      <c r="P1823" s="471"/>
      <c r="Q1823" s="471"/>
      <c r="R1823" s="471"/>
      <c r="S1823" s="480"/>
      <c r="T1823" s="503"/>
    </row>
    <row r="1824" spans="1:20" s="44" customFormat="1" ht="12.75" customHeight="1" x14ac:dyDescent="0.2">
      <c r="A1824" s="458"/>
      <c r="B1824" s="461"/>
      <c r="C1824" s="464"/>
      <c r="D1824" s="461"/>
      <c r="E1824" s="532"/>
      <c r="F1824" s="479"/>
      <c r="G1824" s="502"/>
      <c r="H1824" s="472"/>
      <c r="I1824" s="499"/>
      <c r="J1824" s="472"/>
      <c r="K1824" s="88"/>
      <c r="L1824" s="88"/>
      <c r="M1824" s="88"/>
      <c r="N1824" s="89"/>
      <c r="O1824" s="90">
        <f t="shared" si="2553"/>
        <v>0</v>
      </c>
      <c r="P1824" s="472"/>
      <c r="Q1824" s="472"/>
      <c r="R1824" s="472"/>
      <c r="S1824" s="480"/>
      <c r="T1824" s="503"/>
    </row>
    <row r="1825" spans="1:20" s="44" customFormat="1" ht="12.75" customHeight="1" x14ac:dyDescent="0.2">
      <c r="A1825" s="456"/>
      <c r="B1825" s="459"/>
      <c r="C1825" s="462" t="s">
        <v>818</v>
      </c>
      <c r="D1825" s="459"/>
      <c r="E1825" s="530"/>
      <c r="F1825" s="477">
        <f>H1825+J1825+R1825</f>
        <v>7.1331929999999995</v>
      </c>
      <c r="G1825" s="500">
        <v>1.4</v>
      </c>
      <c r="H1825" s="470">
        <f>G1825*$P$8/1000</f>
        <v>2.6581799999999998</v>
      </c>
      <c r="I1825" s="497">
        <v>1.9</v>
      </c>
      <c r="J1825" s="470">
        <f>I1825*$P$9/1000</f>
        <v>4.4750129999999997</v>
      </c>
      <c r="K1825" s="88"/>
      <c r="L1825" s="88"/>
      <c r="M1825" s="88"/>
      <c r="N1825" s="89"/>
      <c r="O1825" s="90">
        <f t="shared" si="2553"/>
        <v>0</v>
      </c>
      <c r="P1825" s="470">
        <f>E1825*F1825</f>
        <v>0</v>
      </c>
      <c r="Q1825" s="470">
        <f>SUM(O1825:O1828)</f>
        <v>0</v>
      </c>
      <c r="R1825" s="470">
        <f>Q1825*1.02*1.05*$R$14</f>
        <v>0</v>
      </c>
      <c r="S1825" s="480"/>
      <c r="T1825" s="481" t="e">
        <f>(T1821*100%)/$T$2205</f>
        <v>#REF!</v>
      </c>
    </row>
    <row r="1826" spans="1:20" s="44" customFormat="1" ht="12.75" customHeight="1" x14ac:dyDescent="0.2">
      <c r="A1826" s="457"/>
      <c r="B1826" s="460"/>
      <c r="C1826" s="463"/>
      <c r="D1826" s="460"/>
      <c r="E1826" s="531"/>
      <c r="F1826" s="478"/>
      <c r="G1826" s="501"/>
      <c r="H1826" s="471"/>
      <c r="I1826" s="498"/>
      <c r="J1826" s="471"/>
      <c r="K1826" s="88"/>
      <c r="L1826" s="88"/>
      <c r="M1826" s="88"/>
      <c r="N1826" s="89"/>
      <c r="O1826" s="90">
        <f t="shared" si="2553"/>
        <v>0</v>
      </c>
      <c r="P1826" s="471"/>
      <c r="Q1826" s="471"/>
      <c r="R1826" s="471"/>
      <c r="S1826" s="480"/>
      <c r="T1826" s="481"/>
    </row>
    <row r="1827" spans="1:20" s="44" customFormat="1" ht="12.75" customHeight="1" x14ac:dyDescent="0.2">
      <c r="A1827" s="457"/>
      <c r="B1827" s="460"/>
      <c r="C1827" s="463"/>
      <c r="D1827" s="460"/>
      <c r="E1827" s="531"/>
      <c r="F1827" s="478"/>
      <c r="G1827" s="501"/>
      <c r="H1827" s="471"/>
      <c r="I1827" s="498"/>
      <c r="J1827" s="471"/>
      <c r="K1827" s="88"/>
      <c r="L1827" s="88"/>
      <c r="M1827" s="88"/>
      <c r="N1827" s="89"/>
      <c r="O1827" s="90">
        <f t="shared" si="2553"/>
        <v>0</v>
      </c>
      <c r="P1827" s="471"/>
      <c r="Q1827" s="471"/>
      <c r="R1827" s="471"/>
      <c r="S1827" s="480"/>
      <c r="T1827" s="481"/>
    </row>
    <row r="1828" spans="1:20" s="44" customFormat="1" ht="12.75" customHeight="1" x14ac:dyDescent="0.2">
      <c r="A1828" s="458"/>
      <c r="B1828" s="461"/>
      <c r="C1828" s="464"/>
      <c r="D1828" s="461"/>
      <c r="E1828" s="532"/>
      <c r="F1828" s="479"/>
      <c r="G1828" s="502"/>
      <c r="H1828" s="472"/>
      <c r="I1828" s="499"/>
      <c r="J1828" s="472"/>
      <c r="K1828" s="88"/>
      <c r="L1828" s="88"/>
      <c r="M1828" s="88"/>
      <c r="N1828" s="89"/>
      <c r="O1828" s="90">
        <f t="shared" si="2553"/>
        <v>0</v>
      </c>
      <c r="P1828" s="472"/>
      <c r="Q1828" s="472"/>
      <c r="R1828" s="472"/>
      <c r="S1828" s="480"/>
      <c r="T1828" s="481"/>
    </row>
    <row r="1829" spans="1:20" ht="12.75" customHeight="1" x14ac:dyDescent="0.2">
      <c r="A1829" s="232"/>
      <c r="B1829" s="220"/>
      <c r="C1829" s="238" t="s">
        <v>1165</v>
      </c>
      <c r="D1829" s="232"/>
      <c r="E1829" s="221"/>
      <c r="F1829" s="207">
        <f t="shared" ref="F1829" si="2576">H1829+J1829+R1829</f>
        <v>0</v>
      </c>
      <c r="G1829" s="268"/>
      <c r="H1829" s="211">
        <f t="shared" ref="H1829" si="2577">G1829*$P$8/1000</f>
        <v>0</v>
      </c>
      <c r="I1829" s="225"/>
      <c r="J1829" s="211">
        <f t="shared" ref="J1829" si="2578">I1829*$P$9/1000</f>
        <v>0</v>
      </c>
      <c r="K1829" s="23"/>
      <c r="L1829" s="23"/>
      <c r="M1829" s="23"/>
      <c r="N1829" s="73"/>
      <c r="O1829" s="45">
        <f t="shared" si="2553"/>
        <v>0</v>
      </c>
      <c r="P1829" s="211">
        <f t="shared" ref="P1829" si="2579">E1829*F1829</f>
        <v>0</v>
      </c>
      <c r="Q1829" s="211">
        <f t="shared" ref="Q1829" si="2580">SUM(O1829:O1832)</f>
        <v>0</v>
      </c>
      <c r="R1829" s="211">
        <f t="shared" ref="R1829" si="2581">Q1829*1.02*1.05*$R$14</f>
        <v>0</v>
      </c>
      <c r="S1829" s="205">
        <f t="shared" ref="S1829" si="2582">F1829*$S$17</f>
        <v>0</v>
      </c>
      <c r="T1829" s="205">
        <f t="shared" ref="T1829" si="2583">E1829*S1829</f>
        <v>0</v>
      </c>
    </row>
    <row r="1830" spans="1:20" ht="12.75" customHeight="1" x14ac:dyDescent="0.2">
      <c r="A1830" s="233"/>
      <c r="B1830" s="220"/>
      <c r="C1830" s="239"/>
      <c r="D1830" s="233"/>
      <c r="E1830" s="221"/>
      <c r="F1830" s="208"/>
      <c r="G1830" s="268"/>
      <c r="H1830" s="212"/>
      <c r="I1830" s="225"/>
      <c r="J1830" s="212"/>
      <c r="K1830" s="23"/>
      <c r="L1830" s="23"/>
      <c r="M1830" s="23"/>
      <c r="N1830" s="73"/>
      <c r="O1830" s="45">
        <f t="shared" si="2553"/>
        <v>0</v>
      </c>
      <c r="P1830" s="212"/>
      <c r="Q1830" s="212"/>
      <c r="R1830" s="212"/>
      <c r="S1830" s="205"/>
      <c r="T1830" s="205"/>
    </row>
    <row r="1831" spans="1:20" ht="12.75" customHeight="1" x14ac:dyDescent="0.2">
      <c r="A1831" s="233"/>
      <c r="B1831" s="220"/>
      <c r="C1831" s="239"/>
      <c r="D1831" s="233"/>
      <c r="E1831" s="221"/>
      <c r="F1831" s="208"/>
      <c r="G1831" s="268"/>
      <c r="H1831" s="212"/>
      <c r="I1831" s="225"/>
      <c r="J1831" s="212"/>
      <c r="K1831" s="23"/>
      <c r="L1831" s="23"/>
      <c r="M1831" s="23"/>
      <c r="N1831" s="73"/>
      <c r="O1831" s="45">
        <f t="shared" si="2553"/>
        <v>0</v>
      </c>
      <c r="P1831" s="212"/>
      <c r="Q1831" s="212"/>
      <c r="R1831" s="212"/>
      <c r="S1831" s="205"/>
      <c r="T1831" s="205"/>
    </row>
    <row r="1832" spans="1:20" ht="12.75" customHeight="1" x14ac:dyDescent="0.2">
      <c r="A1832" s="234"/>
      <c r="B1832" s="220"/>
      <c r="C1832" s="240"/>
      <c r="D1832" s="234"/>
      <c r="E1832" s="221"/>
      <c r="F1832" s="209"/>
      <c r="G1832" s="268"/>
      <c r="H1832" s="213"/>
      <c r="I1832" s="225"/>
      <c r="J1832" s="213"/>
      <c r="K1832" s="23"/>
      <c r="L1832" s="23"/>
      <c r="M1832" s="23"/>
      <c r="N1832" s="73"/>
      <c r="O1832" s="45">
        <f t="shared" si="2553"/>
        <v>0</v>
      </c>
      <c r="P1832" s="213"/>
      <c r="Q1832" s="213"/>
      <c r="R1832" s="213"/>
      <c r="S1832" s="205"/>
      <c r="T1832" s="205"/>
    </row>
    <row r="1833" spans="1:20" ht="12.75" customHeight="1" x14ac:dyDescent="0.2">
      <c r="A1833" s="232">
        <v>1</v>
      </c>
      <c r="B1833" s="220" t="s">
        <v>566</v>
      </c>
      <c r="C1833" s="217" t="s">
        <v>1159</v>
      </c>
      <c r="D1833" s="364" t="s">
        <v>787</v>
      </c>
      <c r="E1833" s="192">
        <v>112</v>
      </c>
      <c r="F1833" s="221">
        <f t="shared" ref="F1833" si="2584">H1833+J1833+R1833</f>
        <v>1.2419801587919999</v>
      </c>
      <c r="G1833" s="269">
        <v>1.7399999999999999E-2</v>
      </c>
      <c r="H1833" s="205">
        <f t="shared" ref="H1833" si="2585">G1833*$P$8/1000</f>
        <v>3.3037379999999998E-2</v>
      </c>
      <c r="I1833" s="269">
        <v>0.1106</v>
      </c>
      <c r="J1833" s="205">
        <f t="shared" ref="J1833" si="2586">I1833*$P$9/1000</f>
        <v>0.26049286199999999</v>
      </c>
      <c r="K1833" s="23" t="s">
        <v>569</v>
      </c>
      <c r="L1833" s="23" t="s">
        <v>33</v>
      </c>
      <c r="M1833" s="23">
        <v>0.189</v>
      </c>
      <c r="N1833" s="73">
        <v>4</v>
      </c>
      <c r="O1833" s="45">
        <f t="shared" si="2553"/>
        <v>0.75600000000000001</v>
      </c>
      <c r="P1833" s="211">
        <f t="shared" ref="P1833" si="2587">E1833*F1833</f>
        <v>139.10177778470398</v>
      </c>
      <c r="Q1833" s="211">
        <f t="shared" ref="Q1833" si="2588">SUM(O1833:O1836)</f>
        <v>0.83765999999999996</v>
      </c>
      <c r="R1833" s="211">
        <f t="shared" ref="R1833" si="2589">Q1833*1.02*1.05*$R$14</f>
        <v>0.94844991679199997</v>
      </c>
      <c r="S1833" s="205">
        <f t="shared" ref="S1833" si="2590">F1833*$S$17</f>
        <v>1.5768251903279573</v>
      </c>
      <c r="T1833" s="205">
        <f t="shared" ref="T1833" si="2591">E1833*S1833</f>
        <v>176.60442131673122</v>
      </c>
    </row>
    <row r="1834" spans="1:20" ht="12.75" customHeight="1" x14ac:dyDescent="0.2">
      <c r="A1834" s="233"/>
      <c r="B1834" s="220"/>
      <c r="C1834" s="218"/>
      <c r="D1834" s="365"/>
      <c r="E1834" s="192"/>
      <c r="F1834" s="221"/>
      <c r="G1834" s="269"/>
      <c r="H1834" s="205"/>
      <c r="I1834" s="269"/>
      <c r="J1834" s="205"/>
      <c r="K1834" s="23" t="s">
        <v>570</v>
      </c>
      <c r="L1834" s="23" t="s">
        <v>33</v>
      </c>
      <c r="M1834" s="23">
        <v>1.4999999999999999E-2</v>
      </c>
      <c r="N1834" s="73">
        <v>5.1440000000000001</v>
      </c>
      <c r="O1834" s="45">
        <f t="shared" si="2553"/>
        <v>7.7159999999999992E-2</v>
      </c>
      <c r="P1834" s="212"/>
      <c r="Q1834" s="212"/>
      <c r="R1834" s="212"/>
      <c r="S1834" s="205"/>
      <c r="T1834" s="205"/>
    </row>
    <row r="1835" spans="1:20" ht="12.75" customHeight="1" x14ac:dyDescent="0.2">
      <c r="A1835" s="233"/>
      <c r="B1835" s="220"/>
      <c r="C1835" s="218"/>
      <c r="D1835" s="365"/>
      <c r="E1835" s="192"/>
      <c r="F1835" s="221"/>
      <c r="G1835" s="269"/>
      <c r="H1835" s="205"/>
      <c r="I1835" s="269"/>
      <c r="J1835" s="205"/>
      <c r="K1835" s="23" t="s">
        <v>48</v>
      </c>
      <c r="L1835" s="23" t="s">
        <v>33</v>
      </c>
      <c r="M1835" s="16">
        <v>0.03</v>
      </c>
      <c r="N1835" s="73">
        <v>0.15</v>
      </c>
      <c r="O1835" s="45">
        <f t="shared" si="2553"/>
        <v>4.4999999999999997E-3</v>
      </c>
      <c r="P1835" s="212"/>
      <c r="Q1835" s="212"/>
      <c r="R1835" s="212"/>
      <c r="S1835" s="205"/>
      <c r="T1835" s="205"/>
    </row>
    <row r="1836" spans="1:20" ht="12.75" customHeight="1" x14ac:dyDescent="0.2">
      <c r="A1836" s="234"/>
      <c r="B1836" s="220"/>
      <c r="C1836" s="219"/>
      <c r="D1836" s="365"/>
      <c r="E1836" s="192"/>
      <c r="F1836" s="221"/>
      <c r="G1836" s="269"/>
      <c r="H1836" s="205"/>
      <c r="I1836" s="269"/>
      <c r="J1836" s="205"/>
      <c r="K1836" s="23"/>
      <c r="L1836" s="23"/>
      <c r="M1836" s="23"/>
      <c r="N1836" s="73"/>
      <c r="O1836" s="45">
        <f t="shared" si="2553"/>
        <v>0</v>
      </c>
      <c r="P1836" s="213"/>
      <c r="Q1836" s="213"/>
      <c r="R1836" s="213"/>
      <c r="S1836" s="205"/>
      <c r="T1836" s="205"/>
    </row>
    <row r="1837" spans="1:20" ht="12.75" customHeight="1" x14ac:dyDescent="0.2">
      <c r="A1837" s="232">
        <v>2</v>
      </c>
      <c r="B1837" s="323" t="s">
        <v>755</v>
      </c>
      <c r="C1837" s="220" t="s">
        <v>1166</v>
      </c>
      <c r="D1837" s="364" t="s">
        <v>787</v>
      </c>
      <c r="E1837" s="243">
        <v>112</v>
      </c>
      <c r="F1837" s="207">
        <f t="shared" ref="F1837" si="2592">H1837+J1837+R1837</f>
        <v>1.1210717458079997</v>
      </c>
      <c r="G1837" s="311">
        <v>0.10199999999999999</v>
      </c>
      <c r="H1837" s="211">
        <f t="shared" ref="H1837" si="2593">G1837*$P$8/1000</f>
        <v>0.19366739999999999</v>
      </c>
      <c r="I1837" s="311">
        <v>5.4000000000000003E-3</v>
      </c>
      <c r="J1837" s="211">
        <f t="shared" ref="J1837" si="2594">I1837*$P$9/1000</f>
        <v>1.2718458E-2</v>
      </c>
      <c r="K1837" s="23" t="s">
        <v>47</v>
      </c>
      <c r="L1837" s="23" t="s">
        <v>33</v>
      </c>
      <c r="M1837" s="23">
        <v>3.0599999999999999E-2</v>
      </c>
      <c r="N1837" s="78">
        <v>26.4</v>
      </c>
      <c r="O1837" s="45">
        <f t="shared" si="2553"/>
        <v>0.80783999999999989</v>
      </c>
      <c r="P1837" s="211">
        <f t="shared" ref="P1837" si="2595">E1837*F1837</f>
        <v>125.56003553049597</v>
      </c>
      <c r="Q1837" s="211">
        <f t="shared" ref="Q1837" si="2596">SUM(O1837:O1840)</f>
        <v>0.80783999999999989</v>
      </c>
      <c r="R1837" s="211">
        <f t="shared" ref="R1837" si="2597">Q1837*1.02*1.05*$R$14</f>
        <v>0.91468588780799975</v>
      </c>
      <c r="S1837" s="205">
        <f t="shared" ref="S1837" si="2598">F1837*$S$17</f>
        <v>1.4233191701503221</v>
      </c>
      <c r="T1837" s="205">
        <f t="shared" ref="T1837" si="2599">E1837*S1837</f>
        <v>159.41174705683608</v>
      </c>
    </row>
    <row r="1838" spans="1:20" ht="12.75" customHeight="1" x14ac:dyDescent="0.2">
      <c r="A1838" s="233"/>
      <c r="B1838" s="323"/>
      <c r="C1838" s="220"/>
      <c r="D1838" s="365"/>
      <c r="E1838" s="244"/>
      <c r="F1838" s="208"/>
      <c r="G1838" s="311"/>
      <c r="H1838" s="212"/>
      <c r="I1838" s="311"/>
      <c r="J1838" s="212"/>
      <c r="K1838" s="23"/>
      <c r="L1838" s="23"/>
      <c r="M1838" s="23"/>
      <c r="N1838" s="73"/>
      <c r="O1838" s="45">
        <f t="shared" si="2553"/>
        <v>0</v>
      </c>
      <c r="P1838" s="212"/>
      <c r="Q1838" s="212"/>
      <c r="R1838" s="212"/>
      <c r="S1838" s="205"/>
      <c r="T1838" s="205"/>
    </row>
    <row r="1839" spans="1:20" ht="12.75" customHeight="1" x14ac:dyDescent="0.2">
      <c r="A1839" s="233"/>
      <c r="B1839" s="323"/>
      <c r="C1839" s="220"/>
      <c r="D1839" s="365"/>
      <c r="E1839" s="244"/>
      <c r="F1839" s="208"/>
      <c r="G1839" s="311"/>
      <c r="H1839" s="212"/>
      <c r="I1839" s="311"/>
      <c r="J1839" s="212"/>
      <c r="K1839" s="23"/>
      <c r="L1839" s="23"/>
      <c r="M1839" s="23"/>
      <c r="N1839" s="73"/>
      <c r="O1839" s="45">
        <f t="shared" si="2553"/>
        <v>0</v>
      </c>
      <c r="P1839" s="212"/>
      <c r="Q1839" s="212"/>
      <c r="R1839" s="212"/>
      <c r="S1839" s="205"/>
      <c r="T1839" s="205"/>
    </row>
    <row r="1840" spans="1:20" ht="12.75" customHeight="1" x14ac:dyDescent="0.2">
      <c r="A1840" s="234"/>
      <c r="B1840" s="323"/>
      <c r="C1840" s="220"/>
      <c r="D1840" s="365"/>
      <c r="E1840" s="245"/>
      <c r="F1840" s="209"/>
      <c r="G1840" s="311"/>
      <c r="H1840" s="213"/>
      <c r="I1840" s="311"/>
      <c r="J1840" s="213"/>
      <c r="K1840" s="23"/>
      <c r="L1840" s="23"/>
      <c r="M1840" s="23"/>
      <c r="N1840" s="73"/>
      <c r="O1840" s="45">
        <f t="shared" si="2553"/>
        <v>0</v>
      </c>
      <c r="P1840" s="213"/>
      <c r="Q1840" s="213"/>
      <c r="R1840" s="213"/>
      <c r="S1840" s="205"/>
      <c r="T1840" s="205"/>
    </row>
    <row r="1841" spans="1:20" ht="12.75" customHeight="1" x14ac:dyDescent="0.2">
      <c r="A1841" s="232">
        <v>3</v>
      </c>
      <c r="B1841" s="220" t="s">
        <v>639</v>
      </c>
      <c r="C1841" s="235" t="s">
        <v>1167</v>
      </c>
      <c r="D1841" s="364" t="s">
        <v>787</v>
      </c>
      <c r="E1841" s="243">
        <v>112</v>
      </c>
      <c r="F1841" s="207">
        <f t="shared" ref="F1841" si="2600">H1841+J1841+R1841</f>
        <v>10.686747194003999</v>
      </c>
      <c r="G1841" s="225">
        <v>2.15</v>
      </c>
      <c r="H1841" s="211">
        <f t="shared" ref="H1841" si="2601">G1841*$P$8/1000</f>
        <v>4.0822050000000001</v>
      </c>
      <c r="I1841" s="225">
        <v>3.5999999999999997E-2</v>
      </c>
      <c r="J1841" s="211">
        <f t="shared" ref="J1841" si="2602">I1841*$P$9/1000</f>
        <v>8.4789719999999985E-2</v>
      </c>
      <c r="K1841" s="54" t="s">
        <v>535</v>
      </c>
      <c r="L1841" s="54" t="s">
        <v>23</v>
      </c>
      <c r="M1841" s="54">
        <v>1.01</v>
      </c>
      <c r="N1841" s="78">
        <v>4.9169999999999998</v>
      </c>
      <c r="O1841" s="45">
        <f t="shared" si="2553"/>
        <v>4.96617</v>
      </c>
      <c r="P1841" s="211">
        <f t="shared" ref="P1841" si="2603">E1841*F1841</f>
        <v>1196.9156857284479</v>
      </c>
      <c r="Q1841" s="211">
        <f t="shared" ref="Q1841" si="2604">SUM(O1841:O1844)</f>
        <v>5.7581699999999998</v>
      </c>
      <c r="R1841" s="211">
        <f t="shared" ref="R1841" si="2605">Q1841*1.02*1.05*$R$14</f>
        <v>6.519752474004</v>
      </c>
      <c r="S1841" s="205">
        <f t="shared" ref="S1841" si="2606">F1841*$S$17</f>
        <v>13.567956024806557</v>
      </c>
      <c r="T1841" s="205">
        <f t="shared" ref="T1841" si="2607">E1841*S1841</f>
        <v>1519.6110747783343</v>
      </c>
    </row>
    <row r="1842" spans="1:20" ht="12.75" customHeight="1" x14ac:dyDescent="0.2">
      <c r="A1842" s="233"/>
      <c r="B1842" s="220"/>
      <c r="C1842" s="236"/>
      <c r="D1842" s="365"/>
      <c r="E1842" s="244"/>
      <c r="F1842" s="208"/>
      <c r="G1842" s="225"/>
      <c r="H1842" s="212"/>
      <c r="I1842" s="225"/>
      <c r="J1842" s="212"/>
      <c r="K1842" s="54"/>
      <c r="L1842" s="54"/>
      <c r="M1842" s="54"/>
      <c r="N1842" s="78"/>
      <c r="O1842" s="45">
        <f t="shared" si="2553"/>
        <v>0</v>
      </c>
      <c r="P1842" s="212"/>
      <c r="Q1842" s="212"/>
      <c r="R1842" s="212"/>
      <c r="S1842" s="205"/>
      <c r="T1842" s="205"/>
    </row>
    <row r="1843" spans="1:20" ht="12.75" customHeight="1" x14ac:dyDescent="0.2">
      <c r="A1843" s="233"/>
      <c r="B1843" s="220"/>
      <c r="C1843" s="236"/>
      <c r="D1843" s="365"/>
      <c r="E1843" s="244"/>
      <c r="F1843" s="208"/>
      <c r="G1843" s="225"/>
      <c r="H1843" s="212"/>
      <c r="I1843" s="225"/>
      <c r="J1843" s="212"/>
      <c r="K1843" s="23" t="s">
        <v>47</v>
      </c>
      <c r="L1843" s="23" t="s">
        <v>31</v>
      </c>
      <c r="M1843" s="17">
        <v>0.03</v>
      </c>
      <c r="N1843" s="37">
        <v>26.4</v>
      </c>
      <c r="O1843" s="45">
        <f t="shared" si="2553"/>
        <v>0.79199999999999993</v>
      </c>
      <c r="P1843" s="212"/>
      <c r="Q1843" s="212"/>
      <c r="R1843" s="212"/>
      <c r="S1843" s="205"/>
      <c r="T1843" s="205"/>
    </row>
    <row r="1844" spans="1:20" ht="12.75" customHeight="1" x14ac:dyDescent="0.2">
      <c r="A1844" s="234"/>
      <c r="B1844" s="220"/>
      <c r="C1844" s="237"/>
      <c r="D1844" s="365"/>
      <c r="E1844" s="245"/>
      <c r="F1844" s="209"/>
      <c r="G1844" s="225"/>
      <c r="H1844" s="213"/>
      <c r="I1844" s="225"/>
      <c r="J1844" s="213"/>
      <c r="K1844" s="23"/>
      <c r="L1844" s="23"/>
      <c r="M1844" s="23"/>
      <c r="N1844" s="73"/>
      <c r="O1844" s="45">
        <f t="shared" si="2553"/>
        <v>0</v>
      </c>
      <c r="P1844" s="213"/>
      <c r="Q1844" s="213"/>
      <c r="R1844" s="213"/>
      <c r="S1844" s="205"/>
      <c r="T1844" s="205"/>
    </row>
    <row r="1845" spans="1:20" s="44" customFormat="1" ht="12.75" customHeight="1" x14ac:dyDescent="0.2">
      <c r="A1845" s="456"/>
      <c r="B1845" s="459"/>
      <c r="C1845" s="462" t="s">
        <v>817</v>
      </c>
      <c r="D1845" s="459"/>
      <c r="E1845" s="530"/>
      <c r="F1845" s="477">
        <f>H1845+J1845+R1845</f>
        <v>2.8792230000000001</v>
      </c>
      <c r="G1845" s="500">
        <v>0.4</v>
      </c>
      <c r="H1845" s="470">
        <f>G1845*$P$8/1000</f>
        <v>0.75948000000000004</v>
      </c>
      <c r="I1845" s="497">
        <v>0.9</v>
      </c>
      <c r="J1845" s="470">
        <f>I1845*$P$9/1000</f>
        <v>2.1197430000000002</v>
      </c>
      <c r="K1845" s="88"/>
      <c r="L1845" s="88"/>
      <c r="M1845" s="88"/>
      <c r="N1845" s="89"/>
      <c r="O1845" s="90">
        <f t="shared" si="2553"/>
        <v>0</v>
      </c>
      <c r="P1845" s="470">
        <f>E1845*F1845</f>
        <v>0</v>
      </c>
      <c r="Q1845" s="470">
        <f>SUM(O1845:O1848)</f>
        <v>0</v>
      </c>
      <c r="R1845" s="470">
        <f>Q1845*1.02*1.05*$R$14</f>
        <v>0</v>
      </c>
      <c r="S1845" s="480"/>
      <c r="T1845" s="503">
        <f>SUM(T1833:T1844)</f>
        <v>1855.6272431519017</v>
      </c>
    </row>
    <row r="1846" spans="1:20" s="44" customFormat="1" ht="12.75" customHeight="1" x14ac:dyDescent="0.2">
      <c r="A1846" s="457"/>
      <c r="B1846" s="460"/>
      <c r="C1846" s="463"/>
      <c r="D1846" s="460"/>
      <c r="E1846" s="531"/>
      <c r="F1846" s="478"/>
      <c r="G1846" s="501"/>
      <c r="H1846" s="471"/>
      <c r="I1846" s="498"/>
      <c r="J1846" s="471"/>
      <c r="K1846" s="88"/>
      <c r="L1846" s="88"/>
      <c r="M1846" s="88"/>
      <c r="N1846" s="89"/>
      <c r="O1846" s="90">
        <f t="shared" si="2553"/>
        <v>0</v>
      </c>
      <c r="P1846" s="471"/>
      <c r="Q1846" s="471"/>
      <c r="R1846" s="471"/>
      <c r="S1846" s="480"/>
      <c r="T1846" s="503"/>
    </row>
    <row r="1847" spans="1:20" s="44" customFormat="1" ht="12.75" customHeight="1" x14ac:dyDescent="0.2">
      <c r="A1847" s="457"/>
      <c r="B1847" s="460"/>
      <c r="C1847" s="463"/>
      <c r="D1847" s="460"/>
      <c r="E1847" s="531"/>
      <c r="F1847" s="478"/>
      <c r="G1847" s="501"/>
      <c r="H1847" s="471"/>
      <c r="I1847" s="498"/>
      <c r="J1847" s="471"/>
      <c r="K1847" s="88"/>
      <c r="L1847" s="88"/>
      <c r="M1847" s="88"/>
      <c r="N1847" s="89"/>
      <c r="O1847" s="90">
        <f t="shared" si="2553"/>
        <v>0</v>
      </c>
      <c r="P1847" s="471"/>
      <c r="Q1847" s="471"/>
      <c r="R1847" s="471"/>
      <c r="S1847" s="480"/>
      <c r="T1847" s="503"/>
    </row>
    <row r="1848" spans="1:20" s="44" customFormat="1" ht="12.75" customHeight="1" x14ac:dyDescent="0.2">
      <c r="A1848" s="458"/>
      <c r="B1848" s="461"/>
      <c r="C1848" s="464"/>
      <c r="D1848" s="461"/>
      <c r="E1848" s="532"/>
      <c r="F1848" s="479"/>
      <c r="G1848" s="502"/>
      <c r="H1848" s="472"/>
      <c r="I1848" s="499"/>
      <c r="J1848" s="472"/>
      <c r="K1848" s="88"/>
      <c r="L1848" s="88"/>
      <c r="M1848" s="88"/>
      <c r="N1848" s="89"/>
      <c r="O1848" s="90">
        <f t="shared" si="2553"/>
        <v>0</v>
      </c>
      <c r="P1848" s="472"/>
      <c r="Q1848" s="472"/>
      <c r="R1848" s="472"/>
      <c r="S1848" s="480"/>
      <c r="T1848" s="503"/>
    </row>
    <row r="1849" spans="1:20" s="44" customFormat="1" ht="12.75" customHeight="1" x14ac:dyDescent="0.2">
      <c r="A1849" s="456"/>
      <c r="B1849" s="459"/>
      <c r="C1849" s="462" t="s">
        <v>818</v>
      </c>
      <c r="D1849" s="459"/>
      <c r="E1849" s="530"/>
      <c r="F1849" s="477">
        <f>H1849+J1849+R1849</f>
        <v>7.1331929999999995</v>
      </c>
      <c r="G1849" s="500">
        <v>1.4</v>
      </c>
      <c r="H1849" s="470">
        <f>G1849*$P$8/1000</f>
        <v>2.6581799999999998</v>
      </c>
      <c r="I1849" s="497">
        <v>1.9</v>
      </c>
      <c r="J1849" s="470">
        <f>I1849*$P$9/1000</f>
        <v>4.4750129999999997</v>
      </c>
      <c r="K1849" s="88"/>
      <c r="L1849" s="88"/>
      <c r="M1849" s="88"/>
      <c r="N1849" s="89"/>
      <c r="O1849" s="90">
        <f t="shared" si="2553"/>
        <v>0</v>
      </c>
      <c r="P1849" s="470">
        <f>E1849*F1849</f>
        <v>0</v>
      </c>
      <c r="Q1849" s="470">
        <f>SUM(O1849:O1852)</f>
        <v>0</v>
      </c>
      <c r="R1849" s="470">
        <f>Q1849*1.02*1.05*$R$14</f>
        <v>0</v>
      </c>
      <c r="S1849" s="480"/>
      <c r="T1849" s="481" t="e">
        <f>(T1845*100%)/$T$2205</f>
        <v>#REF!</v>
      </c>
    </row>
    <row r="1850" spans="1:20" s="44" customFormat="1" ht="12.75" customHeight="1" x14ac:dyDescent="0.2">
      <c r="A1850" s="457"/>
      <c r="B1850" s="460"/>
      <c r="C1850" s="463"/>
      <c r="D1850" s="460"/>
      <c r="E1850" s="531"/>
      <c r="F1850" s="478"/>
      <c r="G1850" s="501"/>
      <c r="H1850" s="471"/>
      <c r="I1850" s="498"/>
      <c r="J1850" s="471"/>
      <c r="K1850" s="88"/>
      <c r="L1850" s="88"/>
      <c r="M1850" s="88"/>
      <c r="N1850" s="89"/>
      <c r="O1850" s="90">
        <f t="shared" si="2553"/>
        <v>0</v>
      </c>
      <c r="P1850" s="471"/>
      <c r="Q1850" s="471"/>
      <c r="R1850" s="471"/>
      <c r="S1850" s="480"/>
      <c r="T1850" s="481"/>
    </row>
    <row r="1851" spans="1:20" s="44" customFormat="1" ht="12.75" customHeight="1" x14ac:dyDescent="0.2">
      <c r="A1851" s="457"/>
      <c r="B1851" s="460"/>
      <c r="C1851" s="463"/>
      <c r="D1851" s="460"/>
      <c r="E1851" s="531"/>
      <c r="F1851" s="478"/>
      <c r="G1851" s="501"/>
      <c r="H1851" s="471"/>
      <c r="I1851" s="498"/>
      <c r="J1851" s="471"/>
      <c r="K1851" s="88"/>
      <c r="L1851" s="88"/>
      <c r="M1851" s="88"/>
      <c r="N1851" s="89"/>
      <c r="O1851" s="90">
        <f t="shared" si="2553"/>
        <v>0</v>
      </c>
      <c r="P1851" s="471"/>
      <c r="Q1851" s="471"/>
      <c r="R1851" s="471"/>
      <c r="S1851" s="480"/>
      <c r="T1851" s="481"/>
    </row>
    <row r="1852" spans="1:20" s="44" customFormat="1" ht="12.75" customHeight="1" x14ac:dyDescent="0.2">
      <c r="A1852" s="458"/>
      <c r="B1852" s="461"/>
      <c r="C1852" s="464"/>
      <c r="D1852" s="461"/>
      <c r="E1852" s="532"/>
      <c r="F1852" s="479"/>
      <c r="G1852" s="502"/>
      <c r="H1852" s="472"/>
      <c r="I1852" s="499"/>
      <c r="J1852" s="472"/>
      <c r="K1852" s="88"/>
      <c r="L1852" s="88"/>
      <c r="M1852" s="88"/>
      <c r="N1852" s="89"/>
      <c r="O1852" s="90">
        <f t="shared" si="2553"/>
        <v>0</v>
      </c>
      <c r="P1852" s="472"/>
      <c r="Q1852" s="472"/>
      <c r="R1852" s="472"/>
      <c r="S1852" s="480"/>
      <c r="T1852" s="481"/>
    </row>
    <row r="1853" spans="1:20" ht="12.75" customHeight="1" x14ac:dyDescent="0.2">
      <c r="A1853" s="324"/>
      <c r="B1853" s="194"/>
      <c r="C1853" s="429" t="s">
        <v>1168</v>
      </c>
      <c r="D1853" s="328"/>
      <c r="E1853" s="195"/>
      <c r="F1853" s="204">
        <f t="shared" ref="F1853" si="2608">H1853+J1853+R1853</f>
        <v>0</v>
      </c>
      <c r="G1853" s="430"/>
      <c r="H1853" s="301">
        <f t="shared" ref="H1853" si="2609">G1853*$P$8/1000</f>
        <v>0</v>
      </c>
      <c r="I1853" s="300"/>
      <c r="J1853" s="301">
        <f t="shared" ref="J1853" si="2610">I1853*$P$9/1000</f>
        <v>0</v>
      </c>
      <c r="K1853" s="47"/>
      <c r="L1853" s="47"/>
      <c r="M1853" s="47"/>
      <c r="N1853" s="69"/>
      <c r="O1853" s="49">
        <f t="shared" si="2553"/>
        <v>0</v>
      </c>
      <c r="P1853" s="301">
        <f t="shared" ref="P1853" si="2611">E1853*F1853</f>
        <v>0</v>
      </c>
      <c r="Q1853" s="301">
        <f t="shared" ref="Q1853" si="2612">SUM(O1853:O1856)</f>
        <v>0</v>
      </c>
      <c r="R1853" s="301">
        <f t="shared" ref="R1853" si="2613">Q1853*1.02*1.05*$R$14</f>
        <v>0</v>
      </c>
      <c r="S1853" s="205">
        <f t="shared" ref="S1853" si="2614">F1853*$S$17</f>
        <v>0</v>
      </c>
      <c r="T1853" s="205">
        <f t="shared" ref="T1853" si="2615">E1853*S1853</f>
        <v>0</v>
      </c>
    </row>
    <row r="1854" spans="1:20" ht="12.75" customHeight="1" x14ac:dyDescent="0.2">
      <c r="A1854" s="324"/>
      <c r="B1854" s="194"/>
      <c r="C1854" s="429"/>
      <c r="D1854" s="328"/>
      <c r="E1854" s="195"/>
      <c r="F1854" s="204"/>
      <c r="G1854" s="430"/>
      <c r="H1854" s="301"/>
      <c r="I1854" s="300"/>
      <c r="J1854" s="301"/>
      <c r="K1854" s="47"/>
      <c r="L1854" s="47"/>
      <c r="M1854" s="47"/>
      <c r="N1854" s="69"/>
      <c r="O1854" s="49">
        <f t="shared" si="2553"/>
        <v>0</v>
      </c>
      <c r="P1854" s="301"/>
      <c r="Q1854" s="301"/>
      <c r="R1854" s="301"/>
      <c r="S1854" s="205"/>
      <c r="T1854" s="205"/>
    </row>
    <row r="1855" spans="1:20" ht="12.75" customHeight="1" x14ac:dyDescent="0.2">
      <c r="A1855" s="324"/>
      <c r="B1855" s="194"/>
      <c r="C1855" s="429"/>
      <c r="D1855" s="328"/>
      <c r="E1855" s="195"/>
      <c r="F1855" s="204"/>
      <c r="G1855" s="430"/>
      <c r="H1855" s="301"/>
      <c r="I1855" s="300"/>
      <c r="J1855" s="301"/>
      <c r="K1855" s="47"/>
      <c r="L1855" s="47"/>
      <c r="M1855" s="50"/>
      <c r="N1855" s="69"/>
      <c r="O1855" s="49">
        <f t="shared" si="2553"/>
        <v>0</v>
      </c>
      <c r="P1855" s="301"/>
      <c r="Q1855" s="301"/>
      <c r="R1855" s="301"/>
      <c r="S1855" s="205"/>
      <c r="T1855" s="205"/>
    </row>
    <row r="1856" spans="1:20" ht="12.75" customHeight="1" x14ac:dyDescent="0.2">
      <c r="A1856" s="324"/>
      <c r="B1856" s="194"/>
      <c r="C1856" s="429"/>
      <c r="D1856" s="328"/>
      <c r="E1856" s="195"/>
      <c r="F1856" s="204"/>
      <c r="G1856" s="430"/>
      <c r="H1856" s="301"/>
      <c r="I1856" s="300"/>
      <c r="J1856" s="301"/>
      <c r="K1856" s="47"/>
      <c r="L1856" s="47"/>
      <c r="M1856" s="47"/>
      <c r="N1856" s="69"/>
      <c r="O1856" s="49">
        <f t="shared" si="2553"/>
        <v>0</v>
      </c>
      <c r="P1856" s="301"/>
      <c r="Q1856" s="301"/>
      <c r="R1856" s="301"/>
      <c r="S1856" s="205"/>
      <c r="T1856" s="205"/>
    </row>
    <row r="1857" spans="1:20" ht="12.75" customHeight="1" x14ac:dyDescent="0.2">
      <c r="A1857" s="324">
        <v>1</v>
      </c>
      <c r="B1857" s="217" t="s">
        <v>43</v>
      </c>
      <c r="C1857" s="217" t="s">
        <v>1077</v>
      </c>
      <c r="D1857" s="193" t="s">
        <v>820</v>
      </c>
      <c r="E1857" s="286">
        <v>12.44</v>
      </c>
      <c r="F1857" s="204">
        <f t="shared" ref="F1857" si="2616">H1857+J1857+R1857</f>
        <v>2.0885700000000003</v>
      </c>
      <c r="G1857" s="410">
        <v>1.1000000000000001</v>
      </c>
      <c r="H1857" s="301">
        <f t="shared" ref="H1857" si="2617">G1857*$P$8/1000</f>
        <v>2.0885700000000003</v>
      </c>
      <c r="I1857" s="379"/>
      <c r="J1857" s="301">
        <f t="shared" ref="J1857" si="2618">I1857*$P$9/1000</f>
        <v>0</v>
      </c>
      <c r="K1857" s="67"/>
      <c r="L1857" s="46"/>
      <c r="M1857" s="20"/>
      <c r="N1857" s="82"/>
      <c r="O1857" s="49">
        <f t="shared" si="2553"/>
        <v>0</v>
      </c>
      <c r="P1857" s="301">
        <f t="shared" ref="P1857" si="2619">E1857*F1857</f>
        <v>25.981810800000002</v>
      </c>
      <c r="Q1857" s="301">
        <f t="shared" ref="Q1857" si="2620">SUM(O1857:O1860)</f>
        <v>0</v>
      </c>
      <c r="R1857" s="301">
        <f t="shared" ref="R1857" si="2621">Q1857*1.02*1.05*$R$14</f>
        <v>0</v>
      </c>
      <c r="S1857" s="205">
        <f t="shared" ref="S1857" si="2622">F1857*$S$17</f>
        <v>2.6516605474329547</v>
      </c>
      <c r="T1857" s="205">
        <f t="shared" ref="T1857" si="2623">E1857*S1857</f>
        <v>32.986657210065957</v>
      </c>
    </row>
    <row r="1858" spans="1:20" ht="12.75" customHeight="1" x14ac:dyDescent="0.2">
      <c r="A1858" s="324"/>
      <c r="B1858" s="218"/>
      <c r="C1858" s="218"/>
      <c r="D1858" s="193"/>
      <c r="E1858" s="287"/>
      <c r="F1858" s="204"/>
      <c r="G1858" s="410"/>
      <c r="H1858" s="301"/>
      <c r="I1858" s="380"/>
      <c r="J1858" s="301"/>
      <c r="K1858" s="46"/>
      <c r="L1858" s="46"/>
      <c r="M1858" s="46"/>
      <c r="N1858" s="77"/>
      <c r="O1858" s="49">
        <f t="shared" si="2553"/>
        <v>0</v>
      </c>
      <c r="P1858" s="301"/>
      <c r="Q1858" s="301"/>
      <c r="R1858" s="301"/>
      <c r="S1858" s="205"/>
      <c r="T1858" s="205"/>
    </row>
    <row r="1859" spans="1:20" ht="12.75" customHeight="1" x14ac:dyDescent="0.2">
      <c r="A1859" s="324"/>
      <c r="B1859" s="218"/>
      <c r="C1859" s="218"/>
      <c r="D1859" s="193"/>
      <c r="E1859" s="287"/>
      <c r="F1859" s="204"/>
      <c r="G1859" s="410"/>
      <c r="H1859" s="301"/>
      <c r="I1859" s="380"/>
      <c r="J1859" s="301"/>
      <c r="K1859" s="20"/>
      <c r="L1859" s="46"/>
      <c r="M1859" s="20"/>
      <c r="N1859" s="82"/>
      <c r="O1859" s="49">
        <f t="shared" si="2553"/>
        <v>0</v>
      </c>
      <c r="P1859" s="301"/>
      <c r="Q1859" s="301"/>
      <c r="R1859" s="301"/>
      <c r="S1859" s="205"/>
      <c r="T1859" s="205"/>
    </row>
    <row r="1860" spans="1:20" ht="12.75" customHeight="1" x14ac:dyDescent="0.2">
      <c r="A1860" s="324"/>
      <c r="B1860" s="219"/>
      <c r="C1860" s="219"/>
      <c r="D1860" s="193"/>
      <c r="E1860" s="288"/>
      <c r="F1860" s="204"/>
      <c r="G1860" s="410"/>
      <c r="H1860" s="301"/>
      <c r="I1860" s="381"/>
      <c r="J1860" s="301"/>
      <c r="K1860" s="20"/>
      <c r="L1860" s="46"/>
      <c r="M1860" s="20"/>
      <c r="N1860" s="82"/>
      <c r="O1860" s="49">
        <f t="shared" si="2553"/>
        <v>0</v>
      </c>
      <c r="P1860" s="301"/>
      <c r="Q1860" s="301"/>
      <c r="R1860" s="301"/>
      <c r="S1860" s="205"/>
      <c r="T1860" s="205"/>
    </row>
    <row r="1861" spans="1:20" ht="12.75" customHeight="1" x14ac:dyDescent="0.2">
      <c r="A1861" s="324">
        <v>2</v>
      </c>
      <c r="B1861" s="194" t="s">
        <v>310</v>
      </c>
      <c r="C1861" s="194" t="s">
        <v>1169</v>
      </c>
      <c r="D1861" s="193" t="s">
        <v>820</v>
      </c>
      <c r="E1861" s="195">
        <v>3</v>
      </c>
      <c r="F1861" s="204">
        <f t="shared" ref="F1861" si="2624">H1861+J1861+R1861</f>
        <v>3.7859981595600001</v>
      </c>
      <c r="G1861" s="199">
        <v>0.89</v>
      </c>
      <c r="H1861" s="301">
        <f t="shared" ref="H1861" si="2625">G1861*$P$8/1000</f>
        <v>1.689843</v>
      </c>
      <c r="I1861" s="300"/>
      <c r="J1861" s="301">
        <f t="shared" ref="J1861" si="2626">I1861*$P$9/1000</f>
        <v>0</v>
      </c>
      <c r="K1861" s="47" t="s">
        <v>312</v>
      </c>
      <c r="L1861" s="47" t="s">
        <v>33</v>
      </c>
      <c r="M1861" s="47">
        <v>1.1000000000000001</v>
      </c>
      <c r="N1861" s="69">
        <v>1.6830000000000001</v>
      </c>
      <c r="O1861" s="49">
        <f t="shared" si="2553"/>
        <v>1.8513000000000002</v>
      </c>
      <c r="P1861" s="301">
        <f t="shared" ref="P1861" si="2627">E1861*F1861</f>
        <v>11.35799447868</v>
      </c>
      <c r="Q1861" s="301">
        <f t="shared" ref="Q1861" si="2628">SUM(O1861:O1864)</f>
        <v>1.8513000000000002</v>
      </c>
      <c r="R1861" s="301">
        <f t="shared" ref="R1861" si="2629">Q1861*1.02*1.05*$R$14</f>
        <v>2.0961551595599999</v>
      </c>
      <c r="S1861" s="205">
        <f t="shared" ref="S1861" si="2630">F1861*$S$17</f>
        <v>4.8067251527882844</v>
      </c>
      <c r="T1861" s="205">
        <f t="shared" ref="T1861" si="2631">E1861*S1861</f>
        <v>14.420175458364852</v>
      </c>
    </row>
    <row r="1862" spans="1:20" ht="12.75" customHeight="1" x14ac:dyDescent="0.2">
      <c r="A1862" s="324"/>
      <c r="B1862" s="194"/>
      <c r="C1862" s="194"/>
      <c r="D1862" s="193"/>
      <c r="E1862" s="195"/>
      <c r="F1862" s="204"/>
      <c r="G1862" s="199"/>
      <c r="H1862" s="301"/>
      <c r="I1862" s="300"/>
      <c r="J1862" s="301"/>
      <c r="K1862" s="47"/>
      <c r="L1862" s="47"/>
      <c r="M1862" s="47"/>
      <c r="N1862" s="69"/>
      <c r="O1862" s="49">
        <f t="shared" si="2553"/>
        <v>0</v>
      </c>
      <c r="P1862" s="301"/>
      <c r="Q1862" s="301"/>
      <c r="R1862" s="301"/>
      <c r="S1862" s="205"/>
      <c r="T1862" s="205"/>
    </row>
    <row r="1863" spans="1:20" ht="12.75" customHeight="1" x14ac:dyDescent="0.2">
      <c r="A1863" s="324"/>
      <c r="B1863" s="194"/>
      <c r="C1863" s="194"/>
      <c r="D1863" s="193"/>
      <c r="E1863" s="195"/>
      <c r="F1863" s="204"/>
      <c r="G1863" s="199"/>
      <c r="H1863" s="301"/>
      <c r="I1863" s="300"/>
      <c r="J1863" s="301"/>
      <c r="K1863" s="47"/>
      <c r="L1863" s="47"/>
      <c r="M1863" s="50"/>
      <c r="N1863" s="69"/>
      <c r="O1863" s="49">
        <f t="shared" si="2553"/>
        <v>0</v>
      </c>
      <c r="P1863" s="301"/>
      <c r="Q1863" s="301"/>
      <c r="R1863" s="301"/>
      <c r="S1863" s="205"/>
      <c r="T1863" s="205"/>
    </row>
    <row r="1864" spans="1:20" ht="12.75" customHeight="1" x14ac:dyDescent="0.2">
      <c r="A1864" s="324"/>
      <c r="B1864" s="194"/>
      <c r="C1864" s="194"/>
      <c r="D1864" s="193"/>
      <c r="E1864" s="195"/>
      <c r="F1864" s="204"/>
      <c r="G1864" s="199"/>
      <c r="H1864" s="301"/>
      <c r="I1864" s="300"/>
      <c r="J1864" s="301"/>
      <c r="K1864" s="47"/>
      <c r="L1864" s="47"/>
      <c r="M1864" s="47"/>
      <c r="N1864" s="69"/>
      <c r="O1864" s="49">
        <f t="shared" si="2553"/>
        <v>0</v>
      </c>
      <c r="P1864" s="301"/>
      <c r="Q1864" s="301"/>
      <c r="R1864" s="301"/>
      <c r="S1864" s="205"/>
      <c r="T1864" s="205"/>
    </row>
    <row r="1865" spans="1:20" ht="12.75" customHeight="1" x14ac:dyDescent="0.2">
      <c r="A1865" s="324">
        <v>3</v>
      </c>
      <c r="B1865" s="217" t="s">
        <v>349</v>
      </c>
      <c r="C1865" s="217" t="s">
        <v>1170</v>
      </c>
      <c r="D1865" s="214" t="s">
        <v>792</v>
      </c>
      <c r="E1865" s="286">
        <v>48.6</v>
      </c>
      <c r="F1865" s="196">
        <f t="shared" ref="F1865" si="2632">H1865+J1865+R1865</f>
        <v>4.4983975218960008</v>
      </c>
      <c r="G1865" s="222">
        <v>0.15</v>
      </c>
      <c r="H1865" s="200">
        <f t="shared" ref="H1865" si="2633">G1865*$P$8/1000</f>
        <v>0.28480500000000003</v>
      </c>
      <c r="I1865" s="379">
        <v>0.11</v>
      </c>
      <c r="J1865" s="200">
        <f t="shared" ref="J1865" si="2634">I1865*$P$9/1000</f>
        <v>0.25907970000000002</v>
      </c>
      <c r="K1865" s="47" t="s">
        <v>49</v>
      </c>
      <c r="L1865" s="69" t="s">
        <v>32</v>
      </c>
      <c r="M1865" s="47">
        <v>1.01</v>
      </c>
      <c r="N1865" s="69">
        <v>3.4580000000000002</v>
      </c>
      <c r="O1865" s="49">
        <f t="shared" si="2553"/>
        <v>3.4925800000000002</v>
      </c>
      <c r="P1865" s="200">
        <f t="shared" ref="P1865" si="2635">E1865*F1865</f>
        <v>218.62211956414563</v>
      </c>
      <c r="Q1865" s="200">
        <f t="shared" ref="Q1865" si="2636">SUM(O1865:O1868)</f>
        <v>3.4925800000000002</v>
      </c>
      <c r="R1865" s="200">
        <f t="shared" ref="R1865" si="2637">Q1865*1.02*1.05*$R$14</f>
        <v>3.9545128218960004</v>
      </c>
      <c r="S1865" s="205">
        <f t="shared" ref="S1865" si="2638">F1865*$S$17</f>
        <v>5.7111915020716539</v>
      </c>
      <c r="T1865" s="205">
        <f t="shared" ref="T1865" si="2639">E1865*S1865</f>
        <v>277.56390700068238</v>
      </c>
    </row>
    <row r="1866" spans="1:20" ht="12.75" customHeight="1" x14ac:dyDescent="0.2">
      <c r="A1866" s="324"/>
      <c r="B1866" s="218"/>
      <c r="C1866" s="218"/>
      <c r="D1866" s="215"/>
      <c r="E1866" s="287"/>
      <c r="F1866" s="197"/>
      <c r="G1866" s="223"/>
      <c r="H1866" s="201"/>
      <c r="I1866" s="380"/>
      <c r="J1866" s="201"/>
      <c r="K1866" s="47"/>
      <c r="L1866" s="47"/>
      <c r="M1866" s="47"/>
      <c r="N1866" s="69"/>
      <c r="O1866" s="49">
        <f t="shared" si="2553"/>
        <v>0</v>
      </c>
      <c r="P1866" s="201"/>
      <c r="Q1866" s="201"/>
      <c r="R1866" s="201"/>
      <c r="S1866" s="205"/>
      <c r="T1866" s="205"/>
    </row>
    <row r="1867" spans="1:20" ht="12.75" customHeight="1" x14ac:dyDescent="0.2">
      <c r="A1867" s="324"/>
      <c r="B1867" s="218"/>
      <c r="C1867" s="218"/>
      <c r="D1867" s="215"/>
      <c r="E1867" s="287"/>
      <c r="F1867" s="197"/>
      <c r="G1867" s="223"/>
      <c r="H1867" s="201"/>
      <c r="I1867" s="380"/>
      <c r="J1867" s="201"/>
      <c r="K1867" s="47"/>
      <c r="L1867" s="47"/>
      <c r="M1867" s="50"/>
      <c r="N1867" s="69"/>
      <c r="O1867" s="49">
        <f t="shared" si="2553"/>
        <v>0</v>
      </c>
      <c r="P1867" s="201"/>
      <c r="Q1867" s="201"/>
      <c r="R1867" s="201"/>
      <c r="S1867" s="205"/>
      <c r="T1867" s="205"/>
    </row>
    <row r="1868" spans="1:20" ht="12.75" customHeight="1" x14ac:dyDescent="0.2">
      <c r="A1868" s="324"/>
      <c r="B1868" s="219"/>
      <c r="C1868" s="219"/>
      <c r="D1868" s="216"/>
      <c r="E1868" s="288"/>
      <c r="F1868" s="198"/>
      <c r="G1868" s="224"/>
      <c r="H1868" s="202"/>
      <c r="I1868" s="381"/>
      <c r="J1868" s="202"/>
      <c r="K1868" s="47"/>
      <c r="L1868" s="47"/>
      <c r="M1868" s="47"/>
      <c r="N1868" s="69"/>
      <c r="O1868" s="49">
        <f t="shared" si="2553"/>
        <v>0</v>
      </c>
      <c r="P1868" s="202"/>
      <c r="Q1868" s="202"/>
      <c r="R1868" s="202"/>
      <c r="S1868" s="205"/>
      <c r="T1868" s="205"/>
    </row>
    <row r="1869" spans="1:20" ht="12.75" customHeight="1" x14ac:dyDescent="0.2">
      <c r="A1869" s="324">
        <v>4</v>
      </c>
      <c r="B1869" s="217" t="s">
        <v>55</v>
      </c>
      <c r="C1869" s="194" t="s">
        <v>1171</v>
      </c>
      <c r="D1869" s="193" t="s">
        <v>815</v>
      </c>
      <c r="E1869" s="286">
        <v>6.7</v>
      </c>
      <c r="F1869" s="204">
        <f t="shared" ref="F1869" si="2640">H1869+J1869+R1869</f>
        <v>2.8032750000000002</v>
      </c>
      <c r="G1869" s="210">
        <v>0.36</v>
      </c>
      <c r="H1869" s="301">
        <f t="shared" ref="H1869" si="2641">G1869*$P$8/1000</f>
        <v>0.68353200000000003</v>
      </c>
      <c r="I1869" s="210">
        <v>0.9</v>
      </c>
      <c r="J1869" s="301">
        <f t="shared" ref="J1869" si="2642">I1869*$P$9/1000</f>
        <v>2.1197430000000002</v>
      </c>
      <c r="K1869" s="46"/>
      <c r="L1869" s="46"/>
      <c r="M1869" s="46"/>
      <c r="N1869" s="77"/>
      <c r="O1869" s="49">
        <f t="shared" si="2553"/>
        <v>0</v>
      </c>
      <c r="P1869" s="301">
        <f t="shared" ref="P1869" si="2643">E1869*F1869</f>
        <v>18.781942500000003</v>
      </c>
      <c r="Q1869" s="301">
        <f t="shared" ref="Q1869" si="2644">SUM(O1869:O1872)</f>
        <v>0</v>
      </c>
      <c r="R1869" s="301">
        <f t="shared" ref="R1869" si="2645">Q1869*1.02*1.05*$R$14</f>
        <v>0</v>
      </c>
      <c r="S1869" s="205">
        <f t="shared" ref="S1869" si="2646">F1869*$S$17</f>
        <v>3.5590541476249848</v>
      </c>
      <c r="T1869" s="205">
        <f t="shared" ref="T1869" si="2647">E1869*S1869</f>
        <v>23.845662789087399</v>
      </c>
    </row>
    <row r="1870" spans="1:20" ht="12.75" customHeight="1" x14ac:dyDescent="0.2">
      <c r="A1870" s="324"/>
      <c r="B1870" s="218"/>
      <c r="C1870" s="194"/>
      <c r="D1870" s="193"/>
      <c r="E1870" s="287"/>
      <c r="F1870" s="204"/>
      <c r="G1870" s="210"/>
      <c r="H1870" s="301"/>
      <c r="I1870" s="210"/>
      <c r="J1870" s="301"/>
      <c r="K1870" s="46"/>
      <c r="L1870" s="46"/>
      <c r="M1870" s="46"/>
      <c r="N1870" s="77"/>
      <c r="O1870" s="49">
        <f t="shared" si="2553"/>
        <v>0</v>
      </c>
      <c r="P1870" s="301"/>
      <c r="Q1870" s="301"/>
      <c r="R1870" s="301"/>
      <c r="S1870" s="205"/>
      <c r="T1870" s="205"/>
    </row>
    <row r="1871" spans="1:20" ht="12.75" customHeight="1" x14ac:dyDescent="0.2">
      <c r="A1871" s="324"/>
      <c r="B1871" s="218"/>
      <c r="C1871" s="194"/>
      <c r="D1871" s="193"/>
      <c r="E1871" s="287"/>
      <c r="F1871" s="204"/>
      <c r="G1871" s="210"/>
      <c r="H1871" s="301"/>
      <c r="I1871" s="210"/>
      <c r="J1871" s="301"/>
      <c r="K1871" s="46"/>
      <c r="L1871" s="46"/>
      <c r="M1871" s="46"/>
      <c r="N1871" s="77"/>
      <c r="O1871" s="49">
        <f t="shared" si="2553"/>
        <v>0</v>
      </c>
      <c r="P1871" s="301"/>
      <c r="Q1871" s="301"/>
      <c r="R1871" s="301"/>
      <c r="S1871" s="205"/>
      <c r="T1871" s="205"/>
    </row>
    <row r="1872" spans="1:20" ht="12.75" customHeight="1" x14ac:dyDescent="0.2">
      <c r="A1872" s="324"/>
      <c r="B1872" s="219"/>
      <c r="C1872" s="194"/>
      <c r="D1872" s="193"/>
      <c r="E1872" s="288"/>
      <c r="F1872" s="204"/>
      <c r="G1872" s="210"/>
      <c r="H1872" s="301"/>
      <c r="I1872" s="210"/>
      <c r="J1872" s="301"/>
      <c r="K1872" s="46"/>
      <c r="L1872" s="46"/>
      <c r="M1872" s="46"/>
      <c r="N1872" s="77"/>
      <c r="O1872" s="49">
        <f t="shared" si="2553"/>
        <v>0</v>
      </c>
      <c r="P1872" s="301"/>
      <c r="Q1872" s="301"/>
      <c r="R1872" s="301"/>
      <c r="S1872" s="205"/>
      <c r="T1872" s="205"/>
    </row>
    <row r="1873" spans="1:20" ht="12.75" customHeight="1" x14ac:dyDescent="0.2">
      <c r="A1873" s="324">
        <v>5</v>
      </c>
      <c r="B1873" s="194" t="s">
        <v>46</v>
      </c>
      <c r="C1873" s="350" t="s">
        <v>1172</v>
      </c>
      <c r="D1873" s="328" t="s">
        <v>920</v>
      </c>
      <c r="E1873" s="203">
        <v>2</v>
      </c>
      <c r="F1873" s="204">
        <f t="shared" ref="F1873" si="2648">H1873+J1873+R1873</f>
        <v>50.951753999999994</v>
      </c>
      <c r="G1873" s="430"/>
      <c r="H1873" s="301">
        <f t="shared" ref="H1873" si="2649">G1873*$P$8/1000</f>
        <v>0</v>
      </c>
      <c r="I1873" s="300"/>
      <c r="J1873" s="301">
        <f t="shared" ref="J1873" si="2650">I1873*$P$9/1000</f>
        <v>0</v>
      </c>
      <c r="K1873" s="47" t="s">
        <v>756</v>
      </c>
      <c r="L1873" s="47" t="s">
        <v>50</v>
      </c>
      <c r="M1873" s="47">
        <v>1</v>
      </c>
      <c r="N1873" s="69">
        <v>45</v>
      </c>
      <c r="O1873" s="49">
        <f t="shared" si="2553"/>
        <v>45</v>
      </c>
      <c r="P1873" s="301">
        <f t="shared" ref="P1873" si="2651">E1873*F1873</f>
        <v>101.90350799999999</v>
      </c>
      <c r="Q1873" s="301">
        <f t="shared" ref="Q1873" si="2652">SUM(O1873:O1876)</f>
        <v>45</v>
      </c>
      <c r="R1873" s="301">
        <f t="shared" ref="R1873" si="2653">Q1873*1.02*1.05*$R$14</f>
        <v>50.951753999999994</v>
      </c>
      <c r="S1873" s="205">
        <f t="shared" ref="S1873" si="2654">F1873*$S$17</f>
        <v>64.688641464882281</v>
      </c>
      <c r="T1873" s="205">
        <f t="shared" ref="T1873" si="2655">E1873*S1873</f>
        <v>129.37728292976456</v>
      </c>
    </row>
    <row r="1874" spans="1:20" ht="12.75" customHeight="1" x14ac:dyDescent="0.2">
      <c r="A1874" s="324"/>
      <c r="B1874" s="194"/>
      <c r="C1874" s="350"/>
      <c r="D1874" s="328"/>
      <c r="E1874" s="203"/>
      <c r="F1874" s="204"/>
      <c r="G1874" s="430"/>
      <c r="H1874" s="301"/>
      <c r="I1874" s="300"/>
      <c r="J1874" s="301"/>
      <c r="K1874" s="47"/>
      <c r="L1874" s="47"/>
      <c r="M1874" s="47"/>
      <c r="N1874" s="69"/>
      <c r="O1874" s="49">
        <f t="shared" si="2553"/>
        <v>0</v>
      </c>
      <c r="P1874" s="301"/>
      <c r="Q1874" s="301"/>
      <c r="R1874" s="301"/>
      <c r="S1874" s="205"/>
      <c r="T1874" s="205"/>
    </row>
    <row r="1875" spans="1:20" ht="12.75" customHeight="1" x14ac:dyDescent="0.2">
      <c r="A1875" s="324"/>
      <c r="B1875" s="194"/>
      <c r="C1875" s="350"/>
      <c r="D1875" s="328"/>
      <c r="E1875" s="203"/>
      <c r="F1875" s="204"/>
      <c r="G1875" s="430"/>
      <c r="H1875" s="301"/>
      <c r="I1875" s="300"/>
      <c r="J1875" s="301"/>
      <c r="K1875" s="47"/>
      <c r="L1875" s="47"/>
      <c r="M1875" s="50"/>
      <c r="N1875" s="69"/>
      <c r="O1875" s="49">
        <f t="shared" si="2553"/>
        <v>0</v>
      </c>
      <c r="P1875" s="301"/>
      <c r="Q1875" s="301"/>
      <c r="R1875" s="301"/>
      <c r="S1875" s="205"/>
      <c r="T1875" s="205"/>
    </row>
    <row r="1876" spans="1:20" ht="12.75" customHeight="1" x14ac:dyDescent="0.2">
      <c r="A1876" s="324"/>
      <c r="B1876" s="194"/>
      <c r="C1876" s="350"/>
      <c r="D1876" s="328"/>
      <c r="E1876" s="203"/>
      <c r="F1876" s="204"/>
      <c r="G1876" s="430"/>
      <c r="H1876" s="301"/>
      <c r="I1876" s="300"/>
      <c r="J1876" s="301"/>
      <c r="K1876" s="47"/>
      <c r="L1876" s="47"/>
      <c r="M1876" s="47"/>
      <c r="N1876" s="69"/>
      <c r="O1876" s="49">
        <f t="shared" si="2553"/>
        <v>0</v>
      </c>
      <c r="P1876" s="301"/>
      <c r="Q1876" s="301"/>
      <c r="R1876" s="301"/>
      <c r="S1876" s="205"/>
      <c r="T1876" s="205"/>
    </row>
    <row r="1877" spans="1:20" ht="12.75" customHeight="1" x14ac:dyDescent="0.2">
      <c r="A1877" s="324">
        <v>6</v>
      </c>
      <c r="B1877" s="194" t="s">
        <v>46</v>
      </c>
      <c r="C1877" s="350" t="s">
        <v>1173</v>
      </c>
      <c r="D1877" s="328" t="s">
        <v>920</v>
      </c>
      <c r="E1877" s="203">
        <v>1</v>
      </c>
      <c r="F1877" s="204">
        <f t="shared" ref="F1877" si="2656">H1877+J1877+R1877</f>
        <v>61.142104799999998</v>
      </c>
      <c r="G1877" s="430"/>
      <c r="H1877" s="301">
        <f t="shared" ref="H1877" si="2657">G1877*$P$8/1000</f>
        <v>0</v>
      </c>
      <c r="I1877" s="300"/>
      <c r="J1877" s="301">
        <f t="shared" ref="J1877" si="2658">I1877*$P$9/1000</f>
        <v>0</v>
      </c>
      <c r="K1877" s="47" t="s">
        <v>756</v>
      </c>
      <c r="L1877" s="47" t="s">
        <v>50</v>
      </c>
      <c r="M1877" s="47">
        <v>1</v>
      </c>
      <c r="N1877" s="69">
        <v>54</v>
      </c>
      <c r="O1877" s="49">
        <f t="shared" si="2553"/>
        <v>54</v>
      </c>
      <c r="P1877" s="301">
        <f t="shared" ref="P1877" si="2659">E1877*F1877</f>
        <v>61.142104799999998</v>
      </c>
      <c r="Q1877" s="301">
        <f t="shared" ref="Q1877" si="2660">SUM(O1877:O1880)</f>
        <v>54</v>
      </c>
      <c r="R1877" s="301">
        <f t="shared" ref="R1877" si="2661">Q1877*1.02*1.05*$R$14</f>
        <v>61.142104799999998</v>
      </c>
      <c r="S1877" s="205">
        <f t="shared" ref="S1877" si="2662">F1877*$S$17</f>
        <v>77.626369757858754</v>
      </c>
      <c r="T1877" s="205">
        <f t="shared" ref="T1877" si="2663">E1877*S1877</f>
        <v>77.626369757858754</v>
      </c>
    </row>
    <row r="1878" spans="1:20" ht="12.75" customHeight="1" x14ac:dyDescent="0.2">
      <c r="A1878" s="324"/>
      <c r="B1878" s="194"/>
      <c r="C1878" s="350"/>
      <c r="D1878" s="328"/>
      <c r="E1878" s="203"/>
      <c r="F1878" s="204"/>
      <c r="G1878" s="430"/>
      <c r="H1878" s="301"/>
      <c r="I1878" s="300"/>
      <c r="J1878" s="301"/>
      <c r="K1878" s="47"/>
      <c r="L1878" s="47"/>
      <c r="M1878" s="47"/>
      <c r="N1878" s="69"/>
      <c r="O1878" s="49">
        <f t="shared" si="2553"/>
        <v>0</v>
      </c>
      <c r="P1878" s="301"/>
      <c r="Q1878" s="301"/>
      <c r="R1878" s="301"/>
      <c r="S1878" s="205"/>
      <c r="T1878" s="205"/>
    </row>
    <row r="1879" spans="1:20" ht="12.75" customHeight="1" x14ac:dyDescent="0.2">
      <c r="A1879" s="324"/>
      <c r="B1879" s="194"/>
      <c r="C1879" s="350"/>
      <c r="D1879" s="328"/>
      <c r="E1879" s="203"/>
      <c r="F1879" s="204"/>
      <c r="G1879" s="430"/>
      <c r="H1879" s="301"/>
      <c r="I1879" s="300"/>
      <c r="J1879" s="301"/>
      <c r="K1879" s="47"/>
      <c r="L1879" s="47"/>
      <c r="M1879" s="50"/>
      <c r="N1879" s="69"/>
      <c r="O1879" s="49">
        <f t="shared" si="2553"/>
        <v>0</v>
      </c>
      <c r="P1879" s="301"/>
      <c r="Q1879" s="301"/>
      <c r="R1879" s="301"/>
      <c r="S1879" s="205"/>
      <c r="T1879" s="205"/>
    </row>
    <row r="1880" spans="1:20" ht="12.75" customHeight="1" x14ac:dyDescent="0.2">
      <c r="A1880" s="324"/>
      <c r="B1880" s="194"/>
      <c r="C1880" s="350"/>
      <c r="D1880" s="328"/>
      <c r="E1880" s="203"/>
      <c r="F1880" s="204"/>
      <c r="G1880" s="430"/>
      <c r="H1880" s="301"/>
      <c r="I1880" s="300"/>
      <c r="J1880" s="301"/>
      <c r="K1880" s="47"/>
      <c r="L1880" s="47"/>
      <c r="M1880" s="47"/>
      <c r="N1880" s="69"/>
      <c r="O1880" s="49">
        <f t="shared" si="2553"/>
        <v>0</v>
      </c>
      <c r="P1880" s="301"/>
      <c r="Q1880" s="301"/>
      <c r="R1880" s="301"/>
      <c r="S1880" s="205"/>
      <c r="T1880" s="205"/>
    </row>
    <row r="1881" spans="1:20" ht="12.75" customHeight="1" x14ac:dyDescent="0.2">
      <c r="A1881" s="324">
        <v>7</v>
      </c>
      <c r="B1881" s="194" t="s">
        <v>46</v>
      </c>
      <c r="C1881" s="350" t="s">
        <v>1174</v>
      </c>
      <c r="D1881" s="328" t="s">
        <v>920</v>
      </c>
      <c r="E1881" s="203">
        <v>1</v>
      </c>
      <c r="F1881" s="204">
        <f t="shared" ref="F1881" si="2664">H1881+J1881+R1881</f>
        <v>78.126022800000001</v>
      </c>
      <c r="G1881" s="430"/>
      <c r="H1881" s="301">
        <f t="shared" ref="H1881" si="2665">G1881*$P$8/1000</f>
        <v>0</v>
      </c>
      <c r="I1881" s="300"/>
      <c r="J1881" s="301">
        <f t="shared" ref="J1881" si="2666">I1881*$P$9/1000</f>
        <v>0</v>
      </c>
      <c r="K1881" s="47" t="s">
        <v>756</v>
      </c>
      <c r="L1881" s="47" t="s">
        <v>50</v>
      </c>
      <c r="M1881" s="47">
        <v>1</v>
      </c>
      <c r="N1881" s="69">
        <v>69</v>
      </c>
      <c r="O1881" s="49">
        <f t="shared" si="2553"/>
        <v>69</v>
      </c>
      <c r="P1881" s="301">
        <f t="shared" ref="P1881" si="2667">E1881*F1881</f>
        <v>78.126022800000001</v>
      </c>
      <c r="Q1881" s="301">
        <f t="shared" ref="Q1881" si="2668">SUM(O1881:O1884)</f>
        <v>69</v>
      </c>
      <c r="R1881" s="301">
        <f t="shared" ref="R1881" si="2669">Q1881*1.02*1.05*$R$14</f>
        <v>78.126022800000001</v>
      </c>
      <c r="S1881" s="205">
        <f t="shared" ref="S1881" si="2670">F1881*$S$17</f>
        <v>99.189250246152852</v>
      </c>
      <c r="T1881" s="205">
        <f t="shared" ref="T1881" si="2671">E1881*S1881</f>
        <v>99.189250246152852</v>
      </c>
    </row>
    <row r="1882" spans="1:20" ht="12.75" customHeight="1" x14ac:dyDescent="0.2">
      <c r="A1882" s="324"/>
      <c r="B1882" s="194"/>
      <c r="C1882" s="350"/>
      <c r="D1882" s="328"/>
      <c r="E1882" s="203"/>
      <c r="F1882" s="204"/>
      <c r="G1882" s="430"/>
      <c r="H1882" s="301"/>
      <c r="I1882" s="300"/>
      <c r="J1882" s="301"/>
      <c r="K1882" s="47"/>
      <c r="L1882" s="47"/>
      <c r="M1882" s="47"/>
      <c r="N1882" s="69"/>
      <c r="O1882" s="49">
        <f t="shared" si="2553"/>
        <v>0</v>
      </c>
      <c r="P1882" s="301"/>
      <c r="Q1882" s="301"/>
      <c r="R1882" s="301"/>
      <c r="S1882" s="205"/>
      <c r="T1882" s="205"/>
    </row>
    <row r="1883" spans="1:20" ht="12.75" customHeight="1" x14ac:dyDescent="0.2">
      <c r="A1883" s="324"/>
      <c r="B1883" s="194"/>
      <c r="C1883" s="350"/>
      <c r="D1883" s="328"/>
      <c r="E1883" s="203"/>
      <c r="F1883" s="204"/>
      <c r="G1883" s="430"/>
      <c r="H1883" s="301"/>
      <c r="I1883" s="300"/>
      <c r="J1883" s="301"/>
      <c r="K1883" s="47"/>
      <c r="L1883" s="47"/>
      <c r="M1883" s="50"/>
      <c r="N1883" s="69"/>
      <c r="O1883" s="49">
        <f t="shared" si="2553"/>
        <v>0</v>
      </c>
      <c r="P1883" s="301"/>
      <c r="Q1883" s="301"/>
      <c r="R1883" s="301"/>
      <c r="S1883" s="205"/>
      <c r="T1883" s="205"/>
    </row>
    <row r="1884" spans="1:20" ht="12.75" customHeight="1" x14ac:dyDescent="0.2">
      <c r="A1884" s="324"/>
      <c r="B1884" s="194"/>
      <c r="C1884" s="350"/>
      <c r="D1884" s="328"/>
      <c r="E1884" s="203"/>
      <c r="F1884" s="204"/>
      <c r="G1884" s="430"/>
      <c r="H1884" s="301"/>
      <c r="I1884" s="300"/>
      <c r="J1884" s="301"/>
      <c r="K1884" s="47"/>
      <c r="L1884" s="47"/>
      <c r="M1884" s="47"/>
      <c r="N1884" s="69"/>
      <c r="O1884" s="49">
        <f t="shared" si="2553"/>
        <v>0</v>
      </c>
      <c r="P1884" s="301"/>
      <c r="Q1884" s="301"/>
      <c r="R1884" s="301"/>
      <c r="S1884" s="205"/>
      <c r="T1884" s="205"/>
    </row>
    <row r="1885" spans="1:20" s="44" customFormat="1" ht="12.75" customHeight="1" x14ac:dyDescent="0.2">
      <c r="A1885" s="456"/>
      <c r="B1885" s="459"/>
      <c r="C1885" s="462" t="s">
        <v>817</v>
      </c>
      <c r="D1885" s="459"/>
      <c r="E1885" s="530"/>
      <c r="F1885" s="477">
        <f>H1885+J1885+R1885</f>
        <v>2.8792230000000001</v>
      </c>
      <c r="G1885" s="500">
        <v>0.4</v>
      </c>
      <c r="H1885" s="470">
        <f>G1885*$P$8/1000</f>
        <v>0.75948000000000004</v>
      </c>
      <c r="I1885" s="497">
        <v>0.9</v>
      </c>
      <c r="J1885" s="470">
        <f>I1885*$P$9/1000</f>
        <v>2.1197430000000002</v>
      </c>
      <c r="K1885" s="88"/>
      <c r="L1885" s="88"/>
      <c r="M1885" s="88"/>
      <c r="N1885" s="89"/>
      <c r="O1885" s="90">
        <f t="shared" si="2553"/>
        <v>0</v>
      </c>
      <c r="P1885" s="470">
        <f>E1885*F1885</f>
        <v>0</v>
      </c>
      <c r="Q1885" s="470">
        <f>SUM(O1885:O1888)</f>
        <v>0</v>
      </c>
      <c r="R1885" s="470">
        <f>Q1885*1.02*1.05*$R$14</f>
        <v>0</v>
      </c>
      <c r="S1885" s="480"/>
      <c r="T1885" s="503">
        <f>SUM(T1857:T1884)</f>
        <v>655.0093053919768</v>
      </c>
    </row>
    <row r="1886" spans="1:20" s="44" customFormat="1" ht="12.75" customHeight="1" x14ac:dyDescent="0.2">
      <c r="A1886" s="457"/>
      <c r="B1886" s="460"/>
      <c r="C1886" s="463"/>
      <c r="D1886" s="460"/>
      <c r="E1886" s="531"/>
      <c r="F1886" s="478"/>
      <c r="G1886" s="501"/>
      <c r="H1886" s="471"/>
      <c r="I1886" s="498"/>
      <c r="J1886" s="471"/>
      <c r="K1886" s="88"/>
      <c r="L1886" s="88"/>
      <c r="M1886" s="88"/>
      <c r="N1886" s="89"/>
      <c r="O1886" s="90">
        <f t="shared" si="2553"/>
        <v>0</v>
      </c>
      <c r="P1886" s="471"/>
      <c r="Q1886" s="471"/>
      <c r="R1886" s="471"/>
      <c r="S1886" s="480"/>
      <c r="T1886" s="503"/>
    </row>
    <row r="1887" spans="1:20" s="44" customFormat="1" ht="12.75" customHeight="1" x14ac:dyDescent="0.2">
      <c r="A1887" s="457"/>
      <c r="B1887" s="460"/>
      <c r="C1887" s="463"/>
      <c r="D1887" s="460"/>
      <c r="E1887" s="531"/>
      <c r="F1887" s="478"/>
      <c r="G1887" s="501"/>
      <c r="H1887" s="471"/>
      <c r="I1887" s="498"/>
      <c r="J1887" s="471"/>
      <c r="K1887" s="88"/>
      <c r="L1887" s="88"/>
      <c r="M1887" s="88"/>
      <c r="N1887" s="89"/>
      <c r="O1887" s="90">
        <f t="shared" si="2553"/>
        <v>0</v>
      </c>
      <c r="P1887" s="471"/>
      <c r="Q1887" s="471"/>
      <c r="R1887" s="471"/>
      <c r="S1887" s="480"/>
      <c r="T1887" s="503"/>
    </row>
    <row r="1888" spans="1:20" s="44" customFormat="1" ht="12.75" customHeight="1" x14ac:dyDescent="0.2">
      <c r="A1888" s="458"/>
      <c r="B1888" s="461"/>
      <c r="C1888" s="464"/>
      <c r="D1888" s="461"/>
      <c r="E1888" s="532"/>
      <c r="F1888" s="479"/>
      <c r="G1888" s="502"/>
      <c r="H1888" s="472"/>
      <c r="I1888" s="499"/>
      <c r="J1888" s="472"/>
      <c r="K1888" s="88"/>
      <c r="L1888" s="88"/>
      <c r="M1888" s="88"/>
      <c r="N1888" s="89"/>
      <c r="O1888" s="90">
        <f t="shared" si="2553"/>
        <v>0</v>
      </c>
      <c r="P1888" s="472"/>
      <c r="Q1888" s="472"/>
      <c r="R1888" s="472"/>
      <c r="S1888" s="480"/>
      <c r="T1888" s="503"/>
    </row>
    <row r="1889" spans="1:20" s="44" customFormat="1" ht="12.75" customHeight="1" x14ac:dyDescent="0.2">
      <c r="A1889" s="456"/>
      <c r="B1889" s="459"/>
      <c r="C1889" s="462" t="s">
        <v>818</v>
      </c>
      <c r="D1889" s="459"/>
      <c r="E1889" s="530"/>
      <c r="F1889" s="477">
        <f>H1889+J1889+R1889</f>
        <v>7.1331929999999995</v>
      </c>
      <c r="G1889" s="500">
        <v>1.4</v>
      </c>
      <c r="H1889" s="470">
        <f>G1889*$P$8/1000</f>
        <v>2.6581799999999998</v>
      </c>
      <c r="I1889" s="497">
        <v>1.9</v>
      </c>
      <c r="J1889" s="470">
        <f>I1889*$P$9/1000</f>
        <v>4.4750129999999997</v>
      </c>
      <c r="K1889" s="88"/>
      <c r="L1889" s="88"/>
      <c r="M1889" s="88"/>
      <c r="N1889" s="89"/>
      <c r="O1889" s="90">
        <f t="shared" si="2553"/>
        <v>0</v>
      </c>
      <c r="P1889" s="470">
        <f>E1889*F1889</f>
        <v>0</v>
      </c>
      <c r="Q1889" s="470">
        <f>SUM(O1889:O1892)</f>
        <v>0</v>
      </c>
      <c r="R1889" s="470">
        <f>Q1889*1.02*1.05*$R$14</f>
        <v>0</v>
      </c>
      <c r="S1889" s="480"/>
      <c r="T1889" s="481" t="e">
        <f>(T1885*100%)/$T$2205</f>
        <v>#REF!</v>
      </c>
    </row>
    <row r="1890" spans="1:20" s="44" customFormat="1" ht="12.75" customHeight="1" x14ac:dyDescent="0.2">
      <c r="A1890" s="457"/>
      <c r="B1890" s="460"/>
      <c r="C1890" s="463"/>
      <c r="D1890" s="460"/>
      <c r="E1890" s="531"/>
      <c r="F1890" s="478"/>
      <c r="G1890" s="501"/>
      <c r="H1890" s="471"/>
      <c r="I1890" s="498"/>
      <c r="J1890" s="471"/>
      <c r="K1890" s="88"/>
      <c r="L1890" s="88"/>
      <c r="M1890" s="88"/>
      <c r="N1890" s="89"/>
      <c r="O1890" s="90">
        <f t="shared" si="2553"/>
        <v>0</v>
      </c>
      <c r="P1890" s="471"/>
      <c r="Q1890" s="471"/>
      <c r="R1890" s="471"/>
      <c r="S1890" s="480"/>
      <c r="T1890" s="481"/>
    </row>
    <row r="1891" spans="1:20" s="44" customFormat="1" ht="12.75" customHeight="1" x14ac:dyDescent="0.2">
      <c r="A1891" s="457"/>
      <c r="B1891" s="460"/>
      <c r="C1891" s="463"/>
      <c r="D1891" s="460"/>
      <c r="E1891" s="531"/>
      <c r="F1891" s="478"/>
      <c r="G1891" s="501"/>
      <c r="H1891" s="471"/>
      <c r="I1891" s="498"/>
      <c r="J1891" s="471"/>
      <c r="K1891" s="88"/>
      <c r="L1891" s="88"/>
      <c r="M1891" s="88"/>
      <c r="N1891" s="89"/>
      <c r="O1891" s="90">
        <f t="shared" si="2553"/>
        <v>0</v>
      </c>
      <c r="P1891" s="471"/>
      <c r="Q1891" s="471"/>
      <c r="R1891" s="471"/>
      <c r="S1891" s="480"/>
      <c r="T1891" s="481"/>
    </row>
    <row r="1892" spans="1:20" s="44" customFormat="1" ht="12.75" customHeight="1" x14ac:dyDescent="0.2">
      <c r="A1892" s="458"/>
      <c r="B1892" s="461"/>
      <c r="C1892" s="464"/>
      <c r="D1892" s="461"/>
      <c r="E1892" s="532"/>
      <c r="F1892" s="479"/>
      <c r="G1892" s="502"/>
      <c r="H1892" s="472"/>
      <c r="I1892" s="499"/>
      <c r="J1892" s="472"/>
      <c r="K1892" s="88"/>
      <c r="L1892" s="88"/>
      <c r="M1892" s="88"/>
      <c r="N1892" s="89"/>
      <c r="O1892" s="90">
        <f t="shared" si="2553"/>
        <v>0</v>
      </c>
      <c r="P1892" s="472"/>
      <c r="Q1892" s="472"/>
      <c r="R1892" s="472"/>
      <c r="S1892" s="480"/>
      <c r="T1892" s="481"/>
    </row>
    <row r="1893" spans="1:20" ht="12.75" customHeight="1" x14ac:dyDescent="0.2">
      <c r="A1893" s="232"/>
      <c r="B1893" s="235"/>
      <c r="C1893" s="238" t="s">
        <v>1175</v>
      </c>
      <c r="D1893" s="232"/>
      <c r="E1893" s="243"/>
      <c r="F1893" s="207">
        <f t="shared" ref="F1893" si="2672">H1893+J1893+R1893</f>
        <v>0</v>
      </c>
      <c r="G1893" s="259"/>
      <c r="H1893" s="211">
        <f t="shared" ref="H1893" si="2673">G1893*$P$8/1000</f>
        <v>0</v>
      </c>
      <c r="I1893" s="250"/>
      <c r="J1893" s="211">
        <f t="shared" ref="J1893" si="2674">I1893*$P$9/1000</f>
        <v>0</v>
      </c>
      <c r="K1893" s="23"/>
      <c r="L1893" s="23"/>
      <c r="M1893" s="23"/>
      <c r="N1893" s="75"/>
      <c r="O1893" s="45">
        <f t="shared" si="2553"/>
        <v>0</v>
      </c>
      <c r="P1893" s="211">
        <f t="shared" ref="P1893" si="2675">E1893*F1893</f>
        <v>0</v>
      </c>
      <c r="Q1893" s="211">
        <f t="shared" ref="Q1893" si="2676">SUM(O1893:O1896)</f>
        <v>0</v>
      </c>
      <c r="R1893" s="211">
        <f t="shared" ref="R1893" si="2677">Q1893*1.02*1.05*$R$14</f>
        <v>0</v>
      </c>
      <c r="S1893" s="205">
        <f t="shared" ref="S1893" si="2678">F1893*$S$17</f>
        <v>0</v>
      </c>
      <c r="T1893" s="205">
        <f t="shared" ref="T1893" si="2679">E1893*S1893</f>
        <v>0</v>
      </c>
    </row>
    <row r="1894" spans="1:20" ht="12.75" customHeight="1" x14ac:dyDescent="0.2">
      <c r="A1894" s="233"/>
      <c r="B1894" s="236"/>
      <c r="C1894" s="239"/>
      <c r="D1894" s="233"/>
      <c r="E1894" s="244"/>
      <c r="F1894" s="208"/>
      <c r="G1894" s="260"/>
      <c r="H1894" s="212"/>
      <c r="I1894" s="251"/>
      <c r="J1894" s="212"/>
      <c r="K1894" s="23"/>
      <c r="L1894" s="23"/>
      <c r="M1894" s="23"/>
      <c r="N1894" s="73"/>
      <c r="O1894" s="45">
        <f t="shared" si="2553"/>
        <v>0</v>
      </c>
      <c r="P1894" s="212"/>
      <c r="Q1894" s="212"/>
      <c r="R1894" s="212"/>
      <c r="S1894" s="205"/>
      <c r="T1894" s="205"/>
    </row>
    <row r="1895" spans="1:20" ht="12.75" customHeight="1" x14ac:dyDescent="0.2">
      <c r="A1895" s="233"/>
      <c r="B1895" s="236"/>
      <c r="C1895" s="239"/>
      <c r="D1895" s="233"/>
      <c r="E1895" s="244"/>
      <c r="F1895" s="208"/>
      <c r="G1895" s="260"/>
      <c r="H1895" s="212"/>
      <c r="I1895" s="251"/>
      <c r="J1895" s="212"/>
      <c r="K1895" s="23"/>
      <c r="L1895" s="23"/>
      <c r="M1895" s="23"/>
      <c r="N1895" s="73"/>
      <c r="O1895" s="45">
        <f t="shared" si="2553"/>
        <v>0</v>
      </c>
      <c r="P1895" s="212"/>
      <c r="Q1895" s="212"/>
      <c r="R1895" s="212"/>
      <c r="S1895" s="205"/>
      <c r="T1895" s="205"/>
    </row>
    <row r="1896" spans="1:20" ht="12.75" customHeight="1" x14ac:dyDescent="0.2">
      <c r="A1896" s="234"/>
      <c r="B1896" s="237"/>
      <c r="C1896" s="240"/>
      <c r="D1896" s="234"/>
      <c r="E1896" s="245"/>
      <c r="F1896" s="209"/>
      <c r="G1896" s="261"/>
      <c r="H1896" s="213"/>
      <c r="I1896" s="252"/>
      <c r="J1896" s="213"/>
      <c r="K1896" s="23"/>
      <c r="L1896" s="23"/>
      <c r="M1896" s="23"/>
      <c r="N1896" s="73"/>
      <c r="O1896" s="45">
        <f t="shared" ref="O1896:O1979" si="2680">M1896*N1896</f>
        <v>0</v>
      </c>
      <c r="P1896" s="213"/>
      <c r="Q1896" s="213"/>
      <c r="R1896" s="213"/>
      <c r="S1896" s="205"/>
      <c r="T1896" s="205"/>
    </row>
    <row r="1897" spans="1:20" ht="12.75" customHeight="1" x14ac:dyDescent="0.2">
      <c r="A1897" s="232">
        <v>1</v>
      </c>
      <c r="B1897" s="539" t="s">
        <v>757</v>
      </c>
      <c r="C1897" s="220" t="s">
        <v>1176</v>
      </c>
      <c r="D1897" s="214" t="s">
        <v>792</v>
      </c>
      <c r="E1897" s="310">
        <v>8.6999999999999993</v>
      </c>
      <c r="F1897" s="207">
        <f t="shared" ref="F1897" si="2681">H1897+J1897+R1897</f>
        <v>1.2037758000000001</v>
      </c>
      <c r="G1897" s="540">
        <v>0.63400000000000001</v>
      </c>
      <c r="H1897" s="211">
        <f t="shared" ref="H1897" si="2682">G1897*$P$8/1000</f>
        <v>1.2037758000000001</v>
      </c>
      <c r="I1897" s="225"/>
      <c r="J1897" s="211">
        <f t="shared" ref="J1897" si="2683">I1897*$P$9/1000</f>
        <v>0</v>
      </c>
      <c r="K1897" s="47"/>
      <c r="L1897" s="47"/>
      <c r="M1897" s="47"/>
      <c r="N1897" s="79"/>
      <c r="O1897" s="45">
        <f t="shared" si="2680"/>
        <v>0</v>
      </c>
      <c r="P1897" s="211">
        <f t="shared" ref="P1897" si="2684">E1897*F1897</f>
        <v>10.472849459999999</v>
      </c>
      <c r="Q1897" s="211">
        <f t="shared" ref="Q1897" si="2685">SUM(O1897:O1900)</f>
        <v>0</v>
      </c>
      <c r="R1897" s="211">
        <f t="shared" ref="R1897" si="2686">Q1897*1.02*1.05*$R$14</f>
        <v>0</v>
      </c>
      <c r="S1897" s="205">
        <f t="shared" ref="S1897" si="2687">F1897*$S$17</f>
        <v>1.5283207155204481</v>
      </c>
      <c r="T1897" s="205">
        <f t="shared" ref="T1897" si="2688">E1897*S1897</f>
        <v>13.296390225027897</v>
      </c>
    </row>
    <row r="1898" spans="1:20" ht="12.75" customHeight="1" x14ac:dyDescent="0.2">
      <c r="A1898" s="233"/>
      <c r="B1898" s="539"/>
      <c r="C1898" s="220"/>
      <c r="D1898" s="215"/>
      <c r="E1898" s="310"/>
      <c r="F1898" s="208"/>
      <c r="G1898" s="540"/>
      <c r="H1898" s="212"/>
      <c r="I1898" s="225"/>
      <c r="J1898" s="212"/>
      <c r="K1898" s="47"/>
      <c r="L1898" s="47"/>
      <c r="M1898" s="47"/>
      <c r="N1898" s="69"/>
      <c r="O1898" s="45">
        <f t="shared" si="2680"/>
        <v>0</v>
      </c>
      <c r="P1898" s="212"/>
      <c r="Q1898" s="212"/>
      <c r="R1898" s="212"/>
      <c r="S1898" s="205"/>
      <c r="T1898" s="205"/>
    </row>
    <row r="1899" spans="1:20" ht="12.75" customHeight="1" x14ac:dyDescent="0.2">
      <c r="A1899" s="233"/>
      <c r="B1899" s="539"/>
      <c r="C1899" s="220"/>
      <c r="D1899" s="215"/>
      <c r="E1899" s="310"/>
      <c r="F1899" s="208"/>
      <c r="G1899" s="540"/>
      <c r="H1899" s="212"/>
      <c r="I1899" s="225"/>
      <c r="J1899" s="212"/>
      <c r="K1899" s="47"/>
      <c r="L1899" s="47"/>
      <c r="M1899" s="50"/>
      <c r="N1899" s="69"/>
      <c r="O1899" s="45">
        <f t="shared" si="2680"/>
        <v>0</v>
      </c>
      <c r="P1899" s="212"/>
      <c r="Q1899" s="212"/>
      <c r="R1899" s="212"/>
      <c r="S1899" s="205"/>
      <c r="T1899" s="205"/>
    </row>
    <row r="1900" spans="1:20" ht="12.75" customHeight="1" x14ac:dyDescent="0.2">
      <c r="A1900" s="234"/>
      <c r="B1900" s="539"/>
      <c r="C1900" s="220"/>
      <c r="D1900" s="216"/>
      <c r="E1900" s="310"/>
      <c r="F1900" s="209"/>
      <c r="G1900" s="540"/>
      <c r="H1900" s="213"/>
      <c r="I1900" s="225"/>
      <c r="J1900" s="213"/>
      <c r="K1900" s="23"/>
      <c r="L1900" s="55"/>
      <c r="M1900" s="23"/>
      <c r="N1900" s="23"/>
      <c r="O1900" s="45">
        <f t="shared" si="2680"/>
        <v>0</v>
      </c>
      <c r="P1900" s="213"/>
      <c r="Q1900" s="213"/>
      <c r="R1900" s="213"/>
      <c r="S1900" s="205"/>
      <c r="T1900" s="205"/>
    </row>
    <row r="1901" spans="1:20" ht="12.75" customHeight="1" x14ac:dyDescent="0.2">
      <c r="A1901" s="232">
        <v>2</v>
      </c>
      <c r="B1901" s="220" t="s">
        <v>251</v>
      </c>
      <c r="C1901" s="220" t="s">
        <v>1177</v>
      </c>
      <c r="D1901" s="193" t="s">
        <v>820</v>
      </c>
      <c r="E1901" s="207">
        <v>1.1299999999999999</v>
      </c>
      <c r="F1901" s="207">
        <f t="shared" ref="F1901" si="2689">H1901+J1901+R1901</f>
        <v>14.235213</v>
      </c>
      <c r="G1901" s="268">
        <v>3.9</v>
      </c>
      <c r="H1901" s="211">
        <f t="shared" ref="H1901" si="2690">G1901*$P$8/1000</f>
        <v>7.4049300000000002</v>
      </c>
      <c r="I1901" s="225">
        <v>2.9</v>
      </c>
      <c r="J1901" s="211">
        <f t="shared" ref="J1901" si="2691">I1901*$P$9/1000</f>
        <v>6.8302829999999997</v>
      </c>
      <c r="K1901" s="23"/>
      <c r="L1901" s="23"/>
      <c r="M1901" s="23"/>
      <c r="N1901" s="73"/>
      <c r="O1901" s="45">
        <f t="shared" si="2680"/>
        <v>0</v>
      </c>
      <c r="P1901" s="211">
        <f t="shared" ref="P1901" si="2692">E1901*F1901</f>
        <v>16.08579069</v>
      </c>
      <c r="Q1901" s="211">
        <f t="shared" ref="Q1901" si="2693">SUM(O1901:O1904)</f>
        <v>0</v>
      </c>
      <c r="R1901" s="211">
        <f t="shared" ref="R1901" si="2694">Q1901*1.02*1.05*$R$14</f>
        <v>0</v>
      </c>
      <c r="S1901" s="205">
        <f t="shared" ref="S1901" si="2695">F1901*$S$17</f>
        <v>18.073108728175118</v>
      </c>
      <c r="T1901" s="205">
        <f t="shared" ref="T1901" si="2696">E1901*S1901</f>
        <v>20.42261286283788</v>
      </c>
    </row>
    <row r="1902" spans="1:20" ht="12.75" customHeight="1" x14ac:dyDescent="0.2">
      <c r="A1902" s="233"/>
      <c r="B1902" s="220"/>
      <c r="C1902" s="220"/>
      <c r="D1902" s="193"/>
      <c r="E1902" s="208"/>
      <c r="F1902" s="208"/>
      <c r="G1902" s="268"/>
      <c r="H1902" s="212"/>
      <c r="I1902" s="225"/>
      <c r="J1902" s="212"/>
      <c r="K1902" s="23"/>
      <c r="L1902" s="23"/>
      <c r="M1902" s="23"/>
      <c r="N1902" s="73"/>
      <c r="O1902" s="45">
        <f t="shared" si="2680"/>
        <v>0</v>
      </c>
      <c r="P1902" s="212"/>
      <c r="Q1902" s="212"/>
      <c r="R1902" s="212"/>
      <c r="S1902" s="205"/>
      <c r="T1902" s="205"/>
    </row>
    <row r="1903" spans="1:20" ht="12.75" customHeight="1" x14ac:dyDescent="0.2">
      <c r="A1903" s="233"/>
      <c r="B1903" s="220"/>
      <c r="C1903" s="220"/>
      <c r="D1903" s="193"/>
      <c r="E1903" s="208"/>
      <c r="F1903" s="208"/>
      <c r="G1903" s="268"/>
      <c r="H1903" s="212"/>
      <c r="I1903" s="225"/>
      <c r="J1903" s="212"/>
      <c r="K1903" s="23"/>
      <c r="L1903" s="23"/>
      <c r="M1903" s="23"/>
      <c r="N1903" s="73"/>
      <c r="O1903" s="45">
        <f t="shared" si="2680"/>
        <v>0</v>
      </c>
      <c r="P1903" s="212"/>
      <c r="Q1903" s="212"/>
      <c r="R1903" s="212"/>
      <c r="S1903" s="205"/>
      <c r="T1903" s="205"/>
    </row>
    <row r="1904" spans="1:20" ht="12.75" customHeight="1" x14ac:dyDescent="0.2">
      <c r="A1904" s="234"/>
      <c r="B1904" s="220"/>
      <c r="C1904" s="220"/>
      <c r="D1904" s="193"/>
      <c r="E1904" s="209"/>
      <c r="F1904" s="209"/>
      <c r="G1904" s="268"/>
      <c r="H1904" s="213"/>
      <c r="I1904" s="225"/>
      <c r="J1904" s="213"/>
      <c r="K1904" s="23"/>
      <c r="L1904" s="23"/>
      <c r="M1904" s="23"/>
      <c r="N1904" s="73"/>
      <c r="O1904" s="45">
        <f t="shared" si="2680"/>
        <v>0</v>
      </c>
      <c r="P1904" s="213"/>
      <c r="Q1904" s="213"/>
      <c r="R1904" s="213"/>
      <c r="S1904" s="205"/>
      <c r="T1904" s="205"/>
    </row>
    <row r="1905" spans="1:20" ht="12.75" customHeight="1" x14ac:dyDescent="0.2">
      <c r="A1905" s="232">
        <v>3</v>
      </c>
      <c r="B1905" s="235" t="s">
        <v>55</v>
      </c>
      <c r="C1905" s="194" t="s">
        <v>816</v>
      </c>
      <c r="D1905" s="193" t="s">
        <v>815</v>
      </c>
      <c r="E1905" s="221">
        <v>2.0299999999999998</v>
      </c>
      <c r="F1905" s="221">
        <f t="shared" ref="F1905" si="2697">H1905+J1905+R1905</f>
        <v>2.8602360000000004</v>
      </c>
      <c r="G1905" s="302">
        <v>0.39</v>
      </c>
      <c r="H1905" s="205">
        <f t="shared" ref="H1905" si="2698">G1905*$P$8/1000</f>
        <v>0.74049300000000007</v>
      </c>
      <c r="I1905" s="276">
        <v>0.9</v>
      </c>
      <c r="J1905" s="205">
        <f t="shared" ref="J1905" si="2699">I1905*$P$9/1000</f>
        <v>2.1197430000000002</v>
      </c>
      <c r="K1905" s="23"/>
      <c r="L1905" s="23"/>
      <c r="M1905" s="23"/>
      <c r="N1905" s="75"/>
      <c r="O1905" s="45">
        <f t="shared" si="2680"/>
        <v>0</v>
      </c>
      <c r="P1905" s="211">
        <f t="shared" ref="P1905" si="2700">E1905*F1905</f>
        <v>5.8062790800000004</v>
      </c>
      <c r="Q1905" s="211">
        <f t="shared" ref="Q1905" si="2701">SUM(O1905:O1908)</f>
        <v>0</v>
      </c>
      <c r="R1905" s="211">
        <f t="shared" ref="R1905" si="2702">Q1905*1.02*1.05*$R$14</f>
        <v>0</v>
      </c>
      <c r="S1905" s="205">
        <f t="shared" ref="S1905" si="2703">F1905*$S$17</f>
        <v>3.6313721625549751</v>
      </c>
      <c r="T1905" s="205">
        <f t="shared" ref="T1905" si="2704">E1905*S1905</f>
        <v>7.3716854899865991</v>
      </c>
    </row>
    <row r="1906" spans="1:20" ht="12.75" customHeight="1" x14ac:dyDescent="0.2">
      <c r="A1906" s="233"/>
      <c r="B1906" s="236"/>
      <c r="C1906" s="194"/>
      <c r="D1906" s="193"/>
      <c r="E1906" s="221"/>
      <c r="F1906" s="221"/>
      <c r="G1906" s="302"/>
      <c r="H1906" s="205"/>
      <c r="I1906" s="276"/>
      <c r="J1906" s="205"/>
      <c r="K1906" s="23"/>
      <c r="L1906" s="23"/>
      <c r="M1906" s="23"/>
      <c r="N1906" s="73"/>
      <c r="O1906" s="45">
        <f t="shared" si="2680"/>
        <v>0</v>
      </c>
      <c r="P1906" s="212"/>
      <c r="Q1906" s="212"/>
      <c r="R1906" s="212"/>
      <c r="S1906" s="205"/>
      <c r="T1906" s="205"/>
    </row>
    <row r="1907" spans="1:20" ht="12.75" customHeight="1" x14ac:dyDescent="0.2">
      <c r="A1907" s="233"/>
      <c r="B1907" s="236"/>
      <c r="C1907" s="194"/>
      <c r="D1907" s="193"/>
      <c r="E1907" s="221"/>
      <c r="F1907" s="221"/>
      <c r="G1907" s="302"/>
      <c r="H1907" s="205"/>
      <c r="I1907" s="276"/>
      <c r="J1907" s="205"/>
      <c r="K1907" s="23"/>
      <c r="L1907" s="23"/>
      <c r="M1907" s="23"/>
      <c r="N1907" s="73"/>
      <c r="O1907" s="45">
        <f t="shared" si="2680"/>
        <v>0</v>
      </c>
      <c r="P1907" s="212"/>
      <c r="Q1907" s="212"/>
      <c r="R1907" s="212"/>
      <c r="S1907" s="205"/>
      <c r="T1907" s="205"/>
    </row>
    <row r="1908" spans="1:20" ht="12.75" customHeight="1" x14ac:dyDescent="0.2">
      <c r="A1908" s="234"/>
      <c r="B1908" s="237"/>
      <c r="C1908" s="194"/>
      <c r="D1908" s="193"/>
      <c r="E1908" s="221"/>
      <c r="F1908" s="221"/>
      <c r="G1908" s="302"/>
      <c r="H1908" s="205"/>
      <c r="I1908" s="276"/>
      <c r="J1908" s="205"/>
      <c r="K1908" s="23"/>
      <c r="L1908" s="23"/>
      <c r="M1908" s="23"/>
      <c r="N1908" s="73"/>
      <c r="O1908" s="45">
        <f t="shared" si="2680"/>
        <v>0</v>
      </c>
      <c r="P1908" s="213"/>
      <c r="Q1908" s="213"/>
      <c r="R1908" s="213"/>
      <c r="S1908" s="205"/>
      <c r="T1908" s="205"/>
    </row>
    <row r="1909" spans="1:20" ht="12.75" customHeight="1" x14ac:dyDescent="0.2">
      <c r="A1909" s="232">
        <v>4</v>
      </c>
      <c r="B1909" s="217" t="s">
        <v>523</v>
      </c>
      <c r="C1909" s="217" t="s">
        <v>1178</v>
      </c>
      <c r="D1909" s="193" t="s">
        <v>820</v>
      </c>
      <c r="E1909" s="196">
        <v>3.12</v>
      </c>
      <c r="F1909" s="204">
        <f t="shared" ref="F1909" si="2705">H1909+J1909+R1909</f>
        <v>8.1039692999520003</v>
      </c>
      <c r="G1909" s="410">
        <v>0.11</v>
      </c>
      <c r="H1909" s="301">
        <f t="shared" ref="H1909" si="2706">G1909*$P$8/1000</f>
        <v>0.20885699999999999</v>
      </c>
      <c r="I1909" s="410">
        <v>0.76</v>
      </c>
      <c r="J1909" s="301">
        <f t="shared" ref="J1909" si="2707">I1909*$P$9/1000</f>
        <v>1.7900052</v>
      </c>
      <c r="K1909" s="47" t="s">
        <v>48</v>
      </c>
      <c r="L1909" s="47" t="s">
        <v>33</v>
      </c>
      <c r="M1909" s="47">
        <v>7.0000000000000007E-2</v>
      </c>
      <c r="N1909" s="69">
        <v>0.15</v>
      </c>
      <c r="O1909" s="49">
        <f t="shared" si="2680"/>
        <v>1.0500000000000001E-2</v>
      </c>
      <c r="P1909" s="200">
        <f t="shared" ref="P1909" si="2708">E1909*F1909</f>
        <v>25.284384215850242</v>
      </c>
      <c r="Q1909" s="200">
        <f t="shared" ref="Q1909" si="2709">SUM(O1909:O1912)</f>
        <v>5.3919600000000001</v>
      </c>
      <c r="R1909" s="200">
        <f t="shared" ref="R1909" si="2710">Q1909*1.02*1.05*$R$14</f>
        <v>6.1051070999519998</v>
      </c>
      <c r="S1909" s="205">
        <f t="shared" ref="S1909" si="2711">F1909*$S$17</f>
        <v>10.288846277735759</v>
      </c>
      <c r="T1909" s="205">
        <f t="shared" ref="T1909" si="2712">E1909*S1909</f>
        <v>32.101200386535567</v>
      </c>
    </row>
    <row r="1910" spans="1:20" ht="12.75" customHeight="1" x14ac:dyDescent="0.2">
      <c r="A1910" s="233"/>
      <c r="B1910" s="218"/>
      <c r="C1910" s="218"/>
      <c r="D1910" s="193"/>
      <c r="E1910" s="197"/>
      <c r="F1910" s="204"/>
      <c r="G1910" s="410"/>
      <c r="H1910" s="301"/>
      <c r="I1910" s="410"/>
      <c r="J1910" s="301"/>
      <c r="K1910" s="47" t="s">
        <v>524</v>
      </c>
      <c r="L1910" s="47" t="s">
        <v>33</v>
      </c>
      <c r="M1910" s="47">
        <v>1.26</v>
      </c>
      <c r="N1910" s="69">
        <v>4.2709999999999999</v>
      </c>
      <c r="O1910" s="49">
        <f t="shared" si="2680"/>
        <v>5.3814599999999997</v>
      </c>
      <c r="P1910" s="201"/>
      <c r="Q1910" s="201"/>
      <c r="R1910" s="201"/>
      <c r="S1910" s="205"/>
      <c r="T1910" s="205"/>
    </row>
    <row r="1911" spans="1:20" ht="12.75" customHeight="1" x14ac:dyDescent="0.2">
      <c r="A1911" s="233"/>
      <c r="B1911" s="218"/>
      <c r="C1911" s="218"/>
      <c r="D1911" s="193"/>
      <c r="E1911" s="197"/>
      <c r="F1911" s="204"/>
      <c r="G1911" s="410"/>
      <c r="H1911" s="301"/>
      <c r="I1911" s="410"/>
      <c r="J1911" s="301"/>
      <c r="K1911" s="47"/>
      <c r="L1911" s="47"/>
      <c r="M1911" s="47"/>
      <c r="N1911" s="69"/>
      <c r="O1911" s="49">
        <f t="shared" si="2680"/>
        <v>0</v>
      </c>
      <c r="P1911" s="201"/>
      <c r="Q1911" s="201"/>
      <c r="R1911" s="201"/>
      <c r="S1911" s="205"/>
      <c r="T1911" s="205"/>
    </row>
    <row r="1912" spans="1:20" ht="12.75" customHeight="1" x14ac:dyDescent="0.2">
      <c r="A1912" s="234"/>
      <c r="B1912" s="219"/>
      <c r="C1912" s="219"/>
      <c r="D1912" s="193"/>
      <c r="E1912" s="198"/>
      <c r="F1912" s="204"/>
      <c r="G1912" s="410"/>
      <c r="H1912" s="301"/>
      <c r="I1912" s="410"/>
      <c r="J1912" s="301"/>
      <c r="K1912" s="47"/>
      <c r="L1912" s="47"/>
      <c r="M1912" s="47"/>
      <c r="N1912" s="69"/>
      <c r="O1912" s="49">
        <f t="shared" si="2680"/>
        <v>0</v>
      </c>
      <c r="P1912" s="202"/>
      <c r="Q1912" s="202"/>
      <c r="R1912" s="202"/>
      <c r="S1912" s="205"/>
      <c r="T1912" s="205"/>
    </row>
    <row r="1913" spans="1:20" ht="12.75" customHeight="1" x14ac:dyDescent="0.2">
      <c r="A1913" s="232">
        <v>5</v>
      </c>
      <c r="B1913" s="235" t="s">
        <v>691</v>
      </c>
      <c r="C1913" s="220" t="s">
        <v>1179</v>
      </c>
      <c r="D1913" s="193" t="s">
        <v>820</v>
      </c>
      <c r="E1913" s="310">
        <v>5.04</v>
      </c>
      <c r="F1913" s="207">
        <f t="shared" ref="F1913" si="2713">H1913+J1913+R1913</f>
        <v>44.74145648544301</v>
      </c>
      <c r="G1913" s="268">
        <v>2.78</v>
      </c>
      <c r="H1913" s="211">
        <f t="shared" ref="H1913" si="2714">G1913*$P$8/1000</f>
        <v>5.2783859999999994</v>
      </c>
      <c r="I1913" s="225">
        <v>0.34</v>
      </c>
      <c r="J1913" s="211">
        <f t="shared" ref="J1913" si="2715">I1913*$P$9/1000</f>
        <v>0.80079180000000005</v>
      </c>
      <c r="K1913" s="47" t="s">
        <v>327</v>
      </c>
      <c r="L1913" s="47" t="s">
        <v>33</v>
      </c>
      <c r="M1913" s="47">
        <v>1.02</v>
      </c>
      <c r="N1913" s="79">
        <v>27.946999999999999</v>
      </c>
      <c r="O1913" s="45">
        <f t="shared" si="2680"/>
        <v>28.505939999999999</v>
      </c>
      <c r="P1913" s="211">
        <f t="shared" ref="P1913" si="2716">E1913*F1913</f>
        <v>225.49694068663277</v>
      </c>
      <c r="Q1913" s="211">
        <f t="shared" ref="Q1913" si="2717">SUM(O1913:O1916)</f>
        <v>34.146077500000004</v>
      </c>
      <c r="R1913" s="211">
        <f t="shared" ref="R1913" si="2718">Q1913*1.02*1.05*$R$14</f>
        <v>38.662278685443013</v>
      </c>
      <c r="S1913" s="205">
        <f t="shared" ref="S1913" si="2719">F1913*$S$17</f>
        <v>56.804011834478857</v>
      </c>
      <c r="T1913" s="205">
        <f t="shared" ref="T1913" si="2720">E1913*S1913</f>
        <v>286.29221964577346</v>
      </c>
    </row>
    <row r="1914" spans="1:20" ht="12.75" customHeight="1" x14ac:dyDescent="0.2">
      <c r="A1914" s="233"/>
      <c r="B1914" s="236"/>
      <c r="C1914" s="220"/>
      <c r="D1914" s="193"/>
      <c r="E1914" s="310"/>
      <c r="F1914" s="208"/>
      <c r="G1914" s="268"/>
      <c r="H1914" s="212"/>
      <c r="I1914" s="225"/>
      <c r="J1914" s="212"/>
      <c r="K1914" s="47" t="s">
        <v>248</v>
      </c>
      <c r="L1914" s="47" t="s">
        <v>23</v>
      </c>
      <c r="M1914" s="47">
        <v>1.17</v>
      </c>
      <c r="N1914" s="69">
        <v>3.5</v>
      </c>
      <c r="O1914" s="45">
        <f t="shared" si="2680"/>
        <v>4.0949999999999998</v>
      </c>
      <c r="P1914" s="212"/>
      <c r="Q1914" s="212"/>
      <c r="R1914" s="212"/>
      <c r="S1914" s="205"/>
      <c r="T1914" s="205"/>
    </row>
    <row r="1915" spans="1:20" ht="12.75" customHeight="1" x14ac:dyDescent="0.2">
      <c r="A1915" s="233"/>
      <c r="B1915" s="236"/>
      <c r="C1915" s="220"/>
      <c r="D1915" s="193"/>
      <c r="E1915" s="310"/>
      <c r="F1915" s="208"/>
      <c r="G1915" s="268"/>
      <c r="H1915" s="212"/>
      <c r="I1915" s="225"/>
      <c r="J1915" s="212"/>
      <c r="K1915" s="47" t="s">
        <v>249</v>
      </c>
      <c r="L1915" s="47" t="s">
        <v>44</v>
      </c>
      <c r="M1915" s="50">
        <v>1.2500000000000001E-2</v>
      </c>
      <c r="N1915" s="69">
        <v>123.611</v>
      </c>
      <c r="O1915" s="45">
        <f t="shared" si="2680"/>
        <v>1.5451375000000001</v>
      </c>
      <c r="P1915" s="212"/>
      <c r="Q1915" s="212"/>
      <c r="R1915" s="212"/>
      <c r="S1915" s="205"/>
      <c r="T1915" s="205"/>
    </row>
    <row r="1916" spans="1:20" ht="12.75" customHeight="1" x14ac:dyDescent="0.2">
      <c r="A1916" s="234"/>
      <c r="B1916" s="237"/>
      <c r="C1916" s="220"/>
      <c r="D1916" s="193"/>
      <c r="E1916" s="310"/>
      <c r="F1916" s="209"/>
      <c r="G1916" s="268"/>
      <c r="H1916" s="213"/>
      <c r="I1916" s="225"/>
      <c r="J1916" s="213"/>
      <c r="K1916" s="23"/>
      <c r="L1916" s="55"/>
      <c r="M1916" s="23"/>
      <c r="N1916" s="23"/>
      <c r="O1916" s="45">
        <f t="shared" si="2680"/>
        <v>0</v>
      </c>
      <c r="P1916" s="213"/>
      <c r="Q1916" s="213"/>
      <c r="R1916" s="213"/>
      <c r="S1916" s="205"/>
      <c r="T1916" s="205"/>
    </row>
    <row r="1917" spans="1:20" ht="12.75" customHeight="1" x14ac:dyDescent="0.2">
      <c r="A1917" s="232">
        <v>6</v>
      </c>
      <c r="B1917" s="220" t="s">
        <v>476</v>
      </c>
      <c r="C1917" s="194" t="s">
        <v>1180</v>
      </c>
      <c r="D1917" s="191" t="s">
        <v>787</v>
      </c>
      <c r="E1917" s="221">
        <v>8</v>
      </c>
      <c r="F1917" s="221">
        <f t="shared" ref="F1917" si="2721">H1917+J1917+R1917</f>
        <v>2.7208189900799997</v>
      </c>
      <c r="G1917" s="225">
        <v>0.79400000000000004</v>
      </c>
      <c r="H1917" s="205">
        <f t="shared" ref="H1917" si="2722">G1917*$P$8/1000</f>
        <v>1.5075678000000001</v>
      </c>
      <c r="I1917" s="225">
        <v>6.4000000000000001E-2</v>
      </c>
      <c r="J1917" s="205">
        <f t="shared" ref="J1917" si="2723">I1917*$P$9/1000</f>
        <v>0.15073728</v>
      </c>
      <c r="K1917" s="23" t="s">
        <v>47</v>
      </c>
      <c r="L1917" s="23" t="s">
        <v>33</v>
      </c>
      <c r="M1917" s="23">
        <v>3.1E-2</v>
      </c>
      <c r="N1917" s="81">
        <v>26.4</v>
      </c>
      <c r="O1917" s="45">
        <f t="shared" si="2680"/>
        <v>0.81839999999999991</v>
      </c>
      <c r="P1917" s="211">
        <f t="shared" ref="P1917" si="2724">E1917*F1917</f>
        <v>21.766551920639998</v>
      </c>
      <c r="Q1917" s="211">
        <f t="shared" ref="Q1917" si="2725">SUM(O1917:O1920)</f>
        <v>0.9383999999999999</v>
      </c>
      <c r="R1917" s="211">
        <f t="shared" ref="R1917" si="2726">Q1917*1.02*1.05*$R$14</f>
        <v>1.0625139100799998</v>
      </c>
      <c r="S1917" s="205">
        <f t="shared" ref="S1917" si="2727">F1917*$S$17</f>
        <v>3.4543675206967013</v>
      </c>
      <c r="T1917" s="205">
        <f t="shared" ref="T1917" si="2728">E1917*S1917</f>
        <v>27.63494016557361</v>
      </c>
    </row>
    <row r="1918" spans="1:20" ht="12.75" customHeight="1" x14ac:dyDescent="0.2">
      <c r="A1918" s="233"/>
      <c r="B1918" s="220"/>
      <c r="C1918" s="194"/>
      <c r="D1918" s="191"/>
      <c r="E1918" s="221"/>
      <c r="F1918" s="221"/>
      <c r="G1918" s="225"/>
      <c r="H1918" s="205"/>
      <c r="I1918" s="225"/>
      <c r="J1918" s="205"/>
      <c r="K1918" s="23" t="s">
        <v>477</v>
      </c>
      <c r="L1918" s="23" t="s">
        <v>30</v>
      </c>
      <c r="M1918" s="23">
        <v>0.12</v>
      </c>
      <c r="N1918" s="73">
        <v>1</v>
      </c>
      <c r="O1918" s="45">
        <f t="shared" si="2680"/>
        <v>0.12</v>
      </c>
      <c r="P1918" s="212"/>
      <c r="Q1918" s="212"/>
      <c r="R1918" s="212"/>
      <c r="S1918" s="205"/>
      <c r="T1918" s="205"/>
    </row>
    <row r="1919" spans="1:20" ht="12.75" customHeight="1" x14ac:dyDescent="0.2">
      <c r="A1919" s="233"/>
      <c r="B1919" s="220"/>
      <c r="C1919" s="194"/>
      <c r="D1919" s="191"/>
      <c r="E1919" s="221"/>
      <c r="F1919" s="221"/>
      <c r="G1919" s="225"/>
      <c r="H1919" s="205"/>
      <c r="I1919" s="225"/>
      <c r="J1919" s="205"/>
      <c r="K1919" s="23"/>
      <c r="L1919" s="23"/>
      <c r="M1919" s="24"/>
      <c r="N1919" s="73"/>
      <c r="O1919" s="45">
        <f t="shared" si="2680"/>
        <v>0</v>
      </c>
      <c r="P1919" s="212"/>
      <c r="Q1919" s="212"/>
      <c r="R1919" s="212"/>
      <c r="S1919" s="205"/>
      <c r="T1919" s="205"/>
    </row>
    <row r="1920" spans="1:20" ht="12.75" customHeight="1" x14ac:dyDescent="0.2">
      <c r="A1920" s="234"/>
      <c r="B1920" s="220"/>
      <c r="C1920" s="194"/>
      <c r="D1920" s="191"/>
      <c r="E1920" s="221"/>
      <c r="F1920" s="221"/>
      <c r="G1920" s="225"/>
      <c r="H1920" s="205"/>
      <c r="I1920" s="225"/>
      <c r="J1920" s="205"/>
      <c r="K1920" s="23"/>
      <c r="L1920" s="23"/>
      <c r="M1920" s="23"/>
      <c r="N1920" s="73"/>
      <c r="O1920" s="45">
        <f t="shared" si="2680"/>
        <v>0</v>
      </c>
      <c r="P1920" s="213"/>
      <c r="Q1920" s="213"/>
      <c r="R1920" s="213"/>
      <c r="S1920" s="205"/>
      <c r="T1920" s="205"/>
    </row>
    <row r="1921" spans="1:20" ht="12.75" customHeight="1" x14ac:dyDescent="0.2">
      <c r="A1921" s="232">
        <v>7</v>
      </c>
      <c r="B1921" s="194" t="s">
        <v>664</v>
      </c>
      <c r="C1921" s="220" t="s">
        <v>1181</v>
      </c>
      <c r="D1921" s="191" t="s">
        <v>787</v>
      </c>
      <c r="E1921" s="221">
        <v>8</v>
      </c>
      <c r="F1921" s="207">
        <f t="shared" ref="F1921" si="2729">H1921+J1921+R1921</f>
        <v>20.756888045267999</v>
      </c>
      <c r="G1921" s="199">
        <v>7.14</v>
      </c>
      <c r="H1921" s="211">
        <f t="shared" ref="H1921" si="2730">G1921*$P$8/1000</f>
        <v>13.556717999999998</v>
      </c>
      <c r="I1921" s="199">
        <v>0.115</v>
      </c>
      <c r="J1921" s="211">
        <f t="shared" ref="J1921" si="2731">I1921*$P$9/1000</f>
        <v>0.27085604999999996</v>
      </c>
      <c r="K1921" s="23" t="s">
        <v>535</v>
      </c>
      <c r="L1921" s="23" t="s">
        <v>23</v>
      </c>
      <c r="M1921" s="47">
        <v>0.97</v>
      </c>
      <c r="N1921" s="78">
        <v>4.9169999999999998</v>
      </c>
      <c r="O1921" s="45">
        <f t="shared" si="2680"/>
        <v>4.7694899999999993</v>
      </c>
      <c r="P1921" s="211">
        <f t="shared" ref="P1921" si="2732">E1921*F1921</f>
        <v>166.05510436214399</v>
      </c>
      <c r="Q1921" s="211">
        <f t="shared" ref="Q1921" si="2733">SUM(O1921:O1924)</f>
        <v>6.1198899999999998</v>
      </c>
      <c r="R1921" s="211">
        <f t="shared" ref="R1921" si="2734">Q1921*1.02*1.05*$R$14</f>
        <v>6.9293139952680001</v>
      </c>
      <c r="S1921" s="205">
        <f t="shared" ref="S1921" si="2735">F1921*$S$17</f>
        <v>26.353065071852935</v>
      </c>
      <c r="T1921" s="205">
        <f t="shared" ref="T1921" si="2736">E1921*S1921</f>
        <v>210.82452057482348</v>
      </c>
    </row>
    <row r="1922" spans="1:20" ht="12.75" customHeight="1" x14ac:dyDescent="0.2">
      <c r="A1922" s="233"/>
      <c r="B1922" s="194"/>
      <c r="C1922" s="220"/>
      <c r="D1922" s="191"/>
      <c r="E1922" s="221"/>
      <c r="F1922" s="208"/>
      <c r="G1922" s="199"/>
      <c r="H1922" s="212"/>
      <c r="I1922" s="199"/>
      <c r="J1922" s="212"/>
      <c r="K1922" s="23" t="s">
        <v>113</v>
      </c>
      <c r="L1922" s="23" t="s">
        <v>23</v>
      </c>
      <c r="M1922" s="48">
        <v>1</v>
      </c>
      <c r="N1922" s="73">
        <v>0.4</v>
      </c>
      <c r="O1922" s="45">
        <f t="shared" si="2680"/>
        <v>0.4</v>
      </c>
      <c r="P1922" s="212"/>
      <c r="Q1922" s="212"/>
      <c r="R1922" s="212"/>
      <c r="S1922" s="205"/>
      <c r="T1922" s="205"/>
    </row>
    <row r="1923" spans="1:20" ht="12.75" customHeight="1" x14ac:dyDescent="0.2">
      <c r="A1923" s="233"/>
      <c r="B1923" s="194"/>
      <c r="C1923" s="220"/>
      <c r="D1923" s="191"/>
      <c r="E1923" s="221"/>
      <c r="F1923" s="208"/>
      <c r="G1923" s="199"/>
      <c r="H1923" s="212"/>
      <c r="I1923" s="199"/>
      <c r="J1923" s="212"/>
      <c r="K1923" s="23" t="s">
        <v>47</v>
      </c>
      <c r="L1923" s="23" t="s">
        <v>31</v>
      </c>
      <c r="M1923" s="20">
        <v>3.5999999999999997E-2</v>
      </c>
      <c r="N1923" s="37">
        <v>26.4</v>
      </c>
      <c r="O1923" s="45">
        <f t="shared" si="2680"/>
        <v>0.95039999999999991</v>
      </c>
      <c r="P1923" s="212"/>
      <c r="Q1923" s="212"/>
      <c r="R1923" s="212"/>
      <c r="S1923" s="205"/>
      <c r="T1923" s="205"/>
    </row>
    <row r="1924" spans="1:20" ht="12.75" customHeight="1" x14ac:dyDescent="0.2">
      <c r="A1924" s="234"/>
      <c r="B1924" s="194"/>
      <c r="C1924" s="220"/>
      <c r="D1924" s="191"/>
      <c r="E1924" s="221"/>
      <c r="F1924" s="209"/>
      <c r="G1924" s="199"/>
      <c r="H1924" s="213"/>
      <c r="I1924" s="199"/>
      <c r="J1924" s="213"/>
      <c r="K1924" s="23"/>
      <c r="L1924" s="55"/>
      <c r="M1924" s="23"/>
      <c r="N1924" s="23"/>
      <c r="O1924" s="45">
        <f t="shared" si="2680"/>
        <v>0</v>
      </c>
      <c r="P1924" s="213"/>
      <c r="Q1924" s="213"/>
      <c r="R1924" s="213"/>
      <c r="S1924" s="205"/>
      <c r="T1924" s="205"/>
    </row>
    <row r="1925" spans="1:20" ht="12.75" customHeight="1" x14ac:dyDescent="0.2">
      <c r="A1925" s="232">
        <v>8</v>
      </c>
      <c r="B1925" s="220" t="s">
        <v>758</v>
      </c>
      <c r="C1925" s="220" t="s">
        <v>1166</v>
      </c>
      <c r="D1925" s="364" t="s">
        <v>787</v>
      </c>
      <c r="E1925" s="221">
        <v>11.3</v>
      </c>
      <c r="F1925" s="221">
        <f t="shared" ref="F1925" si="2737">H1925+J1925+R1925</f>
        <v>2.2241653788000004</v>
      </c>
      <c r="G1925" s="250">
        <v>0.51</v>
      </c>
      <c r="H1925" s="205">
        <f t="shared" ref="H1925" si="2738">G1925*$P$8/1000</f>
        <v>0.968337</v>
      </c>
      <c r="I1925" s="268">
        <v>8.8999999999999996E-2</v>
      </c>
      <c r="J1925" s="205">
        <f t="shared" ref="J1925" si="2739">I1925*$P$9/1000</f>
        <v>0.20961902999999998</v>
      </c>
      <c r="K1925" s="23" t="s">
        <v>47</v>
      </c>
      <c r="L1925" s="23" t="s">
        <v>31</v>
      </c>
      <c r="M1925" s="30">
        <v>3.5000000000000003E-2</v>
      </c>
      <c r="N1925" s="73">
        <v>26.4</v>
      </c>
      <c r="O1925" s="45">
        <f t="shared" si="2680"/>
        <v>0.92400000000000004</v>
      </c>
      <c r="P1925" s="211">
        <f t="shared" ref="P1925" si="2740">E1925*F1925</f>
        <v>25.133068780440006</v>
      </c>
      <c r="Q1925" s="211">
        <f t="shared" ref="Q1925" si="2741">SUM(O1925:O1928)</f>
        <v>0.92400000000000004</v>
      </c>
      <c r="R1925" s="211">
        <f t="shared" ref="R1925" si="2742">Q1925*1.02*1.05*$R$14</f>
        <v>1.0462093488000002</v>
      </c>
      <c r="S1925" s="205">
        <f t="shared" ref="S1925" si="2743">F1925*$S$17</f>
        <v>2.8238132243258462</v>
      </c>
      <c r="T1925" s="205">
        <f t="shared" ref="T1925" si="2744">E1925*S1925</f>
        <v>31.909089434882066</v>
      </c>
    </row>
    <row r="1926" spans="1:20" ht="12.75" customHeight="1" x14ac:dyDescent="0.2">
      <c r="A1926" s="233"/>
      <c r="B1926" s="220"/>
      <c r="C1926" s="220"/>
      <c r="D1926" s="365"/>
      <c r="E1926" s="221"/>
      <c r="F1926" s="221"/>
      <c r="G1926" s="251"/>
      <c r="H1926" s="205"/>
      <c r="I1926" s="268"/>
      <c r="J1926" s="205"/>
      <c r="K1926" s="23"/>
      <c r="L1926" s="23"/>
      <c r="M1926" s="23"/>
      <c r="N1926" s="73"/>
      <c r="O1926" s="45">
        <f t="shared" si="2680"/>
        <v>0</v>
      </c>
      <c r="P1926" s="212"/>
      <c r="Q1926" s="212"/>
      <c r="R1926" s="212"/>
      <c r="S1926" s="205"/>
      <c r="T1926" s="205"/>
    </row>
    <row r="1927" spans="1:20" ht="12.75" customHeight="1" x14ac:dyDescent="0.2">
      <c r="A1927" s="233"/>
      <c r="B1927" s="220"/>
      <c r="C1927" s="220"/>
      <c r="D1927" s="365"/>
      <c r="E1927" s="221"/>
      <c r="F1927" s="221"/>
      <c r="G1927" s="251"/>
      <c r="H1927" s="205"/>
      <c r="I1927" s="268"/>
      <c r="J1927" s="205"/>
      <c r="K1927" s="23"/>
      <c r="L1927" s="23"/>
      <c r="M1927" s="23"/>
      <c r="N1927" s="73"/>
      <c r="O1927" s="45">
        <f t="shared" si="2680"/>
        <v>0</v>
      </c>
      <c r="P1927" s="212"/>
      <c r="Q1927" s="212"/>
      <c r="R1927" s="212"/>
      <c r="S1927" s="205"/>
      <c r="T1927" s="205"/>
    </row>
    <row r="1928" spans="1:20" ht="12.75" customHeight="1" x14ac:dyDescent="0.2">
      <c r="A1928" s="234"/>
      <c r="B1928" s="220"/>
      <c r="C1928" s="220"/>
      <c r="D1928" s="365"/>
      <c r="E1928" s="221"/>
      <c r="F1928" s="221"/>
      <c r="G1928" s="252"/>
      <c r="H1928" s="205"/>
      <c r="I1928" s="268"/>
      <c r="J1928" s="205"/>
      <c r="K1928" s="23"/>
      <c r="L1928" s="23"/>
      <c r="M1928" s="23"/>
      <c r="N1928" s="73"/>
      <c r="O1928" s="45">
        <f t="shared" si="2680"/>
        <v>0</v>
      </c>
      <c r="P1928" s="213"/>
      <c r="Q1928" s="213"/>
      <c r="R1928" s="213"/>
      <c r="S1928" s="205"/>
      <c r="T1928" s="205"/>
    </row>
    <row r="1929" spans="1:20" ht="12.75" customHeight="1" x14ac:dyDescent="0.2">
      <c r="A1929" s="232">
        <v>9</v>
      </c>
      <c r="B1929" s="220" t="s">
        <v>639</v>
      </c>
      <c r="C1929" s="235" t="s">
        <v>1167</v>
      </c>
      <c r="D1929" s="364" t="s">
        <v>787</v>
      </c>
      <c r="E1929" s="207">
        <v>11.3</v>
      </c>
      <c r="F1929" s="207">
        <f t="shared" ref="F1929" si="2745">H1929+J1929+R1929</f>
        <v>10.6310739108</v>
      </c>
      <c r="G1929" s="225">
        <v>2.15</v>
      </c>
      <c r="H1929" s="211">
        <f t="shared" ref="H1929" si="2746">G1929*$P$8/1000</f>
        <v>4.0822050000000001</v>
      </c>
      <c r="I1929" s="225">
        <v>3.5999999999999997E-2</v>
      </c>
      <c r="J1929" s="211">
        <f t="shared" ref="J1929" si="2747">I1929*$P$9/1000</f>
        <v>8.4789719999999985E-2</v>
      </c>
      <c r="K1929" s="23" t="s">
        <v>535</v>
      </c>
      <c r="L1929" s="23" t="s">
        <v>23</v>
      </c>
      <c r="M1929" s="23">
        <v>1</v>
      </c>
      <c r="N1929" s="17">
        <v>4.9169999999999998</v>
      </c>
      <c r="O1929" s="45">
        <f t="shared" si="2680"/>
        <v>4.9169999999999998</v>
      </c>
      <c r="P1929" s="211">
        <f t="shared" ref="P1929" si="2748">E1929*F1929</f>
        <v>120.13113519204001</v>
      </c>
      <c r="Q1929" s="211">
        <f t="shared" ref="Q1929" si="2749">SUM(O1929:O1932)</f>
        <v>5.7089999999999996</v>
      </c>
      <c r="R1929" s="211">
        <f t="shared" ref="R1929" si="2750">Q1929*1.02*1.05*$R$14</f>
        <v>6.4640791907999997</v>
      </c>
      <c r="S1929" s="205">
        <f t="shared" ref="S1929" si="2751">F1929*$S$17</f>
        <v>13.49727290256593</v>
      </c>
      <c r="T1929" s="205">
        <f t="shared" ref="T1929" si="2752">E1929*S1929</f>
        <v>152.51918379899502</v>
      </c>
    </row>
    <row r="1930" spans="1:20" ht="12.75" customHeight="1" x14ac:dyDescent="0.2">
      <c r="A1930" s="233"/>
      <c r="B1930" s="220"/>
      <c r="C1930" s="236"/>
      <c r="D1930" s="365"/>
      <c r="E1930" s="208"/>
      <c r="F1930" s="208"/>
      <c r="G1930" s="225"/>
      <c r="H1930" s="212"/>
      <c r="I1930" s="225"/>
      <c r="J1930" s="212"/>
      <c r="K1930" s="23"/>
      <c r="L1930" s="23"/>
      <c r="M1930" s="23"/>
      <c r="N1930" s="73"/>
      <c r="O1930" s="45">
        <f t="shared" si="2680"/>
        <v>0</v>
      </c>
      <c r="P1930" s="212"/>
      <c r="Q1930" s="212"/>
      <c r="R1930" s="212"/>
      <c r="S1930" s="205"/>
      <c r="T1930" s="205"/>
    </row>
    <row r="1931" spans="1:20" ht="12.75" customHeight="1" x14ac:dyDescent="0.2">
      <c r="A1931" s="233"/>
      <c r="B1931" s="220"/>
      <c r="C1931" s="236"/>
      <c r="D1931" s="365"/>
      <c r="E1931" s="208"/>
      <c r="F1931" s="208"/>
      <c r="G1931" s="225"/>
      <c r="H1931" s="212"/>
      <c r="I1931" s="225"/>
      <c r="J1931" s="212"/>
      <c r="K1931" s="23" t="s">
        <v>47</v>
      </c>
      <c r="L1931" s="23" t="s">
        <v>31</v>
      </c>
      <c r="M1931" s="17">
        <v>0.03</v>
      </c>
      <c r="N1931" s="37">
        <v>26.4</v>
      </c>
      <c r="O1931" s="45">
        <f t="shared" si="2680"/>
        <v>0.79199999999999993</v>
      </c>
      <c r="P1931" s="212"/>
      <c r="Q1931" s="212"/>
      <c r="R1931" s="212"/>
      <c r="S1931" s="205"/>
      <c r="T1931" s="205"/>
    </row>
    <row r="1932" spans="1:20" ht="12.75" customHeight="1" x14ac:dyDescent="0.2">
      <c r="A1932" s="234"/>
      <c r="B1932" s="220"/>
      <c r="C1932" s="237"/>
      <c r="D1932" s="365"/>
      <c r="E1932" s="209"/>
      <c r="F1932" s="209"/>
      <c r="G1932" s="225"/>
      <c r="H1932" s="213"/>
      <c r="I1932" s="225"/>
      <c r="J1932" s="213"/>
      <c r="K1932" s="23"/>
      <c r="L1932" s="23"/>
      <c r="M1932" s="23"/>
      <c r="N1932" s="73"/>
      <c r="O1932" s="45">
        <f t="shared" si="2680"/>
        <v>0</v>
      </c>
      <c r="P1932" s="213"/>
      <c r="Q1932" s="213"/>
      <c r="R1932" s="213"/>
      <c r="S1932" s="205"/>
      <c r="T1932" s="205"/>
    </row>
    <row r="1933" spans="1:20" ht="12.75" customHeight="1" x14ac:dyDescent="0.2">
      <c r="A1933" s="232">
        <v>10</v>
      </c>
      <c r="B1933" s="220" t="s">
        <v>638</v>
      </c>
      <c r="C1933" s="220" t="s">
        <v>868</v>
      </c>
      <c r="D1933" s="189" t="s">
        <v>792</v>
      </c>
      <c r="E1933" s="243">
        <v>8</v>
      </c>
      <c r="F1933" s="207">
        <f t="shared" ref="F1933" si="2753">H1933+J1933+R1933</f>
        <v>22.648996319999998</v>
      </c>
      <c r="G1933" s="225">
        <v>1.1499999999999999</v>
      </c>
      <c r="H1933" s="211">
        <f t="shared" ref="H1933" si="2754">G1933*$P$8/1000</f>
        <v>2.1835050000000003</v>
      </c>
      <c r="I1933" s="302">
        <v>3.5999999999999997E-2</v>
      </c>
      <c r="J1933" s="211">
        <f t="shared" ref="J1933" si="2755">I1933*$P$9/1000</f>
        <v>8.4789719999999985E-2</v>
      </c>
      <c r="K1933" s="23" t="s">
        <v>234</v>
      </c>
      <c r="L1933" s="23" t="s">
        <v>32</v>
      </c>
      <c r="M1933" s="23">
        <v>1</v>
      </c>
      <c r="N1933" s="73">
        <v>18</v>
      </c>
      <c r="O1933" s="45">
        <f t="shared" si="2680"/>
        <v>18</v>
      </c>
      <c r="P1933" s="211">
        <f t="shared" ref="P1933" si="2756">E1933*F1933</f>
        <v>181.19197055999999</v>
      </c>
      <c r="Q1933" s="211">
        <f t="shared" ref="Q1933" si="2757">SUM(O1933:O1936)</f>
        <v>18</v>
      </c>
      <c r="R1933" s="211">
        <f t="shared" ref="R1933" si="2758">Q1933*1.02*1.05*$R$14</f>
        <v>20.380701599999998</v>
      </c>
      <c r="S1933" s="205">
        <f t="shared" ref="S1933" si="2759">F1933*$S$17</f>
        <v>28.755296677007792</v>
      </c>
      <c r="T1933" s="205">
        <f t="shared" ref="T1933" si="2760">E1933*S1933</f>
        <v>230.04237341606233</v>
      </c>
    </row>
    <row r="1934" spans="1:20" ht="12.75" customHeight="1" x14ac:dyDescent="0.2">
      <c r="A1934" s="233"/>
      <c r="B1934" s="220"/>
      <c r="C1934" s="220"/>
      <c r="D1934" s="189"/>
      <c r="E1934" s="244"/>
      <c r="F1934" s="208"/>
      <c r="G1934" s="225"/>
      <c r="H1934" s="212"/>
      <c r="I1934" s="302"/>
      <c r="J1934" s="212"/>
      <c r="K1934" s="23"/>
      <c r="L1934" s="23"/>
      <c r="M1934" s="23"/>
      <c r="N1934" s="73"/>
      <c r="O1934" s="45">
        <f t="shared" si="2680"/>
        <v>0</v>
      </c>
      <c r="P1934" s="212"/>
      <c r="Q1934" s="212"/>
      <c r="R1934" s="212"/>
      <c r="S1934" s="205"/>
      <c r="T1934" s="205"/>
    </row>
    <row r="1935" spans="1:20" ht="12.75" customHeight="1" x14ac:dyDescent="0.2">
      <c r="A1935" s="233"/>
      <c r="B1935" s="220"/>
      <c r="C1935" s="220"/>
      <c r="D1935" s="189"/>
      <c r="E1935" s="244"/>
      <c r="F1935" s="208"/>
      <c r="G1935" s="225"/>
      <c r="H1935" s="212"/>
      <c r="I1935" s="302"/>
      <c r="J1935" s="212"/>
      <c r="K1935" s="23"/>
      <c r="L1935" s="23"/>
      <c r="M1935" s="17"/>
      <c r="N1935" s="37"/>
      <c r="O1935" s="45">
        <f t="shared" si="2680"/>
        <v>0</v>
      </c>
      <c r="P1935" s="212"/>
      <c r="Q1935" s="212"/>
      <c r="R1935" s="212"/>
      <c r="S1935" s="205"/>
      <c r="T1935" s="205"/>
    </row>
    <row r="1936" spans="1:20" ht="12.75" customHeight="1" x14ac:dyDescent="0.2">
      <c r="A1936" s="234"/>
      <c r="B1936" s="220"/>
      <c r="C1936" s="220"/>
      <c r="D1936" s="189"/>
      <c r="E1936" s="245"/>
      <c r="F1936" s="209"/>
      <c r="G1936" s="225"/>
      <c r="H1936" s="213"/>
      <c r="I1936" s="302"/>
      <c r="J1936" s="213"/>
      <c r="K1936" s="23"/>
      <c r="L1936" s="23"/>
      <c r="M1936" s="23"/>
      <c r="N1936" s="73"/>
      <c r="O1936" s="45">
        <f t="shared" si="2680"/>
        <v>0</v>
      </c>
      <c r="P1936" s="213"/>
      <c r="Q1936" s="213"/>
      <c r="R1936" s="213"/>
      <c r="S1936" s="205"/>
      <c r="T1936" s="205"/>
    </row>
    <row r="1937" spans="1:20" s="44" customFormat="1" ht="12.75" customHeight="1" x14ac:dyDescent="0.2">
      <c r="A1937" s="456"/>
      <c r="B1937" s="459"/>
      <c r="C1937" s="462" t="s">
        <v>817</v>
      </c>
      <c r="D1937" s="459"/>
      <c r="E1937" s="530"/>
      <c r="F1937" s="477">
        <f>H1937+J1937+R1937</f>
        <v>2.8792230000000001</v>
      </c>
      <c r="G1937" s="500">
        <v>0.4</v>
      </c>
      <c r="H1937" s="470">
        <f>G1937*$P$8/1000</f>
        <v>0.75948000000000004</v>
      </c>
      <c r="I1937" s="497">
        <v>0.9</v>
      </c>
      <c r="J1937" s="470">
        <f>I1937*$P$9/1000</f>
        <v>2.1197430000000002</v>
      </c>
      <c r="K1937" s="88" t="s">
        <v>767</v>
      </c>
      <c r="L1937" s="88"/>
      <c r="M1937" s="88"/>
      <c r="N1937" s="89"/>
      <c r="O1937" s="90">
        <f t="shared" si="2680"/>
        <v>0</v>
      </c>
      <c r="P1937" s="470">
        <f>E1937*F1937</f>
        <v>0</v>
      </c>
      <c r="Q1937" s="470">
        <f>SUM(O1937:O1940)</f>
        <v>0</v>
      </c>
      <c r="R1937" s="470">
        <f>Q1937*1.02*1.05*$R$14</f>
        <v>0</v>
      </c>
      <c r="S1937" s="480"/>
      <c r="T1937" s="503">
        <f>SUM(T1897:T1936)</f>
        <v>1012.414216000498</v>
      </c>
    </row>
    <row r="1938" spans="1:20" s="44" customFormat="1" ht="12.75" customHeight="1" x14ac:dyDescent="0.2">
      <c r="A1938" s="457"/>
      <c r="B1938" s="460"/>
      <c r="C1938" s="463"/>
      <c r="D1938" s="460"/>
      <c r="E1938" s="531"/>
      <c r="F1938" s="478"/>
      <c r="G1938" s="501"/>
      <c r="H1938" s="471"/>
      <c r="I1938" s="498"/>
      <c r="J1938" s="471"/>
      <c r="K1938" s="88"/>
      <c r="L1938" s="88"/>
      <c r="M1938" s="88"/>
      <c r="N1938" s="89"/>
      <c r="O1938" s="90">
        <f t="shared" si="2680"/>
        <v>0</v>
      </c>
      <c r="P1938" s="471"/>
      <c r="Q1938" s="471"/>
      <c r="R1938" s="471"/>
      <c r="S1938" s="480"/>
      <c r="T1938" s="503"/>
    </row>
    <row r="1939" spans="1:20" s="44" customFormat="1" ht="12.75" customHeight="1" x14ac:dyDescent="0.2">
      <c r="A1939" s="457"/>
      <c r="B1939" s="460"/>
      <c r="C1939" s="463"/>
      <c r="D1939" s="460"/>
      <c r="E1939" s="531"/>
      <c r="F1939" s="478"/>
      <c r="G1939" s="501"/>
      <c r="H1939" s="471"/>
      <c r="I1939" s="498"/>
      <c r="J1939" s="471"/>
      <c r="K1939" s="88"/>
      <c r="L1939" s="88"/>
      <c r="M1939" s="88"/>
      <c r="N1939" s="89"/>
      <c r="O1939" s="90">
        <f t="shared" si="2680"/>
        <v>0</v>
      </c>
      <c r="P1939" s="471"/>
      <c r="Q1939" s="471"/>
      <c r="R1939" s="471"/>
      <c r="S1939" s="480"/>
      <c r="T1939" s="503"/>
    </row>
    <row r="1940" spans="1:20" s="44" customFormat="1" ht="12.75" customHeight="1" x14ac:dyDescent="0.2">
      <c r="A1940" s="458"/>
      <c r="B1940" s="461"/>
      <c r="C1940" s="464"/>
      <c r="D1940" s="461"/>
      <c r="E1940" s="532"/>
      <c r="F1940" s="479"/>
      <c r="G1940" s="502"/>
      <c r="H1940" s="472"/>
      <c r="I1940" s="499"/>
      <c r="J1940" s="472"/>
      <c r="K1940" s="88"/>
      <c r="L1940" s="88"/>
      <c r="M1940" s="88"/>
      <c r="N1940" s="89"/>
      <c r="O1940" s="90">
        <f t="shared" si="2680"/>
        <v>0</v>
      </c>
      <c r="P1940" s="472"/>
      <c r="Q1940" s="472"/>
      <c r="R1940" s="472"/>
      <c r="S1940" s="480"/>
      <c r="T1940" s="503"/>
    </row>
    <row r="1941" spans="1:20" s="44" customFormat="1" ht="12.75" customHeight="1" x14ac:dyDescent="0.2">
      <c r="A1941" s="456"/>
      <c r="B1941" s="459"/>
      <c r="C1941" s="462" t="s">
        <v>818</v>
      </c>
      <c r="D1941" s="459"/>
      <c r="E1941" s="530"/>
      <c r="F1941" s="477">
        <f>H1941+J1941+R1941</f>
        <v>7.1331929999999995</v>
      </c>
      <c r="G1941" s="500">
        <v>1.4</v>
      </c>
      <c r="H1941" s="470">
        <f>G1941*$P$8/1000</f>
        <v>2.6581799999999998</v>
      </c>
      <c r="I1941" s="497">
        <v>1.9</v>
      </c>
      <c r="J1941" s="470">
        <f>I1941*$P$9/1000</f>
        <v>4.4750129999999997</v>
      </c>
      <c r="K1941" s="88"/>
      <c r="L1941" s="88"/>
      <c r="M1941" s="88"/>
      <c r="N1941" s="89"/>
      <c r="O1941" s="90">
        <f t="shared" si="2680"/>
        <v>0</v>
      </c>
      <c r="P1941" s="470">
        <f>E1941*F1941</f>
        <v>0</v>
      </c>
      <c r="Q1941" s="470">
        <f>SUM(O1941:O1944)</f>
        <v>0</v>
      </c>
      <c r="R1941" s="470">
        <f>Q1941*1.02*1.05*$R$14</f>
        <v>0</v>
      </c>
      <c r="S1941" s="480"/>
      <c r="T1941" s="481" t="e">
        <f>(T1937*100%)/$T$2205</f>
        <v>#REF!</v>
      </c>
    </row>
    <row r="1942" spans="1:20" s="44" customFormat="1" ht="12.75" customHeight="1" x14ac:dyDescent="0.2">
      <c r="A1942" s="457"/>
      <c r="B1942" s="460"/>
      <c r="C1942" s="463"/>
      <c r="D1942" s="460"/>
      <c r="E1942" s="531"/>
      <c r="F1942" s="478"/>
      <c r="G1942" s="501"/>
      <c r="H1942" s="471"/>
      <c r="I1942" s="498"/>
      <c r="J1942" s="471"/>
      <c r="K1942" s="88"/>
      <c r="L1942" s="88"/>
      <c r="M1942" s="88"/>
      <c r="N1942" s="89"/>
      <c r="O1942" s="90">
        <f t="shared" si="2680"/>
        <v>0</v>
      </c>
      <c r="P1942" s="471"/>
      <c r="Q1942" s="471"/>
      <c r="R1942" s="471"/>
      <c r="S1942" s="480"/>
      <c r="T1942" s="481"/>
    </row>
    <row r="1943" spans="1:20" s="44" customFormat="1" ht="12.75" customHeight="1" x14ac:dyDescent="0.2">
      <c r="A1943" s="457"/>
      <c r="B1943" s="460"/>
      <c r="C1943" s="463"/>
      <c r="D1943" s="460"/>
      <c r="E1943" s="531"/>
      <c r="F1943" s="478"/>
      <c r="G1943" s="501"/>
      <c r="H1943" s="471"/>
      <c r="I1943" s="498"/>
      <c r="J1943" s="471"/>
      <c r="K1943" s="88"/>
      <c r="L1943" s="88"/>
      <c r="M1943" s="88"/>
      <c r="N1943" s="89"/>
      <c r="O1943" s="90">
        <f t="shared" si="2680"/>
        <v>0</v>
      </c>
      <c r="P1943" s="471"/>
      <c r="Q1943" s="471"/>
      <c r="R1943" s="471"/>
      <c r="S1943" s="480"/>
      <c r="T1943" s="481"/>
    </row>
    <row r="1944" spans="1:20" s="44" customFormat="1" ht="12.75" customHeight="1" x14ac:dyDescent="0.2">
      <c r="A1944" s="458"/>
      <c r="B1944" s="461"/>
      <c r="C1944" s="464"/>
      <c r="D1944" s="461"/>
      <c r="E1944" s="532"/>
      <c r="F1944" s="479"/>
      <c r="G1944" s="502"/>
      <c r="H1944" s="472"/>
      <c r="I1944" s="499"/>
      <c r="J1944" s="472"/>
      <c r="K1944" s="88"/>
      <c r="L1944" s="88"/>
      <c r="M1944" s="88"/>
      <c r="N1944" s="89"/>
      <c r="O1944" s="90">
        <f t="shared" si="2680"/>
        <v>0</v>
      </c>
      <c r="P1944" s="472"/>
      <c r="Q1944" s="472"/>
      <c r="R1944" s="472"/>
      <c r="S1944" s="480"/>
      <c r="T1944" s="481"/>
    </row>
    <row r="1945" spans="1:20" ht="12.75" customHeight="1" x14ac:dyDescent="0.2">
      <c r="A1945" s="189"/>
      <c r="B1945" s="194"/>
      <c r="C1945" s="238" t="s">
        <v>1182</v>
      </c>
      <c r="D1945" s="189"/>
      <c r="E1945" s="221"/>
      <c r="F1945" s="207">
        <f t="shared" ref="F1945" si="2761">H1945+J1945+R1945</f>
        <v>0</v>
      </c>
      <c r="G1945" s="199"/>
      <c r="H1945" s="211">
        <f t="shared" ref="H1945" si="2762">G1945*$P$8/1000</f>
        <v>0</v>
      </c>
      <c r="I1945" s="199"/>
      <c r="J1945" s="211">
        <f t="shared" ref="J1945" si="2763">I1945*$P$9/1000</f>
        <v>0</v>
      </c>
      <c r="K1945" s="23"/>
      <c r="L1945" s="23"/>
      <c r="M1945" s="47"/>
      <c r="N1945" s="78"/>
      <c r="O1945" s="45">
        <f t="shared" si="2680"/>
        <v>0</v>
      </c>
      <c r="P1945" s="211">
        <f t="shared" ref="P1945" si="2764">E1945*F1945</f>
        <v>0</v>
      </c>
      <c r="Q1945" s="211">
        <f t="shared" ref="Q1945" si="2765">SUM(O1945:O1948)</f>
        <v>0</v>
      </c>
      <c r="R1945" s="211">
        <f t="shared" ref="R1945" si="2766">Q1945*1.02*1.05*$R$14</f>
        <v>0</v>
      </c>
      <c r="S1945" s="205">
        <f t="shared" ref="S1945" si="2767">F1945*$S$17</f>
        <v>0</v>
      </c>
      <c r="T1945" s="205">
        <f t="shared" ref="T1945" si="2768">E1945*S1945</f>
        <v>0</v>
      </c>
    </row>
    <row r="1946" spans="1:20" ht="12.75" customHeight="1" x14ac:dyDescent="0.2">
      <c r="A1946" s="189"/>
      <c r="B1946" s="194"/>
      <c r="C1946" s="239"/>
      <c r="D1946" s="189"/>
      <c r="E1946" s="221"/>
      <c r="F1946" s="208"/>
      <c r="G1946" s="199"/>
      <c r="H1946" s="212"/>
      <c r="I1946" s="199"/>
      <c r="J1946" s="212"/>
      <c r="K1946" s="23"/>
      <c r="L1946" s="23"/>
      <c r="M1946" s="48"/>
      <c r="N1946" s="73"/>
      <c r="O1946" s="45">
        <f t="shared" si="2680"/>
        <v>0</v>
      </c>
      <c r="P1946" s="212"/>
      <c r="Q1946" s="212"/>
      <c r="R1946" s="212"/>
      <c r="S1946" s="205"/>
      <c r="T1946" s="205"/>
    </row>
    <row r="1947" spans="1:20" ht="12.75" customHeight="1" x14ac:dyDescent="0.2">
      <c r="A1947" s="189"/>
      <c r="B1947" s="194"/>
      <c r="C1947" s="239"/>
      <c r="D1947" s="189"/>
      <c r="E1947" s="221"/>
      <c r="F1947" s="208"/>
      <c r="G1947" s="199"/>
      <c r="H1947" s="212"/>
      <c r="I1947" s="199"/>
      <c r="J1947" s="212"/>
      <c r="K1947" s="23"/>
      <c r="L1947" s="23"/>
      <c r="M1947" s="20"/>
      <c r="N1947" s="37"/>
      <c r="O1947" s="45">
        <f t="shared" si="2680"/>
        <v>0</v>
      </c>
      <c r="P1947" s="212"/>
      <c r="Q1947" s="212"/>
      <c r="R1947" s="212"/>
      <c r="S1947" s="205"/>
      <c r="T1947" s="205"/>
    </row>
    <row r="1948" spans="1:20" ht="12.75" customHeight="1" x14ac:dyDescent="0.2">
      <c r="A1948" s="189"/>
      <c r="B1948" s="194"/>
      <c r="C1948" s="240"/>
      <c r="D1948" s="189"/>
      <c r="E1948" s="221"/>
      <c r="F1948" s="209"/>
      <c r="G1948" s="199"/>
      <c r="H1948" s="213"/>
      <c r="I1948" s="199"/>
      <c r="J1948" s="213"/>
      <c r="K1948" s="23"/>
      <c r="L1948" s="55"/>
      <c r="M1948" s="23"/>
      <c r="N1948" s="23"/>
      <c r="O1948" s="45">
        <f t="shared" si="2680"/>
        <v>0</v>
      </c>
      <c r="P1948" s="213"/>
      <c r="Q1948" s="213"/>
      <c r="R1948" s="213"/>
      <c r="S1948" s="205"/>
      <c r="T1948" s="205"/>
    </row>
    <row r="1949" spans="1:20" ht="12.75" customHeight="1" x14ac:dyDescent="0.2">
      <c r="A1949" s="324">
        <v>1</v>
      </c>
      <c r="B1949" s="217" t="s">
        <v>43</v>
      </c>
      <c r="C1949" s="217" t="s">
        <v>1077</v>
      </c>
      <c r="D1949" s="193" t="s">
        <v>820</v>
      </c>
      <c r="E1949" s="286">
        <v>5.4</v>
      </c>
      <c r="F1949" s="204">
        <f t="shared" ref="F1949" si="2769">H1949+J1949+R1949</f>
        <v>2.0885700000000003</v>
      </c>
      <c r="G1949" s="410">
        <v>1.1000000000000001</v>
      </c>
      <c r="H1949" s="301">
        <f t="shared" ref="H1949" si="2770">G1949*$P$8/1000</f>
        <v>2.0885700000000003</v>
      </c>
      <c r="I1949" s="379"/>
      <c r="J1949" s="301">
        <f t="shared" ref="J1949" si="2771">I1949*$P$9/1000</f>
        <v>0</v>
      </c>
      <c r="K1949" s="67"/>
      <c r="L1949" s="46"/>
      <c r="M1949" s="20"/>
      <c r="N1949" s="82"/>
      <c r="O1949" s="49">
        <f t="shared" si="2680"/>
        <v>0</v>
      </c>
      <c r="P1949" s="301">
        <f t="shared" ref="P1949" si="2772">E1949*F1949</f>
        <v>11.278278000000002</v>
      </c>
      <c r="Q1949" s="301">
        <f t="shared" ref="Q1949" si="2773">SUM(O1949:O1952)</f>
        <v>0</v>
      </c>
      <c r="R1949" s="301">
        <f t="shared" ref="R1949" si="2774">Q1949*1.02*1.05*$R$14</f>
        <v>0</v>
      </c>
      <c r="S1949" s="205">
        <f t="shared" ref="S1949" si="2775">F1949*$S$17</f>
        <v>2.6516605474329547</v>
      </c>
      <c r="T1949" s="205">
        <f t="shared" ref="T1949" si="2776">E1949*S1949</f>
        <v>14.318966956137956</v>
      </c>
    </row>
    <row r="1950" spans="1:20" ht="12.75" customHeight="1" x14ac:dyDescent="0.2">
      <c r="A1950" s="324"/>
      <c r="B1950" s="218"/>
      <c r="C1950" s="218"/>
      <c r="D1950" s="193"/>
      <c r="E1950" s="287"/>
      <c r="F1950" s="204"/>
      <c r="G1950" s="410"/>
      <c r="H1950" s="301"/>
      <c r="I1950" s="380"/>
      <c r="J1950" s="301"/>
      <c r="K1950" s="46"/>
      <c r="L1950" s="46"/>
      <c r="M1950" s="46"/>
      <c r="N1950" s="77"/>
      <c r="O1950" s="49">
        <f t="shared" si="2680"/>
        <v>0</v>
      </c>
      <c r="P1950" s="301"/>
      <c r="Q1950" s="301"/>
      <c r="R1950" s="301"/>
      <c r="S1950" s="205"/>
      <c r="T1950" s="205"/>
    </row>
    <row r="1951" spans="1:20" ht="12.75" customHeight="1" x14ac:dyDescent="0.2">
      <c r="A1951" s="324"/>
      <c r="B1951" s="218"/>
      <c r="C1951" s="218"/>
      <c r="D1951" s="193"/>
      <c r="E1951" s="287"/>
      <c r="F1951" s="204"/>
      <c r="G1951" s="410"/>
      <c r="H1951" s="301"/>
      <c r="I1951" s="380"/>
      <c r="J1951" s="301"/>
      <c r="K1951" s="20"/>
      <c r="L1951" s="46"/>
      <c r="M1951" s="20"/>
      <c r="N1951" s="82"/>
      <c r="O1951" s="49">
        <f t="shared" si="2680"/>
        <v>0</v>
      </c>
      <c r="P1951" s="301"/>
      <c r="Q1951" s="301"/>
      <c r="R1951" s="301"/>
      <c r="S1951" s="205"/>
      <c r="T1951" s="205"/>
    </row>
    <row r="1952" spans="1:20" ht="12.75" customHeight="1" x14ac:dyDescent="0.2">
      <c r="A1952" s="324"/>
      <c r="B1952" s="219"/>
      <c r="C1952" s="219"/>
      <c r="D1952" s="193"/>
      <c r="E1952" s="288"/>
      <c r="F1952" s="204"/>
      <c r="G1952" s="410"/>
      <c r="H1952" s="301"/>
      <c r="I1952" s="381"/>
      <c r="J1952" s="301"/>
      <c r="K1952" s="20"/>
      <c r="L1952" s="46"/>
      <c r="M1952" s="20"/>
      <c r="N1952" s="82"/>
      <c r="O1952" s="49">
        <f t="shared" si="2680"/>
        <v>0</v>
      </c>
      <c r="P1952" s="301"/>
      <c r="Q1952" s="301"/>
      <c r="R1952" s="301"/>
      <c r="S1952" s="205"/>
      <c r="T1952" s="205"/>
    </row>
    <row r="1953" spans="1:20" ht="12.75" customHeight="1" x14ac:dyDescent="0.2">
      <c r="A1953" s="232">
        <v>2</v>
      </c>
      <c r="B1953" s="235" t="s">
        <v>55</v>
      </c>
      <c r="C1953" s="194" t="s">
        <v>1171</v>
      </c>
      <c r="D1953" s="193" t="s">
        <v>815</v>
      </c>
      <c r="E1953" s="221">
        <v>9.7200000000000006</v>
      </c>
      <c r="F1953" s="221">
        <f t="shared" ref="F1953" si="2777">H1953+J1953+R1953</f>
        <v>2.8602360000000004</v>
      </c>
      <c r="G1953" s="302">
        <v>0.39</v>
      </c>
      <c r="H1953" s="205">
        <f t="shared" ref="H1953" si="2778">G1953*$P$8/1000</f>
        <v>0.74049300000000007</v>
      </c>
      <c r="I1953" s="276">
        <v>0.9</v>
      </c>
      <c r="J1953" s="205">
        <f t="shared" ref="J1953" si="2779">I1953*$P$9/1000</f>
        <v>2.1197430000000002</v>
      </c>
      <c r="K1953" s="23"/>
      <c r="L1953" s="23"/>
      <c r="M1953" s="23"/>
      <c r="N1953" s="75"/>
      <c r="O1953" s="45">
        <f t="shared" si="2680"/>
        <v>0</v>
      </c>
      <c r="P1953" s="211">
        <f t="shared" ref="P1953" si="2780">E1953*F1953</f>
        <v>27.801493920000006</v>
      </c>
      <c r="Q1953" s="211">
        <f t="shared" ref="Q1953" si="2781">SUM(O1953:O1956)</f>
        <v>0</v>
      </c>
      <c r="R1953" s="211">
        <f t="shared" ref="R1953" si="2782">Q1953*1.02*1.05*$R$14</f>
        <v>0</v>
      </c>
      <c r="S1953" s="205">
        <f t="shared" ref="S1953" si="2783">F1953*$S$17</f>
        <v>3.6313721625549751</v>
      </c>
      <c r="T1953" s="205">
        <f t="shared" ref="T1953" si="2784">E1953*S1953</f>
        <v>35.296937420034361</v>
      </c>
    </row>
    <row r="1954" spans="1:20" ht="12.75" customHeight="1" x14ac:dyDescent="0.2">
      <c r="A1954" s="233"/>
      <c r="B1954" s="236"/>
      <c r="C1954" s="194"/>
      <c r="D1954" s="193"/>
      <c r="E1954" s="221"/>
      <c r="F1954" s="221"/>
      <c r="G1954" s="302"/>
      <c r="H1954" s="205"/>
      <c r="I1954" s="276"/>
      <c r="J1954" s="205"/>
      <c r="K1954" s="23"/>
      <c r="L1954" s="23"/>
      <c r="M1954" s="23"/>
      <c r="N1954" s="73"/>
      <c r="O1954" s="45">
        <f t="shared" si="2680"/>
        <v>0</v>
      </c>
      <c r="P1954" s="212"/>
      <c r="Q1954" s="212"/>
      <c r="R1954" s="212"/>
      <c r="S1954" s="205"/>
      <c r="T1954" s="205"/>
    </row>
    <row r="1955" spans="1:20" ht="12.75" customHeight="1" x14ac:dyDescent="0.2">
      <c r="A1955" s="233"/>
      <c r="B1955" s="236"/>
      <c r="C1955" s="194"/>
      <c r="D1955" s="193"/>
      <c r="E1955" s="221"/>
      <c r="F1955" s="221"/>
      <c r="G1955" s="302"/>
      <c r="H1955" s="205"/>
      <c r="I1955" s="276"/>
      <c r="J1955" s="205"/>
      <c r="K1955" s="23"/>
      <c r="L1955" s="23"/>
      <c r="M1955" s="23"/>
      <c r="N1955" s="73"/>
      <c r="O1955" s="45">
        <f t="shared" si="2680"/>
        <v>0</v>
      </c>
      <c r="P1955" s="212"/>
      <c r="Q1955" s="212"/>
      <c r="R1955" s="212"/>
      <c r="S1955" s="205"/>
      <c r="T1955" s="205"/>
    </row>
    <row r="1956" spans="1:20" ht="12.75" customHeight="1" x14ac:dyDescent="0.2">
      <c r="A1956" s="234"/>
      <c r="B1956" s="237"/>
      <c r="C1956" s="194"/>
      <c r="D1956" s="193"/>
      <c r="E1956" s="221"/>
      <c r="F1956" s="221"/>
      <c r="G1956" s="302"/>
      <c r="H1956" s="205"/>
      <c r="I1956" s="276"/>
      <c r="J1956" s="205"/>
      <c r="K1956" s="23"/>
      <c r="L1956" s="23"/>
      <c r="M1956" s="23"/>
      <c r="N1956" s="73"/>
      <c r="O1956" s="45">
        <f t="shared" si="2680"/>
        <v>0</v>
      </c>
      <c r="P1956" s="213"/>
      <c r="Q1956" s="213"/>
      <c r="R1956" s="213"/>
      <c r="S1956" s="205"/>
      <c r="T1956" s="205"/>
    </row>
    <row r="1957" spans="1:20" ht="12.75" customHeight="1" x14ac:dyDescent="0.2">
      <c r="A1957" s="324">
        <v>3</v>
      </c>
      <c r="B1957" s="194" t="s">
        <v>759</v>
      </c>
      <c r="C1957" s="220" t="s">
        <v>1183</v>
      </c>
      <c r="D1957" s="193" t="s">
        <v>820</v>
      </c>
      <c r="E1957" s="221">
        <v>3.96</v>
      </c>
      <c r="F1957" s="207">
        <f t="shared" ref="F1957" si="2785">H1957+J1957+R1957</f>
        <v>30.840695752711316</v>
      </c>
      <c r="G1957" s="199">
        <v>1.74</v>
      </c>
      <c r="H1957" s="211">
        <f t="shared" ref="H1957" si="2786">G1957*$P$8/1000</f>
        <v>3.3037380000000001</v>
      </c>
      <c r="I1957" s="199">
        <v>0.69</v>
      </c>
      <c r="J1957" s="211">
        <f t="shared" ref="J1957" si="2787">I1957*$P$9/1000</f>
        <v>1.6251362999999999</v>
      </c>
      <c r="K1957" s="47" t="s">
        <v>292</v>
      </c>
      <c r="L1957" s="47" t="s">
        <v>33</v>
      </c>
      <c r="M1957" s="47">
        <v>0.71</v>
      </c>
      <c r="N1957" s="69">
        <v>25.204999999999998</v>
      </c>
      <c r="O1957" s="45">
        <f t="shared" si="2680"/>
        <v>17.895549999999997</v>
      </c>
      <c r="P1957" s="211">
        <f t="shared" ref="P1957" si="2788">E1957*F1957</f>
        <v>122.1291551807368</v>
      </c>
      <c r="Q1957" s="211">
        <f t="shared" ref="Q1957" si="2789">SUM(O1957:O1960)</f>
        <v>22.885021099999996</v>
      </c>
      <c r="R1957" s="211">
        <f t="shared" ref="R1957" si="2790">Q1957*1.02*1.05*$R$14</f>
        <v>25.911821452711315</v>
      </c>
      <c r="S1957" s="205">
        <f t="shared" ref="S1957" si="2791">F1957*$S$17</f>
        <v>39.155525638521894</v>
      </c>
      <c r="T1957" s="205">
        <f t="shared" ref="T1957" si="2792">E1957*S1957</f>
        <v>155.05588152854671</v>
      </c>
    </row>
    <row r="1958" spans="1:20" ht="12.75" customHeight="1" x14ac:dyDescent="0.2">
      <c r="A1958" s="324"/>
      <c r="B1958" s="194"/>
      <c r="C1958" s="220"/>
      <c r="D1958" s="193"/>
      <c r="E1958" s="221"/>
      <c r="F1958" s="208"/>
      <c r="G1958" s="199"/>
      <c r="H1958" s="212"/>
      <c r="I1958" s="199"/>
      <c r="J1958" s="212"/>
      <c r="K1958" s="47" t="s">
        <v>248</v>
      </c>
      <c r="L1958" s="47" t="s">
        <v>23</v>
      </c>
      <c r="M1958" s="47">
        <v>0.91800000000000004</v>
      </c>
      <c r="N1958" s="69">
        <v>3.5</v>
      </c>
      <c r="O1958" s="45">
        <f t="shared" si="2680"/>
        <v>3.2130000000000001</v>
      </c>
      <c r="P1958" s="212"/>
      <c r="Q1958" s="212"/>
      <c r="R1958" s="212"/>
      <c r="S1958" s="205"/>
      <c r="T1958" s="205"/>
    </row>
    <row r="1959" spans="1:20" ht="12.75" customHeight="1" x14ac:dyDescent="0.2">
      <c r="A1959" s="324"/>
      <c r="B1959" s="194"/>
      <c r="C1959" s="220"/>
      <c r="D1959" s="193"/>
      <c r="E1959" s="221"/>
      <c r="F1959" s="208"/>
      <c r="G1959" s="199"/>
      <c r="H1959" s="212"/>
      <c r="I1959" s="199"/>
      <c r="J1959" s="212"/>
      <c r="K1959" s="47" t="s">
        <v>249</v>
      </c>
      <c r="L1959" s="47" t="s">
        <v>44</v>
      </c>
      <c r="M1959" s="50">
        <v>1.01E-2</v>
      </c>
      <c r="N1959" s="69">
        <v>123.611</v>
      </c>
      <c r="O1959" s="45">
        <f t="shared" si="2680"/>
        <v>1.2484710999999999</v>
      </c>
      <c r="P1959" s="212"/>
      <c r="Q1959" s="212"/>
      <c r="R1959" s="212"/>
      <c r="S1959" s="205"/>
      <c r="T1959" s="205"/>
    </row>
    <row r="1960" spans="1:20" ht="12.75" customHeight="1" x14ac:dyDescent="0.2">
      <c r="A1960" s="324"/>
      <c r="B1960" s="194"/>
      <c r="C1960" s="220"/>
      <c r="D1960" s="193"/>
      <c r="E1960" s="221"/>
      <c r="F1960" s="209"/>
      <c r="G1960" s="199"/>
      <c r="H1960" s="213"/>
      <c r="I1960" s="199"/>
      <c r="J1960" s="213"/>
      <c r="K1960" s="47" t="s">
        <v>760</v>
      </c>
      <c r="L1960" s="47" t="s">
        <v>44</v>
      </c>
      <c r="M1960" s="47">
        <v>0.44</v>
      </c>
      <c r="N1960" s="69">
        <v>1.2</v>
      </c>
      <c r="O1960" s="45">
        <f t="shared" si="2680"/>
        <v>0.52800000000000002</v>
      </c>
      <c r="P1960" s="213"/>
      <c r="Q1960" s="213"/>
      <c r="R1960" s="213"/>
      <c r="S1960" s="205"/>
      <c r="T1960" s="205"/>
    </row>
    <row r="1961" spans="1:20" ht="12.75" customHeight="1" x14ac:dyDescent="0.2">
      <c r="A1961" s="232">
        <v>4</v>
      </c>
      <c r="B1961" s="194" t="s">
        <v>525</v>
      </c>
      <c r="C1961" s="220" t="s">
        <v>1184</v>
      </c>
      <c r="D1961" s="193" t="s">
        <v>820</v>
      </c>
      <c r="E1961" s="221">
        <v>1</v>
      </c>
      <c r="F1961" s="207">
        <f t="shared" ref="F1961" si="2793">H1961+J1961+R1961</f>
        <v>37.739255409935993</v>
      </c>
      <c r="G1961" s="199">
        <v>1.62</v>
      </c>
      <c r="H1961" s="211">
        <f t="shared" ref="H1961" si="2794">G1961*$P$8/1000</f>
        <v>3.0758940000000004</v>
      </c>
      <c r="I1961" s="199"/>
      <c r="J1961" s="211">
        <f t="shared" ref="J1961" si="2795">I1961*$P$9/1000</f>
        <v>0</v>
      </c>
      <c r="K1961" s="23" t="s">
        <v>761</v>
      </c>
      <c r="L1961" s="47" t="s">
        <v>44</v>
      </c>
      <c r="M1961" s="47">
        <v>1.02</v>
      </c>
      <c r="N1961" s="78">
        <v>30.013999999999999</v>
      </c>
      <c r="O1961" s="45">
        <f t="shared" si="2680"/>
        <v>30.614280000000001</v>
      </c>
      <c r="P1961" s="211">
        <f t="shared" ref="P1961" si="2796">E1961*F1961</f>
        <v>37.739255409935993</v>
      </c>
      <c r="Q1961" s="211">
        <f t="shared" ref="Q1961" si="2797">SUM(O1961:O1964)</f>
        <v>30.614280000000001</v>
      </c>
      <c r="R1961" s="211">
        <f t="shared" ref="R1961" si="2798">Q1961*1.02*1.05*$R$14</f>
        <v>34.663361409935995</v>
      </c>
      <c r="S1961" s="205">
        <f t="shared" ref="S1961" si="2799">F1961*$S$17</f>
        <v>47.913976864564248</v>
      </c>
      <c r="T1961" s="205">
        <f t="shared" ref="T1961" si="2800">E1961*S1961</f>
        <v>47.913976864564248</v>
      </c>
    </row>
    <row r="1962" spans="1:20" ht="12.75" customHeight="1" x14ac:dyDescent="0.2">
      <c r="A1962" s="233"/>
      <c r="B1962" s="194"/>
      <c r="C1962" s="220"/>
      <c r="D1962" s="193"/>
      <c r="E1962" s="221"/>
      <c r="F1962" s="208"/>
      <c r="G1962" s="199"/>
      <c r="H1962" s="212"/>
      <c r="I1962" s="199"/>
      <c r="J1962" s="212"/>
      <c r="K1962" s="23"/>
      <c r="L1962" s="23"/>
      <c r="M1962" s="48"/>
      <c r="N1962" s="73"/>
      <c r="O1962" s="45">
        <f t="shared" si="2680"/>
        <v>0</v>
      </c>
      <c r="P1962" s="212"/>
      <c r="Q1962" s="212"/>
      <c r="R1962" s="212"/>
      <c r="S1962" s="205"/>
      <c r="T1962" s="205"/>
    </row>
    <row r="1963" spans="1:20" ht="12.75" customHeight="1" x14ac:dyDescent="0.2">
      <c r="A1963" s="233"/>
      <c r="B1963" s="194"/>
      <c r="C1963" s="220"/>
      <c r="D1963" s="193"/>
      <c r="E1963" s="221"/>
      <c r="F1963" s="208"/>
      <c r="G1963" s="199"/>
      <c r="H1963" s="212"/>
      <c r="I1963" s="199"/>
      <c r="J1963" s="212"/>
      <c r="K1963" s="23"/>
      <c r="L1963" s="23"/>
      <c r="M1963" s="20"/>
      <c r="N1963" s="37"/>
      <c r="O1963" s="45">
        <f t="shared" si="2680"/>
        <v>0</v>
      </c>
      <c r="P1963" s="212"/>
      <c r="Q1963" s="212"/>
      <c r="R1963" s="212"/>
      <c r="S1963" s="205"/>
      <c r="T1963" s="205"/>
    </row>
    <row r="1964" spans="1:20" ht="12.75" customHeight="1" x14ac:dyDescent="0.2">
      <c r="A1964" s="234"/>
      <c r="B1964" s="194"/>
      <c r="C1964" s="220"/>
      <c r="D1964" s="193"/>
      <c r="E1964" s="221"/>
      <c r="F1964" s="209"/>
      <c r="G1964" s="199"/>
      <c r="H1964" s="213"/>
      <c r="I1964" s="199"/>
      <c r="J1964" s="213"/>
      <c r="K1964" s="23"/>
      <c r="L1964" s="55"/>
      <c r="M1964" s="23"/>
      <c r="N1964" s="23"/>
      <c r="O1964" s="45">
        <f t="shared" si="2680"/>
        <v>0</v>
      </c>
      <c r="P1964" s="213"/>
      <c r="Q1964" s="213"/>
      <c r="R1964" s="213"/>
      <c r="S1964" s="205"/>
      <c r="T1964" s="205"/>
    </row>
    <row r="1965" spans="1:20" ht="12.75" customHeight="1" x14ac:dyDescent="0.2">
      <c r="A1965" s="324">
        <v>5</v>
      </c>
      <c r="B1965" s="194" t="s">
        <v>526</v>
      </c>
      <c r="C1965" s="220" t="s">
        <v>1185</v>
      </c>
      <c r="D1965" s="193" t="s">
        <v>815</v>
      </c>
      <c r="E1965" s="321">
        <v>3.5000000000000003E-2</v>
      </c>
      <c r="F1965" s="207">
        <f t="shared" ref="F1965" si="2801">H1965+J1965+R1965</f>
        <v>259.56874800000003</v>
      </c>
      <c r="G1965" s="199">
        <v>6.76</v>
      </c>
      <c r="H1965" s="211">
        <f t="shared" ref="H1965" si="2802">G1965*$P$8/1000</f>
        <v>12.835212</v>
      </c>
      <c r="I1965" s="199">
        <v>1.4</v>
      </c>
      <c r="J1965" s="211">
        <f t="shared" ref="J1965" si="2803">I1965*$P$9/1000</f>
        <v>3.2973779999999997</v>
      </c>
      <c r="K1965" s="23" t="s">
        <v>58</v>
      </c>
      <c r="L1965" s="23" t="s">
        <v>28</v>
      </c>
      <c r="M1965" s="47">
        <v>1</v>
      </c>
      <c r="N1965" s="78">
        <v>215</v>
      </c>
      <c r="O1965" s="45">
        <f t="shared" si="2680"/>
        <v>215</v>
      </c>
      <c r="P1965" s="211">
        <f t="shared" ref="P1965" si="2804">E1965*F1965</f>
        <v>9.0849061800000026</v>
      </c>
      <c r="Q1965" s="211">
        <f t="shared" ref="Q1965" si="2805">SUM(O1965:O1968)</f>
        <v>215</v>
      </c>
      <c r="R1965" s="211">
        <f t="shared" ref="R1965" si="2806">Q1965*1.02*1.05*$R$14</f>
        <v>243.43615800000001</v>
      </c>
      <c r="S1965" s="205">
        <f t="shared" ref="S1965" si="2807">F1965*$S$17</f>
        <v>329.54998320294106</v>
      </c>
      <c r="T1965" s="205">
        <f t="shared" ref="T1965" si="2808">E1965*S1965</f>
        <v>11.534249412102938</v>
      </c>
    </row>
    <row r="1966" spans="1:20" ht="12.75" customHeight="1" x14ac:dyDescent="0.2">
      <c r="A1966" s="324"/>
      <c r="B1966" s="194"/>
      <c r="C1966" s="220"/>
      <c r="D1966" s="193"/>
      <c r="E1966" s="321"/>
      <c r="F1966" s="208"/>
      <c r="G1966" s="199"/>
      <c r="H1966" s="212"/>
      <c r="I1966" s="199"/>
      <c r="J1966" s="212"/>
      <c r="K1966" s="23"/>
      <c r="L1966" s="23"/>
      <c r="M1966" s="48"/>
      <c r="N1966" s="73"/>
      <c r="O1966" s="45">
        <f t="shared" si="2680"/>
        <v>0</v>
      </c>
      <c r="P1966" s="212"/>
      <c r="Q1966" s="212"/>
      <c r="R1966" s="212"/>
      <c r="S1966" s="205"/>
      <c r="T1966" s="205"/>
    </row>
    <row r="1967" spans="1:20" ht="12.75" customHeight="1" x14ac:dyDescent="0.2">
      <c r="A1967" s="324"/>
      <c r="B1967" s="194"/>
      <c r="C1967" s="220"/>
      <c r="D1967" s="193"/>
      <c r="E1967" s="321"/>
      <c r="F1967" s="208"/>
      <c r="G1967" s="199"/>
      <c r="H1967" s="212"/>
      <c r="I1967" s="199"/>
      <c r="J1967" s="212"/>
      <c r="K1967" s="23"/>
      <c r="L1967" s="23"/>
      <c r="M1967" s="20"/>
      <c r="N1967" s="37"/>
      <c r="O1967" s="45">
        <f t="shared" si="2680"/>
        <v>0</v>
      </c>
      <c r="P1967" s="212"/>
      <c r="Q1967" s="212"/>
      <c r="R1967" s="212"/>
      <c r="S1967" s="205"/>
      <c r="T1967" s="205"/>
    </row>
    <row r="1968" spans="1:20" ht="12.75" customHeight="1" x14ac:dyDescent="0.2">
      <c r="A1968" s="324"/>
      <c r="B1968" s="194"/>
      <c r="C1968" s="220"/>
      <c r="D1968" s="193"/>
      <c r="E1968" s="321"/>
      <c r="F1968" s="209"/>
      <c r="G1968" s="199"/>
      <c r="H1968" s="213"/>
      <c r="I1968" s="199"/>
      <c r="J1968" s="213"/>
      <c r="K1968" s="23"/>
      <c r="L1968" s="55"/>
      <c r="M1968" s="23"/>
      <c r="N1968" s="23"/>
      <c r="O1968" s="45">
        <f t="shared" si="2680"/>
        <v>0</v>
      </c>
      <c r="P1968" s="213"/>
      <c r="Q1968" s="213"/>
      <c r="R1968" s="213"/>
      <c r="S1968" s="205"/>
      <c r="T1968" s="205"/>
    </row>
    <row r="1969" spans="1:20" ht="12.75" customHeight="1" x14ac:dyDescent="0.2">
      <c r="A1969" s="232">
        <v>6</v>
      </c>
      <c r="B1969" s="220" t="s">
        <v>758</v>
      </c>
      <c r="C1969" s="220" t="s">
        <v>1166</v>
      </c>
      <c r="D1969" s="364" t="s">
        <v>787</v>
      </c>
      <c r="E1969" s="221">
        <v>8.3000000000000007</v>
      </c>
      <c r="F1969" s="221">
        <f t="shared" ref="F1969" si="2809">H1969+J1969+R1969</f>
        <v>2.2241653788000004</v>
      </c>
      <c r="G1969" s="250">
        <v>0.51</v>
      </c>
      <c r="H1969" s="205">
        <f t="shared" ref="H1969" si="2810">G1969*$P$8/1000</f>
        <v>0.968337</v>
      </c>
      <c r="I1969" s="268">
        <v>8.8999999999999996E-2</v>
      </c>
      <c r="J1969" s="205">
        <f t="shared" ref="J1969" si="2811">I1969*$P$9/1000</f>
        <v>0.20961902999999998</v>
      </c>
      <c r="K1969" s="23" t="s">
        <v>47</v>
      </c>
      <c r="L1969" s="23" t="s">
        <v>31</v>
      </c>
      <c r="M1969" s="30">
        <v>3.5000000000000003E-2</v>
      </c>
      <c r="N1969" s="73">
        <v>26.4</v>
      </c>
      <c r="O1969" s="45">
        <f t="shared" si="2680"/>
        <v>0.92400000000000004</v>
      </c>
      <c r="P1969" s="211">
        <f t="shared" ref="P1969" si="2812">E1969*F1969</f>
        <v>18.460572644040006</v>
      </c>
      <c r="Q1969" s="211">
        <f t="shared" ref="Q1969" si="2813">SUM(O1969:O1972)</f>
        <v>0.92400000000000004</v>
      </c>
      <c r="R1969" s="211">
        <f t="shared" ref="R1969" si="2814">Q1969*1.02*1.05*$R$14</f>
        <v>1.0462093488000002</v>
      </c>
      <c r="S1969" s="205">
        <f t="shared" ref="S1969" si="2815">F1969*$S$17</f>
        <v>2.8238132243258462</v>
      </c>
      <c r="T1969" s="205">
        <f t="shared" ref="T1969" si="2816">E1969*S1969</f>
        <v>23.437649761904527</v>
      </c>
    </row>
    <row r="1970" spans="1:20" ht="12.75" customHeight="1" x14ac:dyDescent="0.2">
      <c r="A1970" s="233"/>
      <c r="B1970" s="220"/>
      <c r="C1970" s="220"/>
      <c r="D1970" s="365"/>
      <c r="E1970" s="221"/>
      <c r="F1970" s="221"/>
      <c r="G1970" s="251"/>
      <c r="H1970" s="205"/>
      <c r="I1970" s="268"/>
      <c r="J1970" s="205"/>
      <c r="K1970" s="23"/>
      <c r="L1970" s="23"/>
      <c r="M1970" s="23"/>
      <c r="N1970" s="73"/>
      <c r="O1970" s="45">
        <f t="shared" si="2680"/>
        <v>0</v>
      </c>
      <c r="P1970" s="212"/>
      <c r="Q1970" s="212"/>
      <c r="R1970" s="212"/>
      <c r="S1970" s="205"/>
      <c r="T1970" s="205"/>
    </row>
    <row r="1971" spans="1:20" ht="12.75" customHeight="1" x14ac:dyDescent="0.2">
      <c r="A1971" s="233"/>
      <c r="B1971" s="220"/>
      <c r="C1971" s="220"/>
      <c r="D1971" s="365"/>
      <c r="E1971" s="221"/>
      <c r="F1971" s="221"/>
      <c r="G1971" s="251"/>
      <c r="H1971" s="205"/>
      <c r="I1971" s="268"/>
      <c r="J1971" s="205"/>
      <c r="K1971" s="23"/>
      <c r="L1971" s="23"/>
      <c r="M1971" s="23"/>
      <c r="N1971" s="73"/>
      <c r="O1971" s="45">
        <f t="shared" si="2680"/>
        <v>0</v>
      </c>
      <c r="P1971" s="212"/>
      <c r="Q1971" s="212"/>
      <c r="R1971" s="212"/>
      <c r="S1971" s="205"/>
      <c r="T1971" s="205"/>
    </row>
    <row r="1972" spans="1:20" ht="12.75" customHeight="1" x14ac:dyDescent="0.2">
      <c r="A1972" s="234"/>
      <c r="B1972" s="220"/>
      <c r="C1972" s="220"/>
      <c r="D1972" s="365"/>
      <c r="E1972" s="221"/>
      <c r="F1972" s="221"/>
      <c r="G1972" s="252"/>
      <c r="H1972" s="205"/>
      <c r="I1972" s="268"/>
      <c r="J1972" s="205"/>
      <c r="K1972" s="23"/>
      <c r="L1972" s="23"/>
      <c r="M1972" s="23"/>
      <c r="N1972" s="73"/>
      <c r="O1972" s="45">
        <f t="shared" si="2680"/>
        <v>0</v>
      </c>
      <c r="P1972" s="213"/>
      <c r="Q1972" s="213"/>
      <c r="R1972" s="213"/>
      <c r="S1972" s="205"/>
      <c r="T1972" s="205"/>
    </row>
    <row r="1973" spans="1:20" ht="12.75" customHeight="1" x14ac:dyDescent="0.2">
      <c r="A1973" s="324">
        <v>7</v>
      </c>
      <c r="B1973" s="220" t="s">
        <v>639</v>
      </c>
      <c r="C1973" s="235" t="s">
        <v>1167</v>
      </c>
      <c r="D1973" s="364" t="s">
        <v>787</v>
      </c>
      <c r="E1973" s="221">
        <v>8.3000000000000007</v>
      </c>
      <c r="F1973" s="207">
        <f t="shared" ref="F1973" si="2817">H1973+J1973+R1973</f>
        <v>10.6310739108</v>
      </c>
      <c r="G1973" s="225">
        <v>2.15</v>
      </c>
      <c r="H1973" s="211">
        <f t="shared" ref="H1973" si="2818">G1973*$P$8/1000</f>
        <v>4.0822050000000001</v>
      </c>
      <c r="I1973" s="225">
        <v>3.5999999999999997E-2</v>
      </c>
      <c r="J1973" s="211">
        <f t="shared" ref="J1973" si="2819">I1973*$P$9/1000</f>
        <v>8.4789719999999985E-2</v>
      </c>
      <c r="K1973" s="23" t="s">
        <v>535</v>
      </c>
      <c r="L1973" s="23" t="s">
        <v>23</v>
      </c>
      <c r="M1973" s="23">
        <v>1</v>
      </c>
      <c r="N1973" s="17">
        <v>4.9169999999999998</v>
      </c>
      <c r="O1973" s="45">
        <f t="shared" si="2680"/>
        <v>4.9169999999999998</v>
      </c>
      <c r="P1973" s="211">
        <f t="shared" ref="P1973" si="2820">E1973*F1973</f>
        <v>88.237913459639998</v>
      </c>
      <c r="Q1973" s="211">
        <f t="shared" ref="Q1973" si="2821">SUM(O1973:O1976)</f>
        <v>5.7089999999999996</v>
      </c>
      <c r="R1973" s="211">
        <f t="shared" ref="R1973" si="2822">Q1973*1.02*1.05*$R$14</f>
        <v>6.4640791907999997</v>
      </c>
      <c r="S1973" s="205">
        <f t="shared" ref="S1973" si="2823">F1973*$S$17</f>
        <v>13.49727290256593</v>
      </c>
      <c r="T1973" s="205">
        <f t="shared" ref="T1973" si="2824">E1973*S1973</f>
        <v>112.02736509129723</v>
      </c>
    </row>
    <row r="1974" spans="1:20" ht="12.75" customHeight="1" x14ac:dyDescent="0.2">
      <c r="A1974" s="324"/>
      <c r="B1974" s="220"/>
      <c r="C1974" s="236"/>
      <c r="D1974" s="365"/>
      <c r="E1974" s="221"/>
      <c r="F1974" s="208"/>
      <c r="G1974" s="225"/>
      <c r="H1974" s="212"/>
      <c r="I1974" s="225"/>
      <c r="J1974" s="212"/>
      <c r="K1974" s="23"/>
      <c r="L1974" s="23"/>
      <c r="M1974" s="23"/>
      <c r="N1974" s="73"/>
      <c r="O1974" s="45">
        <f t="shared" si="2680"/>
        <v>0</v>
      </c>
      <c r="P1974" s="212"/>
      <c r="Q1974" s="212"/>
      <c r="R1974" s="212"/>
      <c r="S1974" s="205"/>
      <c r="T1974" s="205"/>
    </row>
    <row r="1975" spans="1:20" ht="12.75" customHeight="1" x14ac:dyDescent="0.2">
      <c r="A1975" s="324"/>
      <c r="B1975" s="220"/>
      <c r="C1975" s="236"/>
      <c r="D1975" s="365"/>
      <c r="E1975" s="221"/>
      <c r="F1975" s="208"/>
      <c r="G1975" s="225"/>
      <c r="H1975" s="212"/>
      <c r="I1975" s="225"/>
      <c r="J1975" s="212"/>
      <c r="K1975" s="23" t="s">
        <v>47</v>
      </c>
      <c r="L1975" s="23" t="s">
        <v>31</v>
      </c>
      <c r="M1975" s="17">
        <v>0.03</v>
      </c>
      <c r="N1975" s="37">
        <v>26.4</v>
      </c>
      <c r="O1975" s="45">
        <f t="shared" si="2680"/>
        <v>0.79199999999999993</v>
      </c>
      <c r="P1975" s="212"/>
      <c r="Q1975" s="212"/>
      <c r="R1975" s="212"/>
      <c r="S1975" s="205"/>
      <c r="T1975" s="205"/>
    </row>
    <row r="1976" spans="1:20" ht="12.75" customHeight="1" x14ac:dyDescent="0.2">
      <c r="A1976" s="324"/>
      <c r="B1976" s="220"/>
      <c r="C1976" s="237"/>
      <c r="D1976" s="365"/>
      <c r="E1976" s="221"/>
      <c r="F1976" s="209"/>
      <c r="G1976" s="225"/>
      <c r="H1976" s="213"/>
      <c r="I1976" s="225"/>
      <c r="J1976" s="213"/>
      <c r="K1976" s="23"/>
      <c r="L1976" s="23"/>
      <c r="M1976" s="23"/>
      <c r="N1976" s="73"/>
      <c r="O1976" s="45">
        <f t="shared" si="2680"/>
        <v>0</v>
      </c>
      <c r="P1976" s="213"/>
      <c r="Q1976" s="213"/>
      <c r="R1976" s="213"/>
      <c r="S1976" s="205"/>
      <c r="T1976" s="205"/>
    </row>
    <row r="1977" spans="1:20" ht="12.75" customHeight="1" x14ac:dyDescent="0.2">
      <c r="A1977" s="232">
        <v>8</v>
      </c>
      <c r="B1977" s="220" t="s">
        <v>638</v>
      </c>
      <c r="C1977" s="220" t="s">
        <v>868</v>
      </c>
      <c r="D1977" s="189" t="s">
        <v>792</v>
      </c>
      <c r="E1977" s="243">
        <v>8</v>
      </c>
      <c r="F1977" s="207">
        <f t="shared" ref="F1977" si="2825">H1977+J1977+R1977</f>
        <v>22.648996319999998</v>
      </c>
      <c r="G1977" s="225">
        <v>1.1499999999999999</v>
      </c>
      <c r="H1977" s="211">
        <f t="shared" ref="H1977" si="2826">G1977*$P$8/1000</f>
        <v>2.1835050000000003</v>
      </c>
      <c r="I1977" s="302">
        <v>3.5999999999999997E-2</v>
      </c>
      <c r="J1977" s="211">
        <f t="shared" ref="J1977" si="2827">I1977*$P$9/1000</f>
        <v>8.4789719999999985E-2</v>
      </c>
      <c r="K1977" s="23" t="s">
        <v>234</v>
      </c>
      <c r="L1977" s="23" t="s">
        <v>32</v>
      </c>
      <c r="M1977" s="23">
        <v>1</v>
      </c>
      <c r="N1977" s="73">
        <v>18</v>
      </c>
      <c r="O1977" s="45">
        <f t="shared" si="2680"/>
        <v>18</v>
      </c>
      <c r="P1977" s="211">
        <f t="shared" ref="P1977" si="2828">E1977*F1977</f>
        <v>181.19197055999999</v>
      </c>
      <c r="Q1977" s="211">
        <f t="shared" ref="Q1977" si="2829">SUM(O1977:O1980)</f>
        <v>18</v>
      </c>
      <c r="R1977" s="211">
        <f t="shared" ref="R1977" si="2830">Q1977*1.02*1.05*$R$14</f>
        <v>20.380701599999998</v>
      </c>
      <c r="S1977" s="205">
        <f t="shared" ref="S1977" si="2831">F1977*$S$17</f>
        <v>28.755296677007792</v>
      </c>
      <c r="T1977" s="205">
        <f t="shared" ref="T1977" si="2832">E1977*S1977</f>
        <v>230.04237341606233</v>
      </c>
    </row>
    <row r="1978" spans="1:20" ht="12.75" customHeight="1" x14ac:dyDescent="0.2">
      <c r="A1978" s="233"/>
      <c r="B1978" s="220"/>
      <c r="C1978" s="220"/>
      <c r="D1978" s="189"/>
      <c r="E1978" s="244"/>
      <c r="F1978" s="208"/>
      <c r="G1978" s="225"/>
      <c r="H1978" s="212"/>
      <c r="I1978" s="302"/>
      <c r="J1978" s="212"/>
      <c r="K1978" s="23"/>
      <c r="L1978" s="23"/>
      <c r="M1978" s="23"/>
      <c r="N1978" s="73"/>
      <c r="O1978" s="45">
        <f t="shared" si="2680"/>
        <v>0</v>
      </c>
      <c r="P1978" s="212"/>
      <c r="Q1978" s="212"/>
      <c r="R1978" s="212"/>
      <c r="S1978" s="205"/>
      <c r="T1978" s="205"/>
    </row>
    <row r="1979" spans="1:20" ht="12.75" customHeight="1" x14ac:dyDescent="0.2">
      <c r="A1979" s="233"/>
      <c r="B1979" s="220"/>
      <c r="C1979" s="220"/>
      <c r="D1979" s="189"/>
      <c r="E1979" s="244"/>
      <c r="F1979" s="208"/>
      <c r="G1979" s="225"/>
      <c r="H1979" s="212"/>
      <c r="I1979" s="302"/>
      <c r="J1979" s="212"/>
      <c r="K1979" s="23"/>
      <c r="L1979" s="23"/>
      <c r="M1979" s="17"/>
      <c r="N1979" s="37"/>
      <c r="O1979" s="45">
        <f t="shared" si="2680"/>
        <v>0</v>
      </c>
      <c r="P1979" s="212"/>
      <c r="Q1979" s="212"/>
      <c r="R1979" s="212"/>
      <c r="S1979" s="205"/>
      <c r="T1979" s="205"/>
    </row>
    <row r="1980" spans="1:20" ht="12.75" customHeight="1" x14ac:dyDescent="0.2">
      <c r="A1980" s="234"/>
      <c r="B1980" s="220"/>
      <c r="C1980" s="220"/>
      <c r="D1980" s="189"/>
      <c r="E1980" s="245"/>
      <c r="F1980" s="209"/>
      <c r="G1980" s="225"/>
      <c r="H1980" s="213"/>
      <c r="I1980" s="302"/>
      <c r="J1980" s="213"/>
      <c r="K1980" s="23"/>
      <c r="L1980" s="23"/>
      <c r="M1980" s="23"/>
      <c r="N1980" s="73"/>
      <c r="O1980" s="45">
        <f t="shared" ref="O1980:O2147" si="2833">M1980*N1980</f>
        <v>0</v>
      </c>
      <c r="P1980" s="213"/>
      <c r="Q1980" s="213"/>
      <c r="R1980" s="213"/>
      <c r="S1980" s="205"/>
      <c r="T1980" s="205"/>
    </row>
    <row r="1981" spans="1:20" s="44" customFormat="1" ht="12.75" customHeight="1" x14ac:dyDescent="0.2">
      <c r="A1981" s="456"/>
      <c r="B1981" s="459"/>
      <c r="C1981" s="462" t="s">
        <v>817</v>
      </c>
      <c r="D1981" s="459"/>
      <c r="E1981" s="530"/>
      <c r="F1981" s="477">
        <f>H1981+J1981+R1981</f>
        <v>2.8792230000000001</v>
      </c>
      <c r="G1981" s="500">
        <v>0.4</v>
      </c>
      <c r="H1981" s="470">
        <f>G1981*$P$8/1000</f>
        <v>0.75948000000000004</v>
      </c>
      <c r="I1981" s="497">
        <v>0.9</v>
      </c>
      <c r="J1981" s="470">
        <f>I1981*$P$9/1000</f>
        <v>2.1197430000000002</v>
      </c>
      <c r="K1981" s="88" t="s">
        <v>767</v>
      </c>
      <c r="L1981" s="88"/>
      <c r="M1981" s="88"/>
      <c r="N1981" s="89"/>
      <c r="O1981" s="90">
        <f t="shared" si="2833"/>
        <v>0</v>
      </c>
      <c r="P1981" s="470">
        <f>E1981*F1981</f>
        <v>0</v>
      </c>
      <c r="Q1981" s="470">
        <f>SUM(O1981:O1984)</f>
        <v>0</v>
      </c>
      <c r="R1981" s="470">
        <f>Q1981*1.02*1.05*$R$14</f>
        <v>0</v>
      </c>
      <c r="S1981" s="480"/>
      <c r="T1981" s="503">
        <f>SUM(T1949:T1980)</f>
        <v>629.62740045065038</v>
      </c>
    </row>
    <row r="1982" spans="1:20" s="44" customFormat="1" ht="12.75" customHeight="1" x14ac:dyDescent="0.2">
      <c r="A1982" s="457"/>
      <c r="B1982" s="460"/>
      <c r="C1982" s="463"/>
      <c r="D1982" s="460"/>
      <c r="E1982" s="531"/>
      <c r="F1982" s="478"/>
      <c r="G1982" s="501"/>
      <c r="H1982" s="471"/>
      <c r="I1982" s="498"/>
      <c r="J1982" s="471"/>
      <c r="K1982" s="88"/>
      <c r="L1982" s="88"/>
      <c r="M1982" s="88"/>
      <c r="N1982" s="89"/>
      <c r="O1982" s="90">
        <f t="shared" si="2833"/>
        <v>0</v>
      </c>
      <c r="P1982" s="471"/>
      <c r="Q1982" s="471"/>
      <c r="R1982" s="471"/>
      <c r="S1982" s="480"/>
      <c r="T1982" s="503"/>
    </row>
    <row r="1983" spans="1:20" s="44" customFormat="1" ht="12.75" customHeight="1" x14ac:dyDescent="0.2">
      <c r="A1983" s="457"/>
      <c r="B1983" s="460"/>
      <c r="C1983" s="463"/>
      <c r="D1983" s="460"/>
      <c r="E1983" s="531"/>
      <c r="F1983" s="478"/>
      <c r="G1983" s="501"/>
      <c r="H1983" s="471"/>
      <c r="I1983" s="498"/>
      <c r="J1983" s="471"/>
      <c r="K1983" s="88"/>
      <c r="L1983" s="88"/>
      <c r="M1983" s="88"/>
      <c r="N1983" s="89"/>
      <c r="O1983" s="90">
        <f t="shared" si="2833"/>
        <v>0</v>
      </c>
      <c r="P1983" s="471"/>
      <c r="Q1983" s="471"/>
      <c r="R1983" s="471"/>
      <c r="S1983" s="480"/>
      <c r="T1983" s="503"/>
    </row>
    <row r="1984" spans="1:20" s="44" customFormat="1" ht="12.75" customHeight="1" x14ac:dyDescent="0.2">
      <c r="A1984" s="458"/>
      <c r="B1984" s="461"/>
      <c r="C1984" s="464"/>
      <c r="D1984" s="461"/>
      <c r="E1984" s="532"/>
      <c r="F1984" s="479"/>
      <c r="G1984" s="502"/>
      <c r="H1984" s="472"/>
      <c r="I1984" s="499"/>
      <c r="J1984" s="472"/>
      <c r="K1984" s="88"/>
      <c r="L1984" s="88"/>
      <c r="M1984" s="88"/>
      <c r="N1984" s="89"/>
      <c r="O1984" s="90">
        <f t="shared" si="2833"/>
        <v>0</v>
      </c>
      <c r="P1984" s="472"/>
      <c r="Q1984" s="472"/>
      <c r="R1984" s="472"/>
      <c r="S1984" s="480"/>
      <c r="T1984" s="503"/>
    </row>
    <row r="1985" spans="1:20" s="44" customFormat="1" ht="12.75" customHeight="1" x14ac:dyDescent="0.2">
      <c r="A1985" s="456"/>
      <c r="B1985" s="459"/>
      <c r="C1985" s="462" t="s">
        <v>818</v>
      </c>
      <c r="D1985" s="459"/>
      <c r="E1985" s="530"/>
      <c r="F1985" s="477">
        <f>H1985+J1985+R1985</f>
        <v>7.1331929999999995</v>
      </c>
      <c r="G1985" s="500">
        <v>1.4</v>
      </c>
      <c r="H1985" s="470">
        <f>G1985*$P$8/1000</f>
        <v>2.6581799999999998</v>
      </c>
      <c r="I1985" s="497">
        <v>1.9</v>
      </c>
      <c r="J1985" s="470">
        <f>I1985*$P$9/1000</f>
        <v>4.4750129999999997</v>
      </c>
      <c r="K1985" s="88"/>
      <c r="L1985" s="88"/>
      <c r="M1985" s="88"/>
      <c r="N1985" s="89"/>
      <c r="O1985" s="90">
        <f t="shared" si="2833"/>
        <v>0</v>
      </c>
      <c r="P1985" s="470">
        <f>E1985*F1985</f>
        <v>0</v>
      </c>
      <c r="Q1985" s="470">
        <f>SUM(O1985:O1988)</f>
        <v>0</v>
      </c>
      <c r="R1985" s="470">
        <f>Q1985*1.02*1.05*$R$14</f>
        <v>0</v>
      </c>
      <c r="S1985" s="480"/>
      <c r="T1985" s="481" t="e">
        <f>(T1981*100%)/$T$2205</f>
        <v>#REF!</v>
      </c>
    </row>
    <row r="1986" spans="1:20" s="44" customFormat="1" ht="12.75" customHeight="1" x14ac:dyDescent="0.2">
      <c r="A1986" s="457"/>
      <c r="B1986" s="460"/>
      <c r="C1986" s="463"/>
      <c r="D1986" s="460"/>
      <c r="E1986" s="531"/>
      <c r="F1986" s="478"/>
      <c r="G1986" s="501"/>
      <c r="H1986" s="471"/>
      <c r="I1986" s="498"/>
      <c r="J1986" s="471"/>
      <c r="K1986" s="88"/>
      <c r="L1986" s="88"/>
      <c r="M1986" s="88"/>
      <c r="N1986" s="89"/>
      <c r="O1986" s="90">
        <f t="shared" si="2833"/>
        <v>0</v>
      </c>
      <c r="P1986" s="471"/>
      <c r="Q1986" s="471"/>
      <c r="R1986" s="471"/>
      <c r="S1986" s="480"/>
      <c r="T1986" s="481"/>
    </row>
    <row r="1987" spans="1:20" s="44" customFormat="1" ht="12.75" customHeight="1" x14ac:dyDescent="0.2">
      <c r="A1987" s="457"/>
      <c r="B1987" s="460"/>
      <c r="C1987" s="463"/>
      <c r="D1987" s="460"/>
      <c r="E1987" s="531"/>
      <c r="F1987" s="478"/>
      <c r="G1987" s="501"/>
      <c r="H1987" s="471"/>
      <c r="I1987" s="498"/>
      <c r="J1987" s="471"/>
      <c r="K1987" s="88"/>
      <c r="L1987" s="88"/>
      <c r="M1987" s="88"/>
      <c r="N1987" s="89"/>
      <c r="O1987" s="90">
        <f t="shared" si="2833"/>
        <v>0</v>
      </c>
      <c r="P1987" s="471"/>
      <c r="Q1987" s="471"/>
      <c r="R1987" s="471"/>
      <c r="S1987" s="480"/>
      <c r="T1987" s="481"/>
    </row>
    <row r="1988" spans="1:20" s="44" customFormat="1" ht="12.75" customHeight="1" x14ac:dyDescent="0.2">
      <c r="A1988" s="458"/>
      <c r="B1988" s="461"/>
      <c r="C1988" s="464"/>
      <c r="D1988" s="461"/>
      <c r="E1988" s="532"/>
      <c r="F1988" s="479"/>
      <c r="G1988" s="502"/>
      <c r="H1988" s="472"/>
      <c r="I1988" s="499"/>
      <c r="J1988" s="472"/>
      <c r="K1988" s="88"/>
      <c r="L1988" s="88"/>
      <c r="M1988" s="88"/>
      <c r="N1988" s="89"/>
      <c r="O1988" s="90">
        <f t="shared" si="2833"/>
        <v>0</v>
      </c>
      <c r="P1988" s="472"/>
      <c r="Q1988" s="472"/>
      <c r="R1988" s="472"/>
      <c r="S1988" s="480"/>
      <c r="T1988" s="481"/>
    </row>
    <row r="1989" spans="1:20" ht="12.75" customHeight="1" x14ac:dyDescent="0.2">
      <c r="A1989" s="189"/>
      <c r="B1989" s="220"/>
      <c r="C1989" s="238" t="s">
        <v>1186</v>
      </c>
      <c r="D1989" s="189"/>
      <c r="E1989" s="221"/>
      <c r="F1989" s="207">
        <f t="shared" ref="F1989" si="2834">H1989+J1989+R1989</f>
        <v>0</v>
      </c>
      <c r="G1989" s="268"/>
      <c r="H1989" s="211">
        <f t="shared" ref="H1989" si="2835">G1989*$P$8/1000</f>
        <v>0</v>
      </c>
      <c r="I1989" s="225"/>
      <c r="J1989" s="211">
        <f t="shared" ref="J1989" si="2836">I1989*$P$9/1000</f>
        <v>0</v>
      </c>
      <c r="K1989" s="23"/>
      <c r="L1989" s="23"/>
      <c r="M1989" s="23"/>
      <c r="N1989" s="17"/>
      <c r="O1989" s="45">
        <f t="shared" si="2833"/>
        <v>0</v>
      </c>
      <c r="P1989" s="211">
        <f t="shared" ref="P1989" si="2837">E1989*F1989</f>
        <v>0</v>
      </c>
      <c r="Q1989" s="211">
        <f t="shared" ref="Q1989" si="2838">SUM(O1989:O1992)</f>
        <v>0</v>
      </c>
      <c r="R1989" s="211">
        <f t="shared" ref="R1989" si="2839">Q1989*1.02*1.05*$R$14</f>
        <v>0</v>
      </c>
      <c r="S1989" s="205">
        <f t="shared" ref="S1989" si="2840">F1989*$S$17</f>
        <v>0</v>
      </c>
      <c r="T1989" s="205">
        <f t="shared" ref="T1989" si="2841">E1989*S1989</f>
        <v>0</v>
      </c>
    </row>
    <row r="1990" spans="1:20" ht="12.75" customHeight="1" x14ac:dyDescent="0.2">
      <c r="A1990" s="189"/>
      <c r="B1990" s="220"/>
      <c r="C1990" s="239"/>
      <c r="D1990" s="189"/>
      <c r="E1990" s="221"/>
      <c r="F1990" s="208"/>
      <c r="G1990" s="268"/>
      <c r="H1990" s="212"/>
      <c r="I1990" s="225"/>
      <c r="J1990" s="212"/>
      <c r="K1990" s="23"/>
      <c r="L1990" s="23"/>
      <c r="M1990" s="23"/>
      <c r="N1990" s="73"/>
      <c r="O1990" s="45">
        <f t="shared" si="2833"/>
        <v>0</v>
      </c>
      <c r="P1990" s="212"/>
      <c r="Q1990" s="212"/>
      <c r="R1990" s="212"/>
      <c r="S1990" s="205"/>
      <c r="T1990" s="205"/>
    </row>
    <row r="1991" spans="1:20" ht="12.75" customHeight="1" x14ac:dyDescent="0.2">
      <c r="A1991" s="189"/>
      <c r="B1991" s="220"/>
      <c r="C1991" s="239"/>
      <c r="D1991" s="189"/>
      <c r="E1991" s="221"/>
      <c r="F1991" s="208"/>
      <c r="G1991" s="268"/>
      <c r="H1991" s="212"/>
      <c r="I1991" s="225"/>
      <c r="J1991" s="212"/>
      <c r="K1991" s="23"/>
      <c r="L1991" s="23"/>
      <c r="M1991" s="23"/>
      <c r="N1991" s="73"/>
      <c r="O1991" s="45">
        <f t="shared" si="2833"/>
        <v>0</v>
      </c>
      <c r="P1991" s="212"/>
      <c r="Q1991" s="212"/>
      <c r="R1991" s="212"/>
      <c r="S1991" s="205"/>
      <c r="T1991" s="205"/>
    </row>
    <row r="1992" spans="1:20" ht="12.75" customHeight="1" x14ac:dyDescent="0.2">
      <c r="A1992" s="189"/>
      <c r="B1992" s="220"/>
      <c r="C1992" s="240"/>
      <c r="D1992" s="189"/>
      <c r="E1992" s="221"/>
      <c r="F1992" s="209"/>
      <c r="G1992" s="268"/>
      <c r="H1992" s="213"/>
      <c r="I1992" s="225"/>
      <c r="J1992" s="213"/>
      <c r="K1992" s="23"/>
      <c r="L1992" s="23"/>
      <c r="M1992" s="23"/>
      <c r="N1992" s="73"/>
      <c r="O1992" s="45">
        <f t="shared" si="2833"/>
        <v>0</v>
      </c>
      <c r="P1992" s="213"/>
      <c r="Q1992" s="213"/>
      <c r="R1992" s="213"/>
      <c r="S1992" s="205"/>
      <c r="T1992" s="205"/>
    </row>
    <row r="1993" spans="1:20" ht="12.75" customHeight="1" x14ac:dyDescent="0.2">
      <c r="A1993" s="232">
        <v>1</v>
      </c>
      <c r="B1993" s="536" t="s">
        <v>687</v>
      </c>
      <c r="C1993" s="220" t="s">
        <v>1187</v>
      </c>
      <c r="D1993" s="285" t="s">
        <v>815</v>
      </c>
      <c r="E1993" s="243">
        <v>0.33200000000000002</v>
      </c>
      <c r="F1993" s="207">
        <f t="shared" ref="F1993:F2077" si="2842">H1993+J1993+R1993</f>
        <v>130.22193067704001</v>
      </c>
      <c r="G1993" s="250">
        <v>43.3</v>
      </c>
      <c r="H1993" s="211">
        <f t="shared" ref="H1993:H2077" si="2843">G1993*$P$8/1000</f>
        <v>82.213709999999992</v>
      </c>
      <c r="I1993" s="250">
        <v>14.3</v>
      </c>
      <c r="J1993" s="211">
        <f t="shared" ref="J1993:J2077" si="2844">I1993*$P$9/1000</f>
        <v>33.680361000000005</v>
      </c>
      <c r="K1993" s="23" t="s">
        <v>59</v>
      </c>
      <c r="L1993" s="23" t="s">
        <v>30</v>
      </c>
      <c r="M1993" s="23">
        <v>15.7</v>
      </c>
      <c r="N1993" s="73">
        <v>0.80600000000000005</v>
      </c>
      <c r="O1993" s="45">
        <f t="shared" si="2833"/>
        <v>12.654199999999999</v>
      </c>
      <c r="P1993" s="211">
        <f t="shared" ref="P1993" si="2845">E1993*F1993</f>
        <v>43.233680984777287</v>
      </c>
      <c r="Q1993" s="211">
        <f t="shared" ref="Q1993" si="2846">SUM(O1993:O1996)</f>
        <v>12.654199999999999</v>
      </c>
      <c r="R1993" s="211">
        <f t="shared" ref="R1993" si="2847">Q1993*1.02*1.05*$R$14</f>
        <v>14.327859677039999</v>
      </c>
      <c r="S1993" s="205">
        <f t="shared" ref="S1993" si="2848">F1993*$S$17</f>
        <v>165.33051608845099</v>
      </c>
      <c r="T1993" s="205">
        <f t="shared" ref="T1993" si="2849">E1993*S1993</f>
        <v>54.889731341365732</v>
      </c>
    </row>
    <row r="1994" spans="1:20" ht="12.75" customHeight="1" x14ac:dyDescent="0.2">
      <c r="A1994" s="233"/>
      <c r="B1994" s="537"/>
      <c r="C1994" s="220"/>
      <c r="D1994" s="263"/>
      <c r="E1994" s="244"/>
      <c r="F1994" s="208"/>
      <c r="G1994" s="251"/>
      <c r="H1994" s="212"/>
      <c r="I1994" s="251"/>
      <c r="J1994" s="212"/>
      <c r="K1994" s="23"/>
      <c r="L1994" s="23"/>
      <c r="M1994" s="23"/>
      <c r="N1994" s="73"/>
      <c r="O1994" s="45">
        <f t="shared" si="2833"/>
        <v>0</v>
      </c>
      <c r="P1994" s="212"/>
      <c r="Q1994" s="212"/>
      <c r="R1994" s="212"/>
      <c r="S1994" s="205"/>
      <c r="T1994" s="205"/>
    </row>
    <row r="1995" spans="1:20" ht="12.75" customHeight="1" x14ac:dyDescent="0.2">
      <c r="A1995" s="233"/>
      <c r="B1995" s="537"/>
      <c r="C1995" s="220"/>
      <c r="D1995" s="263"/>
      <c r="E1995" s="244"/>
      <c r="F1995" s="208"/>
      <c r="G1995" s="251"/>
      <c r="H1995" s="212"/>
      <c r="I1995" s="251"/>
      <c r="J1995" s="212"/>
      <c r="K1995" s="23"/>
      <c r="L1995" s="23"/>
      <c r="M1995" s="16"/>
      <c r="N1995" s="73"/>
      <c r="O1995" s="45">
        <f t="shared" si="2833"/>
        <v>0</v>
      </c>
      <c r="P1995" s="212"/>
      <c r="Q1995" s="212"/>
      <c r="R1995" s="212"/>
      <c r="S1995" s="205"/>
      <c r="T1995" s="205"/>
    </row>
    <row r="1996" spans="1:20" ht="12.75" customHeight="1" x14ac:dyDescent="0.2">
      <c r="A1996" s="234"/>
      <c r="B1996" s="538"/>
      <c r="C1996" s="220"/>
      <c r="D1996" s="264"/>
      <c r="E1996" s="245"/>
      <c r="F1996" s="209"/>
      <c r="G1996" s="252"/>
      <c r="H1996" s="213"/>
      <c r="I1996" s="252"/>
      <c r="J1996" s="213"/>
      <c r="K1996" s="23"/>
      <c r="L1996" s="23"/>
      <c r="M1996" s="23"/>
      <c r="N1996" s="73"/>
      <c r="O1996" s="45">
        <f t="shared" si="2833"/>
        <v>0</v>
      </c>
      <c r="P1996" s="213"/>
      <c r="Q1996" s="213"/>
      <c r="R1996" s="213"/>
      <c r="S1996" s="205"/>
      <c r="T1996" s="205"/>
    </row>
    <row r="1997" spans="1:20" ht="12.75" customHeight="1" x14ac:dyDescent="0.2">
      <c r="A1997" s="232">
        <v>2</v>
      </c>
      <c r="B1997" s="220" t="s">
        <v>46</v>
      </c>
      <c r="C1997" s="220" t="s">
        <v>1188</v>
      </c>
      <c r="D1997" s="285" t="s">
        <v>909</v>
      </c>
      <c r="E1997" s="207">
        <v>332.16</v>
      </c>
      <c r="F1997" s="207">
        <f t="shared" ref="F1997" si="2850">H1997+J1997+R1997</f>
        <v>0.39742368119999999</v>
      </c>
      <c r="G1997" s="250"/>
      <c r="H1997" s="211">
        <f t="shared" ref="H1997" si="2851">G1997*$P$8/1000</f>
        <v>0</v>
      </c>
      <c r="I1997" s="250"/>
      <c r="J1997" s="211">
        <f t="shared" ref="J1997" si="2852">I1997*$P$9/1000</f>
        <v>0</v>
      </c>
      <c r="K1997" s="23" t="s">
        <v>49</v>
      </c>
      <c r="L1997" s="23" t="s">
        <v>30</v>
      </c>
      <c r="M1997" s="23">
        <v>1</v>
      </c>
      <c r="N1997" s="73">
        <v>0.35099999999999998</v>
      </c>
      <c r="O1997" s="45">
        <f t="shared" si="2833"/>
        <v>0.35099999999999998</v>
      </c>
      <c r="P1997" s="211">
        <f t="shared" ref="P1997" si="2853">E1997*F1997</f>
        <v>132.00824994739202</v>
      </c>
      <c r="Q1997" s="211">
        <f t="shared" ref="Q1997" si="2854">SUM(O1997:O2000)</f>
        <v>0.35099999999999998</v>
      </c>
      <c r="R1997" s="211">
        <f t="shared" ref="R1997" si="2855">Q1997*1.02*1.05*$R$14</f>
        <v>0.39742368119999999</v>
      </c>
      <c r="S1997" s="205">
        <f t="shared" ref="S1997" si="2856">F1997*$S$17</f>
        <v>0.50457140342608187</v>
      </c>
      <c r="T1997" s="205">
        <f t="shared" ref="T1997" si="2857">E1997*S1997</f>
        <v>167.59843736200736</v>
      </c>
    </row>
    <row r="1998" spans="1:20" ht="12.75" customHeight="1" x14ac:dyDescent="0.2">
      <c r="A1998" s="233"/>
      <c r="B1998" s="220"/>
      <c r="C1998" s="220"/>
      <c r="D1998" s="263"/>
      <c r="E1998" s="208"/>
      <c r="F1998" s="208"/>
      <c r="G1998" s="251"/>
      <c r="H1998" s="212"/>
      <c r="I1998" s="251"/>
      <c r="J1998" s="212"/>
      <c r="K1998" s="23"/>
      <c r="L1998" s="23"/>
      <c r="M1998" s="23"/>
      <c r="N1998" s="73"/>
      <c r="O1998" s="45">
        <f t="shared" si="2833"/>
        <v>0</v>
      </c>
      <c r="P1998" s="212"/>
      <c r="Q1998" s="212"/>
      <c r="R1998" s="212"/>
      <c r="S1998" s="205"/>
      <c r="T1998" s="205"/>
    </row>
    <row r="1999" spans="1:20" ht="12.75" customHeight="1" x14ac:dyDescent="0.2">
      <c r="A1999" s="233"/>
      <c r="B1999" s="220"/>
      <c r="C1999" s="220"/>
      <c r="D1999" s="263"/>
      <c r="E1999" s="208"/>
      <c r="F1999" s="208"/>
      <c r="G1999" s="251"/>
      <c r="H1999" s="212"/>
      <c r="I1999" s="251"/>
      <c r="J1999" s="212"/>
      <c r="K1999" s="23"/>
      <c r="L1999" s="23"/>
      <c r="M1999" s="16"/>
      <c r="N1999" s="73"/>
      <c r="O1999" s="45">
        <f t="shared" si="2833"/>
        <v>0</v>
      </c>
      <c r="P1999" s="212"/>
      <c r="Q1999" s="212"/>
      <c r="R1999" s="212"/>
      <c r="S1999" s="205"/>
      <c r="T1999" s="205"/>
    </row>
    <row r="2000" spans="1:20" ht="12.75" customHeight="1" x14ac:dyDescent="0.2">
      <c r="A2000" s="234"/>
      <c r="B2000" s="220"/>
      <c r="C2000" s="220"/>
      <c r="D2000" s="264"/>
      <c r="E2000" s="209"/>
      <c r="F2000" s="209"/>
      <c r="G2000" s="252"/>
      <c r="H2000" s="213"/>
      <c r="I2000" s="252"/>
      <c r="J2000" s="213"/>
      <c r="K2000" s="23"/>
      <c r="L2000" s="23"/>
      <c r="M2000" s="23"/>
      <c r="N2000" s="73"/>
      <c r="O2000" s="45">
        <f t="shared" si="2833"/>
        <v>0</v>
      </c>
      <c r="P2000" s="213"/>
      <c r="Q2000" s="213"/>
      <c r="R2000" s="213"/>
      <c r="S2000" s="205"/>
      <c r="T2000" s="205"/>
    </row>
    <row r="2001" spans="1:20" ht="12.75" customHeight="1" x14ac:dyDescent="0.2">
      <c r="A2001" s="232">
        <v>3</v>
      </c>
      <c r="B2001" s="235" t="s">
        <v>578</v>
      </c>
      <c r="C2001" s="220" t="s">
        <v>1189</v>
      </c>
      <c r="D2001" s="285" t="s">
        <v>809</v>
      </c>
      <c r="E2001" s="279">
        <v>24</v>
      </c>
      <c r="F2001" s="207">
        <f t="shared" ref="F2001" si="2858">H2001+J2001+R2001</f>
        <v>0.31608004500000009</v>
      </c>
      <c r="G2001" s="250">
        <v>8.1500000000000003E-2</v>
      </c>
      <c r="H2001" s="211">
        <f t="shared" ref="H2001" si="2859">G2001*$P$8/1000</f>
        <v>0.15474405000000002</v>
      </c>
      <c r="I2001" s="259">
        <v>6.8500000000000005E-2</v>
      </c>
      <c r="J2001" s="211">
        <f t="shared" ref="J2001" si="2860">I2001*$P$9/1000</f>
        <v>0.16133599500000004</v>
      </c>
      <c r="K2001" s="23"/>
      <c r="L2001" s="23"/>
      <c r="M2001" s="23"/>
      <c r="N2001" s="73"/>
      <c r="O2001" s="45">
        <f t="shared" si="2833"/>
        <v>0</v>
      </c>
      <c r="P2001" s="211">
        <f t="shared" ref="P2001" si="2861">E2001*F2001</f>
        <v>7.5859210800000021</v>
      </c>
      <c r="Q2001" s="211">
        <f t="shared" ref="Q2001" si="2862">SUM(O2001:O2004)</f>
        <v>0</v>
      </c>
      <c r="R2001" s="211">
        <f t="shared" ref="R2001" si="2863">Q2001*1.02*1.05*$R$14</f>
        <v>0</v>
      </c>
      <c r="S2001" s="205">
        <f t="shared" ref="S2001" si="2864">F2001*$S$17</f>
        <v>0.40129705260409421</v>
      </c>
      <c r="T2001" s="205">
        <f t="shared" ref="T2001" si="2865">E2001*S2001</f>
        <v>9.631129262498261</v>
      </c>
    </row>
    <row r="2002" spans="1:20" ht="12.75" customHeight="1" x14ac:dyDescent="0.2">
      <c r="A2002" s="233"/>
      <c r="B2002" s="236"/>
      <c r="C2002" s="220"/>
      <c r="D2002" s="263"/>
      <c r="E2002" s="280"/>
      <c r="F2002" s="208"/>
      <c r="G2002" s="251"/>
      <c r="H2002" s="212"/>
      <c r="I2002" s="260"/>
      <c r="J2002" s="212"/>
      <c r="K2002" s="23"/>
      <c r="L2002" s="23"/>
      <c r="M2002" s="23"/>
      <c r="N2002" s="73"/>
      <c r="O2002" s="45">
        <f t="shared" si="2833"/>
        <v>0</v>
      </c>
      <c r="P2002" s="212"/>
      <c r="Q2002" s="212"/>
      <c r="R2002" s="212"/>
      <c r="S2002" s="205"/>
      <c r="T2002" s="205"/>
    </row>
    <row r="2003" spans="1:20" ht="12.75" customHeight="1" x14ac:dyDescent="0.2">
      <c r="A2003" s="233"/>
      <c r="B2003" s="236"/>
      <c r="C2003" s="220"/>
      <c r="D2003" s="263"/>
      <c r="E2003" s="280"/>
      <c r="F2003" s="208"/>
      <c r="G2003" s="251"/>
      <c r="H2003" s="212"/>
      <c r="I2003" s="260"/>
      <c r="J2003" s="212"/>
      <c r="K2003" s="23"/>
      <c r="L2003" s="23"/>
      <c r="M2003" s="16"/>
      <c r="N2003" s="73"/>
      <c r="O2003" s="45">
        <f t="shared" si="2833"/>
        <v>0</v>
      </c>
      <c r="P2003" s="212"/>
      <c r="Q2003" s="212"/>
      <c r="R2003" s="212"/>
      <c r="S2003" s="205"/>
      <c r="T2003" s="205"/>
    </row>
    <row r="2004" spans="1:20" ht="12.75" customHeight="1" x14ac:dyDescent="0.2">
      <c r="A2004" s="234"/>
      <c r="B2004" s="237"/>
      <c r="C2004" s="220"/>
      <c r="D2004" s="264"/>
      <c r="E2004" s="281"/>
      <c r="F2004" s="209"/>
      <c r="G2004" s="252"/>
      <c r="H2004" s="213"/>
      <c r="I2004" s="261"/>
      <c r="J2004" s="213"/>
      <c r="K2004" s="23"/>
      <c r="L2004" s="23"/>
      <c r="M2004" s="23"/>
      <c r="N2004" s="73"/>
      <c r="O2004" s="45">
        <f t="shared" si="2833"/>
        <v>0</v>
      </c>
      <c r="P2004" s="213"/>
      <c r="Q2004" s="213"/>
      <c r="R2004" s="213"/>
      <c r="S2004" s="205"/>
      <c r="T2004" s="205"/>
    </row>
    <row r="2005" spans="1:20" ht="12.75" customHeight="1" x14ac:dyDescent="0.2">
      <c r="A2005" s="232">
        <v>4</v>
      </c>
      <c r="B2005" s="220" t="s">
        <v>46</v>
      </c>
      <c r="C2005" s="220" t="s">
        <v>1190</v>
      </c>
      <c r="D2005" s="285" t="s">
        <v>809</v>
      </c>
      <c r="E2005" s="279">
        <v>24</v>
      </c>
      <c r="F2005" s="207">
        <f t="shared" ref="F2005" si="2866">H2005+J2005+R2005</f>
        <v>9.0580895999999994E-2</v>
      </c>
      <c r="G2005" s="250"/>
      <c r="H2005" s="211">
        <f t="shared" ref="H2005" si="2867">G2005*$P$8/1000</f>
        <v>0</v>
      </c>
      <c r="I2005" s="250"/>
      <c r="J2005" s="211">
        <f t="shared" ref="J2005" si="2868">I2005*$P$9/1000</f>
        <v>0</v>
      </c>
      <c r="K2005" s="23" t="s">
        <v>581</v>
      </c>
      <c r="L2005" s="23" t="s">
        <v>27</v>
      </c>
      <c r="M2005" s="23">
        <v>1</v>
      </c>
      <c r="N2005" s="73">
        <v>0.08</v>
      </c>
      <c r="O2005" s="45">
        <f t="shared" si="2833"/>
        <v>0.08</v>
      </c>
      <c r="P2005" s="211">
        <f t="shared" ref="P2005" si="2869">E2005*F2005</f>
        <v>2.1739415040000001</v>
      </c>
      <c r="Q2005" s="211">
        <f t="shared" ref="Q2005" si="2870">SUM(O2005:O2008)</f>
        <v>0.08</v>
      </c>
      <c r="R2005" s="211">
        <f t="shared" ref="R2005" si="2871">Q2005*1.02*1.05*$R$14</f>
        <v>9.0580895999999994E-2</v>
      </c>
      <c r="S2005" s="205">
        <f t="shared" ref="S2005" si="2872">F2005*$S$17</f>
        <v>0.11500202927090185</v>
      </c>
      <c r="T2005" s="205">
        <f t="shared" ref="T2005" si="2873">E2005*S2005</f>
        <v>2.7600487025016442</v>
      </c>
    </row>
    <row r="2006" spans="1:20" ht="12.75" customHeight="1" x14ac:dyDescent="0.2">
      <c r="A2006" s="233"/>
      <c r="B2006" s="220"/>
      <c r="C2006" s="220"/>
      <c r="D2006" s="263"/>
      <c r="E2006" s="280"/>
      <c r="F2006" s="208"/>
      <c r="G2006" s="251"/>
      <c r="H2006" s="212"/>
      <c r="I2006" s="251"/>
      <c r="J2006" s="212"/>
      <c r="K2006" s="23"/>
      <c r="L2006" s="23"/>
      <c r="M2006" s="23"/>
      <c r="N2006" s="73"/>
      <c r="O2006" s="45">
        <f t="shared" si="2833"/>
        <v>0</v>
      </c>
      <c r="P2006" s="212"/>
      <c r="Q2006" s="212"/>
      <c r="R2006" s="212"/>
      <c r="S2006" s="205"/>
      <c r="T2006" s="205"/>
    </row>
    <row r="2007" spans="1:20" ht="12.75" customHeight="1" x14ac:dyDescent="0.2">
      <c r="A2007" s="233"/>
      <c r="B2007" s="220"/>
      <c r="C2007" s="220"/>
      <c r="D2007" s="263"/>
      <c r="E2007" s="280"/>
      <c r="F2007" s="208"/>
      <c r="G2007" s="251"/>
      <c r="H2007" s="212"/>
      <c r="I2007" s="251"/>
      <c r="J2007" s="212"/>
      <c r="K2007" s="23"/>
      <c r="L2007" s="23"/>
      <c r="M2007" s="16"/>
      <c r="N2007" s="73"/>
      <c r="O2007" s="45">
        <f t="shared" si="2833"/>
        <v>0</v>
      </c>
      <c r="P2007" s="212"/>
      <c r="Q2007" s="212"/>
      <c r="R2007" s="212"/>
      <c r="S2007" s="205"/>
      <c r="T2007" s="205"/>
    </row>
    <row r="2008" spans="1:20" ht="12.75" customHeight="1" x14ac:dyDescent="0.2">
      <c r="A2008" s="234"/>
      <c r="B2008" s="220"/>
      <c r="C2008" s="220"/>
      <c r="D2008" s="264"/>
      <c r="E2008" s="281"/>
      <c r="F2008" s="209"/>
      <c r="G2008" s="252"/>
      <c r="H2008" s="213"/>
      <c r="I2008" s="252"/>
      <c r="J2008" s="213"/>
      <c r="K2008" s="23"/>
      <c r="L2008" s="23"/>
      <c r="M2008" s="23"/>
      <c r="N2008" s="73"/>
      <c r="O2008" s="45">
        <f t="shared" si="2833"/>
        <v>0</v>
      </c>
      <c r="P2008" s="213"/>
      <c r="Q2008" s="213"/>
      <c r="R2008" s="213"/>
      <c r="S2008" s="205"/>
      <c r="T2008" s="205"/>
    </row>
    <row r="2009" spans="1:20" ht="12.75" customHeight="1" x14ac:dyDescent="0.2">
      <c r="A2009" s="232">
        <v>5</v>
      </c>
      <c r="B2009" s="235" t="s">
        <v>582</v>
      </c>
      <c r="C2009" s="220" t="s">
        <v>1191</v>
      </c>
      <c r="D2009" s="364" t="s">
        <v>787</v>
      </c>
      <c r="E2009" s="243">
        <v>17.329999999999998</v>
      </c>
      <c r="F2009" s="207">
        <f t="shared" ref="F2009" si="2874">H2009+J2009+R2009</f>
        <v>5.1562492816559997</v>
      </c>
      <c r="G2009" s="250">
        <v>0.45300000000000001</v>
      </c>
      <c r="H2009" s="211">
        <f t="shared" ref="H2009" si="2875">G2009*$P$8/1000</f>
        <v>0.86011110000000013</v>
      </c>
      <c r="I2009" s="250">
        <v>5.1400000000000001E-2</v>
      </c>
      <c r="J2009" s="211">
        <f t="shared" ref="J2009" si="2876">I2009*$P$9/1000</f>
        <v>0.121060878</v>
      </c>
      <c r="K2009" s="23" t="s">
        <v>585</v>
      </c>
      <c r="L2009" s="23" t="s">
        <v>23</v>
      </c>
      <c r="M2009" s="23">
        <v>1.02</v>
      </c>
      <c r="N2009" s="73">
        <v>2.3109999999999999</v>
      </c>
      <c r="O2009" s="45">
        <f t="shared" si="2833"/>
        <v>2.3572199999999999</v>
      </c>
      <c r="P2009" s="211">
        <f t="shared" ref="P2009" si="2877">E2009*F2009</f>
        <v>89.357800051098465</v>
      </c>
      <c r="Q2009" s="211">
        <f t="shared" ref="Q2009" si="2878">SUM(O2009:O2012)</f>
        <v>3.6873800000000001</v>
      </c>
      <c r="R2009" s="211">
        <f t="shared" ref="R2009" si="2879">Q2009*1.02*1.05*$R$14</f>
        <v>4.1750773036559998</v>
      </c>
      <c r="S2009" s="205">
        <f t="shared" ref="S2009" si="2880">F2009*$S$17</f>
        <v>6.5464038997480216</v>
      </c>
      <c r="T2009" s="205">
        <f t="shared" ref="T2009" si="2881">E2009*S2009</f>
        <v>113.44917958263321</v>
      </c>
    </row>
    <row r="2010" spans="1:20" ht="12.75" customHeight="1" x14ac:dyDescent="0.2">
      <c r="A2010" s="233"/>
      <c r="B2010" s="236"/>
      <c r="C2010" s="220"/>
      <c r="D2010" s="365"/>
      <c r="E2010" s="244"/>
      <c r="F2010" s="208"/>
      <c r="G2010" s="251"/>
      <c r="H2010" s="212"/>
      <c r="I2010" s="251"/>
      <c r="J2010" s="212"/>
      <c r="K2010" s="23" t="s">
        <v>584</v>
      </c>
      <c r="L2010" s="23" t="s">
        <v>30</v>
      </c>
      <c r="M2010" s="23">
        <v>0.05</v>
      </c>
      <c r="N2010" s="73">
        <v>0.86099999999999999</v>
      </c>
      <c r="O2010" s="45">
        <f t="shared" si="2833"/>
        <v>4.3050000000000005E-2</v>
      </c>
      <c r="P2010" s="212"/>
      <c r="Q2010" s="212"/>
      <c r="R2010" s="212"/>
      <c r="S2010" s="205"/>
      <c r="T2010" s="205"/>
    </row>
    <row r="2011" spans="1:20" ht="12.75" customHeight="1" x14ac:dyDescent="0.2">
      <c r="A2011" s="233"/>
      <c r="B2011" s="236"/>
      <c r="C2011" s="220"/>
      <c r="D2011" s="365"/>
      <c r="E2011" s="244"/>
      <c r="F2011" s="208"/>
      <c r="G2011" s="251"/>
      <c r="H2011" s="212"/>
      <c r="I2011" s="251"/>
      <c r="J2011" s="212"/>
      <c r="K2011" s="23" t="s">
        <v>99</v>
      </c>
      <c r="L2011" s="23" t="s">
        <v>30</v>
      </c>
      <c r="M2011" s="17">
        <v>6.8000000000000005E-2</v>
      </c>
      <c r="N2011" s="73">
        <v>0.75</v>
      </c>
      <c r="O2011" s="45">
        <f t="shared" si="2833"/>
        <v>5.1000000000000004E-2</v>
      </c>
      <c r="P2011" s="212"/>
      <c r="Q2011" s="212"/>
      <c r="R2011" s="212"/>
      <c r="S2011" s="205"/>
      <c r="T2011" s="205"/>
    </row>
    <row r="2012" spans="1:20" ht="12.75" customHeight="1" x14ac:dyDescent="0.2">
      <c r="A2012" s="234"/>
      <c r="B2012" s="237"/>
      <c r="C2012" s="220"/>
      <c r="D2012" s="365"/>
      <c r="E2012" s="245"/>
      <c r="F2012" s="209"/>
      <c r="G2012" s="252"/>
      <c r="H2012" s="213"/>
      <c r="I2012" s="252"/>
      <c r="J2012" s="213"/>
      <c r="K2012" s="23" t="s">
        <v>249</v>
      </c>
      <c r="L2012" s="23" t="s">
        <v>44</v>
      </c>
      <c r="M2012" s="23">
        <v>0.01</v>
      </c>
      <c r="N2012" s="73">
        <v>123.611</v>
      </c>
      <c r="O2012" s="45">
        <f t="shared" si="2833"/>
        <v>1.23611</v>
      </c>
      <c r="P2012" s="213"/>
      <c r="Q2012" s="213"/>
      <c r="R2012" s="213"/>
      <c r="S2012" s="205"/>
      <c r="T2012" s="205"/>
    </row>
    <row r="2013" spans="1:20" ht="12.75" customHeight="1" x14ac:dyDescent="0.2">
      <c r="A2013" s="232">
        <v>6</v>
      </c>
      <c r="B2013" s="377" t="s">
        <v>131</v>
      </c>
      <c r="C2013" s="220" t="s">
        <v>1192</v>
      </c>
      <c r="D2013" s="364" t="s">
        <v>787</v>
      </c>
      <c r="E2013" s="207">
        <v>3.21</v>
      </c>
      <c r="F2013" s="207">
        <f t="shared" ref="F2013" si="2882">H2013+J2013+R2013</f>
        <v>5.10598319184</v>
      </c>
      <c r="G2013" s="406">
        <v>0.45800000000000002</v>
      </c>
      <c r="H2013" s="211">
        <f t="shared" ref="H2013" si="2883">G2013*$P$8/1000</f>
        <v>0.86960459999999995</v>
      </c>
      <c r="I2013" s="406">
        <v>4.0000000000000001E-3</v>
      </c>
      <c r="J2013" s="211">
        <f t="shared" ref="J2013" si="2884">I2013*$P$9/1000</f>
        <v>9.4210800000000001E-3</v>
      </c>
      <c r="K2013" s="26" t="s">
        <v>587</v>
      </c>
      <c r="L2013" s="85" t="s">
        <v>23</v>
      </c>
      <c r="M2013" s="85">
        <v>1.2</v>
      </c>
      <c r="N2013" s="86">
        <v>3.1110000000000002</v>
      </c>
      <c r="O2013" s="45">
        <f t="shared" si="2833"/>
        <v>3.7332000000000001</v>
      </c>
      <c r="P2013" s="211">
        <f t="shared" ref="P2013" si="2885">E2013*F2013</f>
        <v>16.390206045806401</v>
      </c>
      <c r="Q2013" s="211">
        <f t="shared" ref="Q2013" si="2886">SUM(O2013:O2016)</f>
        <v>3.7332000000000001</v>
      </c>
      <c r="R2013" s="211">
        <f t="shared" ref="R2013" si="2887">Q2013*1.02*1.05*$R$14</f>
        <v>4.2269575118400002</v>
      </c>
      <c r="S2013" s="205">
        <f t="shared" ref="S2013" si="2888">F2013*$S$17</f>
        <v>6.4825857814954331</v>
      </c>
      <c r="T2013" s="205">
        <f t="shared" ref="T2013" si="2889">E2013*S2013</f>
        <v>20.80910035860034</v>
      </c>
    </row>
    <row r="2014" spans="1:20" ht="12.75" customHeight="1" x14ac:dyDescent="0.2">
      <c r="A2014" s="233"/>
      <c r="B2014" s="377"/>
      <c r="C2014" s="220"/>
      <c r="D2014" s="365"/>
      <c r="E2014" s="208"/>
      <c r="F2014" s="208"/>
      <c r="G2014" s="406"/>
      <c r="H2014" s="212"/>
      <c r="I2014" s="406"/>
      <c r="J2014" s="212"/>
      <c r="K2014" s="23"/>
      <c r="L2014" s="23"/>
      <c r="M2014" s="23"/>
      <c r="N2014" s="73"/>
      <c r="O2014" s="45">
        <f t="shared" si="2833"/>
        <v>0</v>
      </c>
      <c r="P2014" s="212"/>
      <c r="Q2014" s="212"/>
      <c r="R2014" s="212"/>
      <c r="S2014" s="205"/>
      <c r="T2014" s="205"/>
    </row>
    <row r="2015" spans="1:20" ht="12.75" customHeight="1" x14ac:dyDescent="0.2">
      <c r="A2015" s="233"/>
      <c r="B2015" s="377"/>
      <c r="C2015" s="220"/>
      <c r="D2015" s="365"/>
      <c r="E2015" s="208"/>
      <c r="F2015" s="208"/>
      <c r="G2015" s="406"/>
      <c r="H2015" s="212"/>
      <c r="I2015" s="406"/>
      <c r="J2015" s="212"/>
      <c r="K2015" s="23"/>
      <c r="L2015" s="23"/>
      <c r="M2015" s="16"/>
      <c r="N2015" s="73"/>
      <c r="O2015" s="45">
        <f t="shared" si="2833"/>
        <v>0</v>
      </c>
      <c r="P2015" s="212"/>
      <c r="Q2015" s="212"/>
      <c r="R2015" s="212"/>
      <c r="S2015" s="205"/>
      <c r="T2015" s="205"/>
    </row>
    <row r="2016" spans="1:20" ht="12.75" customHeight="1" x14ac:dyDescent="0.2">
      <c r="A2016" s="234"/>
      <c r="B2016" s="377"/>
      <c r="C2016" s="220"/>
      <c r="D2016" s="365"/>
      <c r="E2016" s="209"/>
      <c r="F2016" s="209"/>
      <c r="G2016" s="406"/>
      <c r="H2016" s="213"/>
      <c r="I2016" s="406"/>
      <c r="J2016" s="213"/>
      <c r="K2016" s="23"/>
      <c r="L2016" s="23"/>
      <c r="M2016" s="23"/>
      <c r="N2016" s="73"/>
      <c r="O2016" s="45">
        <f t="shared" si="2833"/>
        <v>0</v>
      </c>
      <c r="P2016" s="213"/>
      <c r="Q2016" s="213"/>
      <c r="R2016" s="213"/>
      <c r="S2016" s="205"/>
      <c r="T2016" s="205"/>
    </row>
    <row r="2017" spans="1:20" s="44" customFormat="1" ht="12.75" customHeight="1" x14ac:dyDescent="0.2">
      <c r="A2017" s="456"/>
      <c r="B2017" s="459"/>
      <c r="C2017" s="462" t="s">
        <v>817</v>
      </c>
      <c r="D2017" s="459"/>
      <c r="E2017" s="530"/>
      <c r="F2017" s="477">
        <f>H2017+J2017+R2017</f>
        <v>2.8792230000000001</v>
      </c>
      <c r="G2017" s="500">
        <v>0.4</v>
      </c>
      <c r="H2017" s="470">
        <f>G2017*$P$8/1000</f>
        <v>0.75948000000000004</v>
      </c>
      <c r="I2017" s="497">
        <v>0.9</v>
      </c>
      <c r="J2017" s="470">
        <f>I2017*$P$9/1000</f>
        <v>2.1197430000000002</v>
      </c>
      <c r="K2017" s="88" t="s">
        <v>767</v>
      </c>
      <c r="L2017" s="88"/>
      <c r="M2017" s="88"/>
      <c r="N2017" s="89"/>
      <c r="O2017" s="90">
        <f t="shared" si="2833"/>
        <v>0</v>
      </c>
      <c r="P2017" s="470">
        <f>E2017*F2017</f>
        <v>0</v>
      </c>
      <c r="Q2017" s="470">
        <f>SUM(O2017:O2020)</f>
        <v>0</v>
      </c>
      <c r="R2017" s="470">
        <f>Q2017*1.02*1.05*$R$14</f>
        <v>0</v>
      </c>
      <c r="S2017" s="480"/>
      <c r="T2017" s="503">
        <f>SUM(T1993:T2016)</f>
        <v>369.13762660960657</v>
      </c>
    </row>
    <row r="2018" spans="1:20" s="44" customFormat="1" ht="12.75" customHeight="1" x14ac:dyDescent="0.2">
      <c r="A2018" s="457"/>
      <c r="B2018" s="460"/>
      <c r="C2018" s="463"/>
      <c r="D2018" s="460"/>
      <c r="E2018" s="531"/>
      <c r="F2018" s="478"/>
      <c r="G2018" s="501"/>
      <c r="H2018" s="471"/>
      <c r="I2018" s="498"/>
      <c r="J2018" s="471"/>
      <c r="K2018" s="88"/>
      <c r="L2018" s="88"/>
      <c r="M2018" s="88"/>
      <c r="N2018" s="89"/>
      <c r="O2018" s="90">
        <f t="shared" si="2833"/>
        <v>0</v>
      </c>
      <c r="P2018" s="471"/>
      <c r="Q2018" s="471"/>
      <c r="R2018" s="471"/>
      <c r="S2018" s="480"/>
      <c r="T2018" s="503"/>
    </row>
    <row r="2019" spans="1:20" s="44" customFormat="1" ht="12.75" customHeight="1" x14ac:dyDescent="0.2">
      <c r="A2019" s="457"/>
      <c r="B2019" s="460"/>
      <c r="C2019" s="463"/>
      <c r="D2019" s="460"/>
      <c r="E2019" s="531"/>
      <c r="F2019" s="478"/>
      <c r="G2019" s="501"/>
      <c r="H2019" s="471"/>
      <c r="I2019" s="498"/>
      <c r="J2019" s="471"/>
      <c r="K2019" s="88"/>
      <c r="L2019" s="88"/>
      <c r="M2019" s="88"/>
      <c r="N2019" s="89"/>
      <c r="O2019" s="90">
        <f t="shared" si="2833"/>
        <v>0</v>
      </c>
      <c r="P2019" s="471"/>
      <c r="Q2019" s="471"/>
      <c r="R2019" s="471"/>
      <c r="S2019" s="480"/>
      <c r="T2019" s="503"/>
    </row>
    <row r="2020" spans="1:20" s="44" customFormat="1" ht="12.75" customHeight="1" x14ac:dyDescent="0.2">
      <c r="A2020" s="458"/>
      <c r="B2020" s="461"/>
      <c r="C2020" s="464"/>
      <c r="D2020" s="461"/>
      <c r="E2020" s="532"/>
      <c r="F2020" s="479"/>
      <c r="G2020" s="502"/>
      <c r="H2020" s="472"/>
      <c r="I2020" s="499"/>
      <c r="J2020" s="472"/>
      <c r="K2020" s="88"/>
      <c r="L2020" s="88"/>
      <c r="M2020" s="88"/>
      <c r="N2020" s="89"/>
      <c r="O2020" s="90">
        <f t="shared" si="2833"/>
        <v>0</v>
      </c>
      <c r="P2020" s="472"/>
      <c r="Q2020" s="472"/>
      <c r="R2020" s="472"/>
      <c r="S2020" s="480"/>
      <c r="T2020" s="503"/>
    </row>
    <row r="2021" spans="1:20" s="44" customFormat="1" ht="12.75" customHeight="1" x14ac:dyDescent="0.2">
      <c r="A2021" s="456"/>
      <c r="B2021" s="459"/>
      <c r="C2021" s="462" t="s">
        <v>818</v>
      </c>
      <c r="D2021" s="459"/>
      <c r="E2021" s="530"/>
      <c r="F2021" s="477">
        <f>H2021+J2021+R2021</f>
        <v>7.1331929999999995</v>
      </c>
      <c r="G2021" s="500">
        <v>1.4</v>
      </c>
      <c r="H2021" s="470">
        <f>G2021*$P$8/1000</f>
        <v>2.6581799999999998</v>
      </c>
      <c r="I2021" s="497">
        <v>1.9</v>
      </c>
      <c r="J2021" s="470">
        <f>I2021*$P$9/1000</f>
        <v>4.4750129999999997</v>
      </c>
      <c r="K2021" s="88"/>
      <c r="L2021" s="88"/>
      <c r="M2021" s="88"/>
      <c r="N2021" s="89"/>
      <c r="O2021" s="90">
        <f t="shared" si="2833"/>
        <v>0</v>
      </c>
      <c r="P2021" s="470">
        <f>E2021*F2021</f>
        <v>0</v>
      </c>
      <c r="Q2021" s="470">
        <f>SUM(O2021:O2024)</f>
        <v>0</v>
      </c>
      <c r="R2021" s="470">
        <f>Q2021*1.02*1.05*$R$14</f>
        <v>0</v>
      </c>
      <c r="S2021" s="480"/>
      <c r="T2021" s="481" t="e">
        <f>(T2017*100%)/$T$2205</f>
        <v>#REF!</v>
      </c>
    </row>
    <row r="2022" spans="1:20" s="44" customFormat="1" ht="12.75" customHeight="1" x14ac:dyDescent="0.2">
      <c r="A2022" s="457"/>
      <c r="B2022" s="460"/>
      <c r="C2022" s="463"/>
      <c r="D2022" s="460"/>
      <c r="E2022" s="531"/>
      <c r="F2022" s="478"/>
      <c r="G2022" s="501"/>
      <c r="H2022" s="471"/>
      <c r="I2022" s="498"/>
      <c r="J2022" s="471"/>
      <c r="K2022" s="88"/>
      <c r="L2022" s="88"/>
      <c r="M2022" s="88"/>
      <c r="N2022" s="89"/>
      <c r="O2022" s="90">
        <f t="shared" si="2833"/>
        <v>0</v>
      </c>
      <c r="P2022" s="471"/>
      <c r="Q2022" s="471"/>
      <c r="R2022" s="471"/>
      <c r="S2022" s="480"/>
      <c r="T2022" s="481"/>
    </row>
    <row r="2023" spans="1:20" s="44" customFormat="1" ht="12.75" customHeight="1" x14ac:dyDescent="0.2">
      <c r="A2023" s="457"/>
      <c r="B2023" s="460"/>
      <c r="C2023" s="463"/>
      <c r="D2023" s="460"/>
      <c r="E2023" s="531"/>
      <c r="F2023" s="478"/>
      <c r="G2023" s="501"/>
      <c r="H2023" s="471"/>
      <c r="I2023" s="498"/>
      <c r="J2023" s="471"/>
      <c r="K2023" s="88"/>
      <c r="L2023" s="88"/>
      <c r="M2023" s="88"/>
      <c r="N2023" s="89"/>
      <c r="O2023" s="90">
        <f t="shared" si="2833"/>
        <v>0</v>
      </c>
      <c r="P2023" s="471"/>
      <c r="Q2023" s="471"/>
      <c r="R2023" s="471"/>
      <c r="S2023" s="480"/>
      <c r="T2023" s="481"/>
    </row>
    <row r="2024" spans="1:20" s="44" customFormat="1" ht="12.75" customHeight="1" x14ac:dyDescent="0.2">
      <c r="A2024" s="458"/>
      <c r="B2024" s="461"/>
      <c r="C2024" s="464"/>
      <c r="D2024" s="461"/>
      <c r="E2024" s="532"/>
      <c r="F2024" s="479"/>
      <c r="G2024" s="502"/>
      <c r="H2024" s="472"/>
      <c r="I2024" s="499"/>
      <c r="J2024" s="472"/>
      <c r="K2024" s="88"/>
      <c r="L2024" s="88"/>
      <c r="M2024" s="88"/>
      <c r="N2024" s="89"/>
      <c r="O2024" s="90">
        <f t="shared" si="2833"/>
        <v>0</v>
      </c>
      <c r="P2024" s="472"/>
      <c r="Q2024" s="472"/>
      <c r="R2024" s="472"/>
      <c r="S2024" s="480"/>
      <c r="T2024" s="481"/>
    </row>
    <row r="2025" spans="1:20" ht="12.75" customHeight="1" x14ac:dyDescent="0.2">
      <c r="A2025" s="189"/>
      <c r="B2025" s="220"/>
      <c r="C2025" s="238" t="s">
        <v>1193</v>
      </c>
      <c r="D2025" s="189"/>
      <c r="E2025" s="221"/>
      <c r="F2025" s="207">
        <f t="shared" ref="F2025" si="2890">H2025+J2025+R2025</f>
        <v>0</v>
      </c>
      <c r="G2025" s="268"/>
      <c r="H2025" s="211">
        <f t="shared" ref="H2025" si="2891">G2025*$P$8/1000</f>
        <v>0</v>
      </c>
      <c r="I2025" s="225"/>
      <c r="J2025" s="211">
        <f t="shared" ref="J2025" si="2892">I2025*$P$9/1000</f>
        <v>0</v>
      </c>
      <c r="K2025" s="23"/>
      <c r="L2025" s="23"/>
      <c r="M2025" s="23"/>
      <c r="N2025" s="17"/>
      <c r="O2025" s="45">
        <f t="shared" si="2833"/>
        <v>0</v>
      </c>
      <c r="P2025" s="211">
        <f t="shared" ref="P2025" si="2893">E2025*F2025</f>
        <v>0</v>
      </c>
      <c r="Q2025" s="211">
        <f t="shared" ref="Q2025" si="2894">SUM(O2025:O2028)</f>
        <v>0</v>
      </c>
      <c r="R2025" s="211">
        <f t="shared" ref="R2025" si="2895">Q2025*1.02*1.05*$R$14</f>
        <v>0</v>
      </c>
      <c r="S2025" s="205">
        <f t="shared" ref="S2025" si="2896">F2025*$S$17</f>
        <v>0</v>
      </c>
      <c r="T2025" s="205">
        <f t="shared" ref="T2025" si="2897">E2025*S2025</f>
        <v>0</v>
      </c>
    </row>
    <row r="2026" spans="1:20" ht="12.75" customHeight="1" x14ac:dyDescent="0.2">
      <c r="A2026" s="189"/>
      <c r="B2026" s="220"/>
      <c r="C2026" s="239"/>
      <c r="D2026" s="189"/>
      <c r="E2026" s="221"/>
      <c r="F2026" s="208"/>
      <c r="G2026" s="268"/>
      <c r="H2026" s="212"/>
      <c r="I2026" s="225"/>
      <c r="J2026" s="212"/>
      <c r="K2026" s="23"/>
      <c r="L2026" s="23"/>
      <c r="M2026" s="23"/>
      <c r="N2026" s="73"/>
      <c r="O2026" s="45">
        <f t="shared" si="2833"/>
        <v>0</v>
      </c>
      <c r="P2026" s="212"/>
      <c r="Q2026" s="212"/>
      <c r="R2026" s="212"/>
      <c r="S2026" s="205"/>
      <c r="T2026" s="205"/>
    </row>
    <row r="2027" spans="1:20" ht="12.75" customHeight="1" x14ac:dyDescent="0.2">
      <c r="A2027" s="189"/>
      <c r="B2027" s="220"/>
      <c r="C2027" s="239"/>
      <c r="D2027" s="189"/>
      <c r="E2027" s="221"/>
      <c r="F2027" s="208"/>
      <c r="G2027" s="268"/>
      <c r="H2027" s="212"/>
      <c r="I2027" s="225"/>
      <c r="J2027" s="212"/>
      <c r="K2027" s="23"/>
      <c r="L2027" s="23"/>
      <c r="M2027" s="23"/>
      <c r="N2027" s="73"/>
      <c r="O2027" s="45">
        <f t="shared" si="2833"/>
        <v>0</v>
      </c>
      <c r="P2027" s="212"/>
      <c r="Q2027" s="212"/>
      <c r="R2027" s="212"/>
      <c r="S2027" s="205"/>
      <c r="T2027" s="205"/>
    </row>
    <row r="2028" spans="1:20" ht="12.75" customHeight="1" x14ac:dyDescent="0.2">
      <c r="A2028" s="189"/>
      <c r="B2028" s="220"/>
      <c r="C2028" s="240"/>
      <c r="D2028" s="189"/>
      <c r="E2028" s="221"/>
      <c r="F2028" s="209"/>
      <c r="G2028" s="268"/>
      <c r="H2028" s="213"/>
      <c r="I2028" s="225"/>
      <c r="J2028" s="213"/>
      <c r="K2028" s="23"/>
      <c r="L2028" s="23"/>
      <c r="M2028" s="23"/>
      <c r="N2028" s="73"/>
      <c r="O2028" s="45">
        <f t="shared" si="2833"/>
        <v>0</v>
      </c>
      <c r="P2028" s="213"/>
      <c r="Q2028" s="213"/>
      <c r="R2028" s="213"/>
      <c r="S2028" s="205"/>
      <c r="T2028" s="205"/>
    </row>
    <row r="2029" spans="1:20" ht="12.75" customHeight="1" x14ac:dyDescent="0.2">
      <c r="A2029" s="232">
        <v>1</v>
      </c>
      <c r="B2029" s="536" t="s">
        <v>687</v>
      </c>
      <c r="C2029" s="220" t="s">
        <v>1187</v>
      </c>
      <c r="D2029" s="285" t="s">
        <v>815</v>
      </c>
      <c r="E2029" s="207">
        <v>0.38400000000000001</v>
      </c>
      <c r="F2029" s="207">
        <f t="shared" ref="F2029" si="2898">H2029+J2029+R2029</f>
        <v>130.22193067704001</v>
      </c>
      <c r="G2029" s="250">
        <v>43.3</v>
      </c>
      <c r="H2029" s="211">
        <f t="shared" ref="H2029" si="2899">G2029*$P$8/1000</f>
        <v>82.213709999999992</v>
      </c>
      <c r="I2029" s="250">
        <v>14.3</v>
      </c>
      <c r="J2029" s="211">
        <f t="shared" ref="J2029" si="2900">I2029*$P$9/1000</f>
        <v>33.680361000000005</v>
      </c>
      <c r="K2029" s="23" t="s">
        <v>59</v>
      </c>
      <c r="L2029" s="23" t="s">
        <v>30</v>
      </c>
      <c r="M2029" s="23">
        <v>15.7</v>
      </c>
      <c r="N2029" s="73">
        <v>0.80600000000000005</v>
      </c>
      <c r="O2029" s="45">
        <f t="shared" si="2833"/>
        <v>12.654199999999999</v>
      </c>
      <c r="P2029" s="211">
        <f t="shared" ref="P2029" si="2901">E2029*F2029</f>
        <v>50.005221379983361</v>
      </c>
      <c r="Q2029" s="211">
        <f t="shared" ref="Q2029" si="2902">SUM(O2029:O2032)</f>
        <v>12.654199999999999</v>
      </c>
      <c r="R2029" s="211">
        <f t="shared" ref="R2029" si="2903">Q2029*1.02*1.05*$R$14</f>
        <v>14.327859677039999</v>
      </c>
      <c r="S2029" s="205">
        <f t="shared" ref="S2029" si="2904">F2029*$S$17</f>
        <v>165.33051608845099</v>
      </c>
      <c r="T2029" s="205">
        <f t="shared" ref="T2029" si="2905">E2029*S2029</f>
        <v>63.48691817796518</v>
      </c>
    </row>
    <row r="2030" spans="1:20" ht="12.75" customHeight="1" x14ac:dyDescent="0.2">
      <c r="A2030" s="233"/>
      <c r="B2030" s="537"/>
      <c r="C2030" s="220"/>
      <c r="D2030" s="263"/>
      <c r="E2030" s="208"/>
      <c r="F2030" s="208"/>
      <c r="G2030" s="251"/>
      <c r="H2030" s="212"/>
      <c r="I2030" s="251"/>
      <c r="J2030" s="212"/>
      <c r="K2030" s="23"/>
      <c r="L2030" s="23"/>
      <c r="M2030" s="23"/>
      <c r="N2030" s="73"/>
      <c r="O2030" s="45">
        <f t="shared" si="2833"/>
        <v>0</v>
      </c>
      <c r="P2030" s="212"/>
      <c r="Q2030" s="212"/>
      <c r="R2030" s="212"/>
      <c r="S2030" s="205"/>
      <c r="T2030" s="205"/>
    </row>
    <row r="2031" spans="1:20" ht="12.75" customHeight="1" x14ac:dyDescent="0.2">
      <c r="A2031" s="233"/>
      <c r="B2031" s="537"/>
      <c r="C2031" s="220"/>
      <c r="D2031" s="263"/>
      <c r="E2031" s="208"/>
      <c r="F2031" s="208"/>
      <c r="G2031" s="251"/>
      <c r="H2031" s="212"/>
      <c r="I2031" s="251"/>
      <c r="J2031" s="212"/>
      <c r="K2031" s="23"/>
      <c r="L2031" s="23"/>
      <c r="M2031" s="16"/>
      <c r="N2031" s="73"/>
      <c r="O2031" s="45">
        <f t="shared" si="2833"/>
        <v>0</v>
      </c>
      <c r="P2031" s="212"/>
      <c r="Q2031" s="212"/>
      <c r="R2031" s="212"/>
      <c r="S2031" s="205"/>
      <c r="T2031" s="205"/>
    </row>
    <row r="2032" spans="1:20" ht="12.75" customHeight="1" x14ac:dyDescent="0.2">
      <c r="A2032" s="234"/>
      <c r="B2032" s="538"/>
      <c r="C2032" s="220"/>
      <c r="D2032" s="264"/>
      <c r="E2032" s="209"/>
      <c r="F2032" s="209"/>
      <c r="G2032" s="252"/>
      <c r="H2032" s="213"/>
      <c r="I2032" s="252"/>
      <c r="J2032" s="213"/>
      <c r="K2032" s="23"/>
      <c r="L2032" s="23"/>
      <c r="M2032" s="23"/>
      <c r="N2032" s="73"/>
      <c r="O2032" s="45">
        <f t="shared" si="2833"/>
        <v>0</v>
      </c>
      <c r="P2032" s="213"/>
      <c r="Q2032" s="213"/>
      <c r="R2032" s="213"/>
      <c r="S2032" s="205"/>
      <c r="T2032" s="205"/>
    </row>
    <row r="2033" spans="1:20" ht="12.75" customHeight="1" x14ac:dyDescent="0.2">
      <c r="A2033" s="232">
        <v>2</v>
      </c>
      <c r="B2033" s="220" t="s">
        <v>46</v>
      </c>
      <c r="C2033" s="220" t="s">
        <v>1194</v>
      </c>
      <c r="D2033" s="285" t="s">
        <v>909</v>
      </c>
      <c r="E2033" s="207">
        <v>246.1</v>
      </c>
      <c r="F2033" s="207">
        <f t="shared" ref="F2033" si="2906">H2033+J2033+R2033</f>
        <v>0.39621216171600004</v>
      </c>
      <c r="G2033" s="250"/>
      <c r="H2033" s="211">
        <f t="shared" ref="H2033" si="2907">G2033*$P$8/1000</f>
        <v>0</v>
      </c>
      <c r="I2033" s="250"/>
      <c r="J2033" s="211">
        <f t="shared" ref="J2033" si="2908">I2033*$P$9/1000</f>
        <v>0</v>
      </c>
      <c r="K2033" s="23" t="s">
        <v>49</v>
      </c>
      <c r="L2033" s="23" t="s">
        <v>30</v>
      </c>
      <c r="M2033" s="23">
        <v>1</v>
      </c>
      <c r="N2033" s="73">
        <v>0.34993000000000002</v>
      </c>
      <c r="O2033" s="45">
        <f t="shared" si="2833"/>
        <v>0.34993000000000002</v>
      </c>
      <c r="P2033" s="211">
        <f t="shared" ref="P2033" si="2909">E2033*F2033</f>
        <v>97.507812998307614</v>
      </c>
      <c r="Q2033" s="211">
        <f t="shared" ref="Q2033" si="2910">SUM(O2033:O2036)</f>
        <v>0.34993000000000002</v>
      </c>
      <c r="R2033" s="211">
        <f t="shared" ref="R2033" si="2911">Q2033*1.02*1.05*$R$14</f>
        <v>0.39621216171600004</v>
      </c>
      <c r="S2033" s="205">
        <f t="shared" ref="S2033" si="2912">F2033*$S$17</f>
        <v>0.50303325128458365</v>
      </c>
      <c r="T2033" s="205">
        <f t="shared" ref="T2033" si="2913">E2033*S2033</f>
        <v>123.79648314113604</v>
      </c>
    </row>
    <row r="2034" spans="1:20" ht="12.75" customHeight="1" x14ac:dyDescent="0.2">
      <c r="A2034" s="233"/>
      <c r="B2034" s="220"/>
      <c r="C2034" s="220"/>
      <c r="D2034" s="263"/>
      <c r="E2034" s="208"/>
      <c r="F2034" s="208"/>
      <c r="G2034" s="251"/>
      <c r="H2034" s="212"/>
      <c r="I2034" s="251"/>
      <c r="J2034" s="212"/>
      <c r="K2034" s="23"/>
      <c r="L2034" s="23"/>
      <c r="M2034" s="23"/>
      <c r="N2034" s="73"/>
      <c r="O2034" s="45">
        <f t="shared" si="2833"/>
        <v>0</v>
      </c>
      <c r="P2034" s="212"/>
      <c r="Q2034" s="212"/>
      <c r="R2034" s="212"/>
      <c r="S2034" s="205"/>
      <c r="T2034" s="205"/>
    </row>
    <row r="2035" spans="1:20" ht="12.75" customHeight="1" x14ac:dyDescent="0.2">
      <c r="A2035" s="233"/>
      <c r="B2035" s="220"/>
      <c r="C2035" s="220"/>
      <c r="D2035" s="263"/>
      <c r="E2035" s="208"/>
      <c r="F2035" s="208"/>
      <c r="G2035" s="251"/>
      <c r="H2035" s="212"/>
      <c r="I2035" s="251"/>
      <c r="J2035" s="212"/>
      <c r="K2035" s="23"/>
      <c r="L2035" s="23"/>
      <c r="M2035" s="16"/>
      <c r="N2035" s="73"/>
      <c r="O2035" s="45">
        <f t="shared" si="2833"/>
        <v>0</v>
      </c>
      <c r="P2035" s="212"/>
      <c r="Q2035" s="212"/>
      <c r="R2035" s="212"/>
      <c r="S2035" s="205"/>
      <c r="T2035" s="205"/>
    </row>
    <row r="2036" spans="1:20" ht="12.75" customHeight="1" x14ac:dyDescent="0.2">
      <c r="A2036" s="234"/>
      <c r="B2036" s="220"/>
      <c r="C2036" s="220"/>
      <c r="D2036" s="264"/>
      <c r="E2036" s="209"/>
      <c r="F2036" s="209"/>
      <c r="G2036" s="252"/>
      <c r="H2036" s="213"/>
      <c r="I2036" s="252"/>
      <c r="J2036" s="213"/>
      <c r="K2036" s="23"/>
      <c r="L2036" s="23"/>
      <c r="M2036" s="23"/>
      <c r="N2036" s="73"/>
      <c r="O2036" s="45">
        <f t="shared" si="2833"/>
        <v>0</v>
      </c>
      <c r="P2036" s="213"/>
      <c r="Q2036" s="213"/>
      <c r="R2036" s="213"/>
      <c r="S2036" s="205"/>
      <c r="T2036" s="205"/>
    </row>
    <row r="2037" spans="1:20" ht="12.75" customHeight="1" x14ac:dyDescent="0.2">
      <c r="A2037" s="232">
        <v>3</v>
      </c>
      <c r="B2037" s="220" t="s">
        <v>46</v>
      </c>
      <c r="C2037" s="220" t="s">
        <v>1195</v>
      </c>
      <c r="D2037" s="285" t="s">
        <v>909</v>
      </c>
      <c r="E2037" s="207">
        <v>122.2</v>
      </c>
      <c r="F2037" s="207">
        <f t="shared" ref="F2037" si="2914">H2037+J2037+R2037</f>
        <v>0.39671035664400001</v>
      </c>
      <c r="G2037" s="250"/>
      <c r="H2037" s="211">
        <f t="shared" ref="H2037" si="2915">G2037*$P$8/1000</f>
        <v>0</v>
      </c>
      <c r="I2037" s="250"/>
      <c r="J2037" s="211">
        <f t="shared" ref="J2037" si="2916">I2037*$P$9/1000</f>
        <v>0</v>
      </c>
      <c r="K2037" s="23" t="s">
        <v>49</v>
      </c>
      <c r="L2037" s="23" t="s">
        <v>30</v>
      </c>
      <c r="M2037" s="23">
        <v>1</v>
      </c>
      <c r="N2037" s="73">
        <v>0.35037000000000001</v>
      </c>
      <c r="O2037" s="45">
        <f t="shared" si="2833"/>
        <v>0.35037000000000001</v>
      </c>
      <c r="P2037" s="211">
        <f t="shared" ref="P2037" si="2917">E2037*F2037</f>
        <v>48.478005581896802</v>
      </c>
      <c r="Q2037" s="211">
        <f t="shared" ref="Q2037" si="2918">SUM(O2037:O2040)</f>
        <v>0.35037000000000001</v>
      </c>
      <c r="R2037" s="211">
        <f t="shared" ref="R2037" si="2919">Q2037*1.02*1.05*$R$14</f>
        <v>0.39671035664400001</v>
      </c>
      <c r="S2037" s="205">
        <f t="shared" ref="S2037" si="2920">F2037*$S$17</f>
        <v>0.50366576244557359</v>
      </c>
      <c r="T2037" s="205">
        <f t="shared" ref="T2037" si="2921">E2037*S2037</f>
        <v>61.547956170849098</v>
      </c>
    </row>
    <row r="2038" spans="1:20" ht="12.75" customHeight="1" x14ac:dyDescent="0.2">
      <c r="A2038" s="233"/>
      <c r="B2038" s="220"/>
      <c r="C2038" s="220"/>
      <c r="D2038" s="263"/>
      <c r="E2038" s="208"/>
      <c r="F2038" s="208"/>
      <c r="G2038" s="251"/>
      <c r="H2038" s="212"/>
      <c r="I2038" s="251"/>
      <c r="J2038" s="212"/>
      <c r="K2038" s="23"/>
      <c r="L2038" s="23"/>
      <c r="M2038" s="23"/>
      <c r="N2038" s="73"/>
      <c r="O2038" s="45">
        <f t="shared" si="2833"/>
        <v>0</v>
      </c>
      <c r="P2038" s="212"/>
      <c r="Q2038" s="212"/>
      <c r="R2038" s="212"/>
      <c r="S2038" s="205"/>
      <c r="T2038" s="205"/>
    </row>
    <row r="2039" spans="1:20" ht="12.75" customHeight="1" x14ac:dyDescent="0.2">
      <c r="A2039" s="233"/>
      <c r="B2039" s="220"/>
      <c r="C2039" s="220"/>
      <c r="D2039" s="263"/>
      <c r="E2039" s="208"/>
      <c r="F2039" s="208"/>
      <c r="G2039" s="251"/>
      <c r="H2039" s="212"/>
      <c r="I2039" s="251"/>
      <c r="J2039" s="212"/>
      <c r="K2039" s="23"/>
      <c r="L2039" s="23"/>
      <c r="M2039" s="16"/>
      <c r="N2039" s="73"/>
      <c r="O2039" s="45">
        <f t="shared" si="2833"/>
        <v>0</v>
      </c>
      <c r="P2039" s="212"/>
      <c r="Q2039" s="212"/>
      <c r="R2039" s="212"/>
      <c r="S2039" s="205"/>
      <c r="T2039" s="205"/>
    </row>
    <row r="2040" spans="1:20" ht="12.75" customHeight="1" x14ac:dyDescent="0.2">
      <c r="A2040" s="234"/>
      <c r="B2040" s="220"/>
      <c r="C2040" s="220"/>
      <c r="D2040" s="264"/>
      <c r="E2040" s="209"/>
      <c r="F2040" s="209"/>
      <c r="G2040" s="252"/>
      <c r="H2040" s="213"/>
      <c r="I2040" s="252"/>
      <c r="J2040" s="213"/>
      <c r="K2040" s="23"/>
      <c r="L2040" s="23"/>
      <c r="M2040" s="23"/>
      <c r="N2040" s="73"/>
      <c r="O2040" s="45">
        <f t="shared" si="2833"/>
        <v>0</v>
      </c>
      <c r="P2040" s="213"/>
      <c r="Q2040" s="213"/>
      <c r="R2040" s="213"/>
      <c r="S2040" s="205"/>
      <c r="T2040" s="205"/>
    </row>
    <row r="2041" spans="1:20" ht="12.75" customHeight="1" x14ac:dyDescent="0.2">
      <c r="A2041" s="232">
        <v>4</v>
      </c>
      <c r="B2041" s="220" t="s">
        <v>46</v>
      </c>
      <c r="C2041" s="220" t="s">
        <v>1196</v>
      </c>
      <c r="D2041" s="285" t="s">
        <v>909</v>
      </c>
      <c r="E2041" s="207">
        <v>4.0999999999999996</v>
      </c>
      <c r="F2041" s="207">
        <f t="shared" ref="F2041" si="2922">H2041+J2041+R2041</f>
        <v>0.411452397468</v>
      </c>
      <c r="G2041" s="250"/>
      <c r="H2041" s="211">
        <f t="shared" ref="H2041" si="2923">G2041*$P$8/1000</f>
        <v>0</v>
      </c>
      <c r="I2041" s="250"/>
      <c r="J2041" s="211">
        <f t="shared" ref="J2041" si="2924">I2041*$P$9/1000</f>
        <v>0</v>
      </c>
      <c r="K2041" s="23" t="s">
        <v>49</v>
      </c>
      <c r="L2041" s="23" t="s">
        <v>30</v>
      </c>
      <c r="M2041" s="23">
        <v>1</v>
      </c>
      <c r="N2041" s="73">
        <v>0.36338999999999999</v>
      </c>
      <c r="O2041" s="45">
        <f t="shared" si="2833"/>
        <v>0.36338999999999999</v>
      </c>
      <c r="P2041" s="211">
        <f t="shared" ref="P2041" si="2925">E2041*F2041</f>
        <v>1.6869548296187999</v>
      </c>
      <c r="Q2041" s="211">
        <f t="shared" ref="Q2041" si="2926">SUM(O2041:O2044)</f>
        <v>0.36338999999999999</v>
      </c>
      <c r="R2041" s="211">
        <f t="shared" ref="R2041" si="2927">Q2041*1.02*1.05*$R$14</f>
        <v>0.411452397468</v>
      </c>
      <c r="S2041" s="205">
        <f t="shared" ref="S2041" si="2928">F2041*$S$17</f>
        <v>0.52238234270941286</v>
      </c>
      <c r="T2041" s="205">
        <f t="shared" ref="T2041" si="2929">E2041*S2041</f>
        <v>2.1417676051085928</v>
      </c>
    </row>
    <row r="2042" spans="1:20" ht="12.75" customHeight="1" x14ac:dyDescent="0.2">
      <c r="A2042" s="233"/>
      <c r="B2042" s="220"/>
      <c r="C2042" s="220"/>
      <c r="D2042" s="263"/>
      <c r="E2042" s="208"/>
      <c r="F2042" s="208"/>
      <c r="G2042" s="251"/>
      <c r="H2042" s="212"/>
      <c r="I2042" s="251"/>
      <c r="J2042" s="212"/>
      <c r="K2042" s="23"/>
      <c r="L2042" s="23"/>
      <c r="M2042" s="23"/>
      <c r="N2042" s="73"/>
      <c r="O2042" s="45">
        <f t="shared" si="2833"/>
        <v>0</v>
      </c>
      <c r="P2042" s="212"/>
      <c r="Q2042" s="212"/>
      <c r="R2042" s="212"/>
      <c r="S2042" s="205"/>
      <c r="T2042" s="205"/>
    </row>
    <row r="2043" spans="1:20" ht="12.75" customHeight="1" x14ac:dyDescent="0.2">
      <c r="A2043" s="233"/>
      <c r="B2043" s="220"/>
      <c r="C2043" s="220"/>
      <c r="D2043" s="263"/>
      <c r="E2043" s="208"/>
      <c r="F2043" s="208"/>
      <c r="G2043" s="251"/>
      <c r="H2043" s="212"/>
      <c r="I2043" s="251"/>
      <c r="J2043" s="212"/>
      <c r="K2043" s="23"/>
      <c r="L2043" s="23"/>
      <c r="M2043" s="16"/>
      <c r="N2043" s="73"/>
      <c r="O2043" s="45">
        <f t="shared" si="2833"/>
        <v>0</v>
      </c>
      <c r="P2043" s="212"/>
      <c r="Q2043" s="212"/>
      <c r="R2043" s="212"/>
      <c r="S2043" s="205"/>
      <c r="T2043" s="205"/>
    </row>
    <row r="2044" spans="1:20" ht="12.75" customHeight="1" x14ac:dyDescent="0.2">
      <c r="A2044" s="234"/>
      <c r="B2044" s="220"/>
      <c r="C2044" s="220"/>
      <c r="D2044" s="264"/>
      <c r="E2044" s="209"/>
      <c r="F2044" s="209"/>
      <c r="G2044" s="252"/>
      <c r="H2044" s="213"/>
      <c r="I2044" s="252"/>
      <c r="J2044" s="213"/>
      <c r="K2044" s="23"/>
      <c r="L2044" s="23"/>
      <c r="M2044" s="23"/>
      <c r="N2044" s="73"/>
      <c r="O2044" s="45">
        <f t="shared" si="2833"/>
        <v>0</v>
      </c>
      <c r="P2044" s="213"/>
      <c r="Q2044" s="213"/>
      <c r="R2044" s="213"/>
      <c r="S2044" s="205"/>
      <c r="T2044" s="205"/>
    </row>
    <row r="2045" spans="1:20" ht="12.75" customHeight="1" x14ac:dyDescent="0.2">
      <c r="A2045" s="232">
        <v>5</v>
      </c>
      <c r="B2045" s="220" t="s">
        <v>46</v>
      </c>
      <c r="C2045" s="220" t="s">
        <v>1197</v>
      </c>
      <c r="D2045" s="285" t="s">
        <v>909</v>
      </c>
      <c r="E2045" s="207">
        <v>11.3</v>
      </c>
      <c r="F2045" s="207">
        <f t="shared" ref="F2045" si="2930">H2045+J2045+R2045</f>
        <v>0.41744205921599997</v>
      </c>
      <c r="G2045" s="406"/>
      <c r="H2045" s="211">
        <f t="shared" ref="H2045" si="2931">G2045*$P$8/1000</f>
        <v>0</v>
      </c>
      <c r="I2045" s="406"/>
      <c r="J2045" s="211">
        <f t="shared" ref="J2045" si="2932">I2045*$P$9/1000</f>
        <v>0</v>
      </c>
      <c r="K2045" s="26" t="s">
        <v>762</v>
      </c>
      <c r="L2045" s="23" t="s">
        <v>30</v>
      </c>
      <c r="M2045" s="23">
        <v>1</v>
      </c>
      <c r="N2045" s="86">
        <v>0.36868000000000001</v>
      </c>
      <c r="O2045" s="45">
        <f t="shared" si="2833"/>
        <v>0.36868000000000001</v>
      </c>
      <c r="P2045" s="211">
        <f t="shared" ref="P2045" si="2933">E2045*F2045</f>
        <v>4.7170952691407999</v>
      </c>
      <c r="Q2045" s="211">
        <f t="shared" ref="Q2045" si="2934">SUM(O2045:O2048)</f>
        <v>0.36868000000000001</v>
      </c>
      <c r="R2045" s="211">
        <f t="shared" ref="R2045" si="2935">Q2045*1.02*1.05*$R$14</f>
        <v>0.41744205921599997</v>
      </c>
      <c r="S2045" s="205">
        <f t="shared" ref="S2045" si="2936">F2045*$S$17</f>
        <v>0.52998685189495121</v>
      </c>
      <c r="T2045" s="205">
        <f t="shared" ref="T2045" si="2937">E2045*S2045</f>
        <v>5.9888514264129489</v>
      </c>
    </row>
    <row r="2046" spans="1:20" ht="12.75" customHeight="1" x14ac:dyDescent="0.2">
      <c r="A2046" s="233"/>
      <c r="B2046" s="220"/>
      <c r="C2046" s="220"/>
      <c r="D2046" s="263"/>
      <c r="E2046" s="208"/>
      <c r="F2046" s="208"/>
      <c r="G2046" s="406"/>
      <c r="H2046" s="212"/>
      <c r="I2046" s="406"/>
      <c r="J2046" s="212"/>
      <c r="K2046" s="23"/>
      <c r="L2046" s="23"/>
      <c r="M2046" s="23"/>
      <c r="N2046" s="73"/>
      <c r="O2046" s="45">
        <f t="shared" si="2833"/>
        <v>0</v>
      </c>
      <c r="P2046" s="212"/>
      <c r="Q2046" s="212"/>
      <c r="R2046" s="212"/>
      <c r="S2046" s="205"/>
      <c r="T2046" s="205"/>
    </row>
    <row r="2047" spans="1:20" ht="12.75" customHeight="1" x14ac:dyDescent="0.2">
      <c r="A2047" s="233"/>
      <c r="B2047" s="220"/>
      <c r="C2047" s="220"/>
      <c r="D2047" s="263"/>
      <c r="E2047" s="208"/>
      <c r="F2047" s="208"/>
      <c r="G2047" s="406"/>
      <c r="H2047" s="212"/>
      <c r="I2047" s="406"/>
      <c r="J2047" s="212"/>
      <c r="K2047" s="23"/>
      <c r="L2047" s="23"/>
      <c r="M2047" s="16"/>
      <c r="N2047" s="73"/>
      <c r="O2047" s="45">
        <f t="shared" si="2833"/>
        <v>0</v>
      </c>
      <c r="P2047" s="212"/>
      <c r="Q2047" s="212"/>
      <c r="R2047" s="212"/>
      <c r="S2047" s="205"/>
      <c r="T2047" s="205"/>
    </row>
    <row r="2048" spans="1:20" ht="12.75" customHeight="1" x14ac:dyDescent="0.2">
      <c r="A2048" s="234"/>
      <c r="B2048" s="220"/>
      <c r="C2048" s="220"/>
      <c r="D2048" s="264"/>
      <c r="E2048" s="209"/>
      <c r="F2048" s="209"/>
      <c r="G2048" s="406"/>
      <c r="H2048" s="213"/>
      <c r="I2048" s="406"/>
      <c r="J2048" s="213"/>
      <c r="K2048" s="23"/>
      <c r="L2048" s="23"/>
      <c r="M2048" s="23"/>
      <c r="N2048" s="73"/>
      <c r="O2048" s="45">
        <f t="shared" si="2833"/>
        <v>0</v>
      </c>
      <c r="P2048" s="213"/>
      <c r="Q2048" s="213"/>
      <c r="R2048" s="213"/>
      <c r="S2048" s="205"/>
      <c r="T2048" s="205"/>
    </row>
    <row r="2049" spans="1:20" ht="12.75" customHeight="1" x14ac:dyDescent="0.2">
      <c r="A2049" s="232">
        <v>6</v>
      </c>
      <c r="B2049" s="235" t="s">
        <v>578</v>
      </c>
      <c r="C2049" s="220" t="s">
        <v>1189</v>
      </c>
      <c r="D2049" s="285" t="s">
        <v>809</v>
      </c>
      <c r="E2049" s="279">
        <v>16</v>
      </c>
      <c r="F2049" s="207">
        <f t="shared" ref="F2049" si="2938">H2049+J2049+R2049</f>
        <v>0.31608004500000009</v>
      </c>
      <c r="G2049" s="250">
        <v>8.1500000000000003E-2</v>
      </c>
      <c r="H2049" s="211">
        <f t="shared" ref="H2049" si="2939">G2049*$P$8/1000</f>
        <v>0.15474405000000002</v>
      </c>
      <c r="I2049" s="259">
        <v>6.8500000000000005E-2</v>
      </c>
      <c r="J2049" s="211">
        <f t="shared" ref="J2049" si="2940">I2049*$P$9/1000</f>
        <v>0.16133599500000004</v>
      </c>
      <c r="K2049" s="23"/>
      <c r="L2049" s="23"/>
      <c r="M2049" s="23"/>
      <c r="N2049" s="73"/>
      <c r="O2049" s="45">
        <f t="shared" si="2833"/>
        <v>0</v>
      </c>
      <c r="P2049" s="211">
        <f t="shared" ref="P2049" si="2941">E2049*F2049</f>
        <v>5.0572807200000014</v>
      </c>
      <c r="Q2049" s="211">
        <f t="shared" ref="Q2049" si="2942">SUM(O2049:O2052)</f>
        <v>0</v>
      </c>
      <c r="R2049" s="211">
        <f t="shared" ref="R2049" si="2943">Q2049*1.02*1.05*$R$14</f>
        <v>0</v>
      </c>
      <c r="S2049" s="205">
        <f t="shared" ref="S2049" si="2944">F2049*$S$17</f>
        <v>0.40129705260409421</v>
      </c>
      <c r="T2049" s="205">
        <f t="shared" ref="T2049" si="2945">E2049*S2049</f>
        <v>6.4207528416655073</v>
      </c>
    </row>
    <row r="2050" spans="1:20" ht="12.75" customHeight="1" x14ac:dyDescent="0.2">
      <c r="A2050" s="233"/>
      <c r="B2050" s="236"/>
      <c r="C2050" s="220"/>
      <c r="D2050" s="263"/>
      <c r="E2050" s="280"/>
      <c r="F2050" s="208"/>
      <c r="G2050" s="251"/>
      <c r="H2050" s="212"/>
      <c r="I2050" s="260"/>
      <c r="J2050" s="212"/>
      <c r="K2050" s="23"/>
      <c r="L2050" s="23"/>
      <c r="M2050" s="23"/>
      <c r="N2050" s="73"/>
      <c r="O2050" s="45">
        <f t="shared" si="2833"/>
        <v>0</v>
      </c>
      <c r="P2050" s="212"/>
      <c r="Q2050" s="212"/>
      <c r="R2050" s="212"/>
      <c r="S2050" s="205"/>
      <c r="T2050" s="205"/>
    </row>
    <row r="2051" spans="1:20" ht="12.75" customHeight="1" x14ac:dyDescent="0.2">
      <c r="A2051" s="233"/>
      <c r="B2051" s="236"/>
      <c r="C2051" s="220"/>
      <c r="D2051" s="263"/>
      <c r="E2051" s="280"/>
      <c r="F2051" s="208"/>
      <c r="G2051" s="251"/>
      <c r="H2051" s="212"/>
      <c r="I2051" s="260"/>
      <c r="J2051" s="212"/>
      <c r="K2051" s="23"/>
      <c r="L2051" s="23"/>
      <c r="M2051" s="16"/>
      <c r="N2051" s="73"/>
      <c r="O2051" s="45">
        <f t="shared" si="2833"/>
        <v>0</v>
      </c>
      <c r="P2051" s="212"/>
      <c r="Q2051" s="212"/>
      <c r="R2051" s="212"/>
      <c r="S2051" s="205"/>
      <c r="T2051" s="205"/>
    </row>
    <row r="2052" spans="1:20" ht="12.75" customHeight="1" x14ac:dyDescent="0.2">
      <c r="A2052" s="234"/>
      <c r="B2052" s="237"/>
      <c r="C2052" s="220"/>
      <c r="D2052" s="264"/>
      <c r="E2052" s="281"/>
      <c r="F2052" s="209"/>
      <c r="G2052" s="252"/>
      <c r="H2052" s="213"/>
      <c r="I2052" s="261"/>
      <c r="J2052" s="213"/>
      <c r="K2052" s="23"/>
      <c r="L2052" s="23"/>
      <c r="M2052" s="23"/>
      <c r="N2052" s="73"/>
      <c r="O2052" s="45">
        <f t="shared" si="2833"/>
        <v>0</v>
      </c>
      <c r="P2052" s="213"/>
      <c r="Q2052" s="213"/>
      <c r="R2052" s="213"/>
      <c r="S2052" s="205"/>
      <c r="T2052" s="205"/>
    </row>
    <row r="2053" spans="1:20" ht="12.75" customHeight="1" x14ac:dyDescent="0.2">
      <c r="A2053" s="232">
        <v>7</v>
      </c>
      <c r="B2053" s="220" t="s">
        <v>46</v>
      </c>
      <c r="C2053" s="220" t="s">
        <v>1190</v>
      </c>
      <c r="D2053" s="285" t="s">
        <v>809</v>
      </c>
      <c r="E2053" s="279">
        <v>16</v>
      </c>
      <c r="F2053" s="207">
        <f t="shared" ref="F2053" si="2946">H2053+J2053+R2053</f>
        <v>9.0580895999999994E-2</v>
      </c>
      <c r="G2053" s="250"/>
      <c r="H2053" s="211">
        <f t="shared" ref="H2053" si="2947">G2053*$P$8/1000</f>
        <v>0</v>
      </c>
      <c r="I2053" s="250"/>
      <c r="J2053" s="211">
        <f t="shared" ref="J2053" si="2948">I2053*$P$9/1000</f>
        <v>0</v>
      </c>
      <c r="K2053" s="23" t="s">
        <v>581</v>
      </c>
      <c r="L2053" s="23" t="s">
        <v>27</v>
      </c>
      <c r="M2053" s="23">
        <v>1</v>
      </c>
      <c r="N2053" s="73">
        <v>0.08</v>
      </c>
      <c r="O2053" s="45">
        <f t="shared" si="2833"/>
        <v>0.08</v>
      </c>
      <c r="P2053" s="211">
        <f t="shared" ref="P2053" si="2949">E2053*F2053</f>
        <v>1.4492943359999999</v>
      </c>
      <c r="Q2053" s="211">
        <f t="shared" ref="Q2053" si="2950">SUM(O2053:O2056)</f>
        <v>0.08</v>
      </c>
      <c r="R2053" s="211">
        <f t="shared" ref="R2053" si="2951">Q2053*1.02*1.05*$R$14</f>
        <v>9.0580895999999994E-2</v>
      </c>
      <c r="S2053" s="205">
        <f t="shared" ref="S2053" si="2952">F2053*$S$17</f>
        <v>0.11500202927090185</v>
      </c>
      <c r="T2053" s="205">
        <f t="shared" ref="T2053" si="2953">E2053*S2053</f>
        <v>1.8400324683344296</v>
      </c>
    </row>
    <row r="2054" spans="1:20" ht="12.75" customHeight="1" x14ac:dyDescent="0.2">
      <c r="A2054" s="233"/>
      <c r="B2054" s="220"/>
      <c r="C2054" s="220"/>
      <c r="D2054" s="263"/>
      <c r="E2054" s="280"/>
      <c r="F2054" s="208"/>
      <c r="G2054" s="251"/>
      <c r="H2054" s="212"/>
      <c r="I2054" s="251"/>
      <c r="J2054" s="212"/>
      <c r="K2054" s="23"/>
      <c r="L2054" s="23"/>
      <c r="M2054" s="23"/>
      <c r="N2054" s="73"/>
      <c r="O2054" s="45">
        <f t="shared" si="2833"/>
        <v>0</v>
      </c>
      <c r="P2054" s="212"/>
      <c r="Q2054" s="212"/>
      <c r="R2054" s="212"/>
      <c r="S2054" s="205"/>
      <c r="T2054" s="205"/>
    </row>
    <row r="2055" spans="1:20" ht="12.75" customHeight="1" x14ac:dyDescent="0.2">
      <c r="A2055" s="233"/>
      <c r="B2055" s="220"/>
      <c r="C2055" s="220"/>
      <c r="D2055" s="263"/>
      <c r="E2055" s="280"/>
      <c r="F2055" s="208"/>
      <c r="G2055" s="251"/>
      <c r="H2055" s="212"/>
      <c r="I2055" s="251"/>
      <c r="J2055" s="212"/>
      <c r="K2055" s="23"/>
      <c r="L2055" s="23"/>
      <c r="M2055" s="16"/>
      <c r="N2055" s="73"/>
      <c r="O2055" s="45">
        <f t="shared" si="2833"/>
        <v>0</v>
      </c>
      <c r="P2055" s="212"/>
      <c r="Q2055" s="212"/>
      <c r="R2055" s="212"/>
      <c r="S2055" s="205"/>
      <c r="T2055" s="205"/>
    </row>
    <row r="2056" spans="1:20" ht="12.75" customHeight="1" x14ac:dyDescent="0.2">
      <c r="A2056" s="234"/>
      <c r="B2056" s="220"/>
      <c r="C2056" s="220"/>
      <c r="D2056" s="264"/>
      <c r="E2056" s="281"/>
      <c r="F2056" s="209"/>
      <c r="G2056" s="252"/>
      <c r="H2056" s="213"/>
      <c r="I2056" s="252"/>
      <c r="J2056" s="213"/>
      <c r="K2056" s="23"/>
      <c r="L2056" s="23"/>
      <c r="M2056" s="23"/>
      <c r="N2056" s="73"/>
      <c r="O2056" s="45">
        <f t="shared" si="2833"/>
        <v>0</v>
      </c>
      <c r="P2056" s="213"/>
      <c r="Q2056" s="213"/>
      <c r="R2056" s="213"/>
      <c r="S2056" s="205"/>
      <c r="T2056" s="205"/>
    </row>
    <row r="2057" spans="1:20" ht="12.75" customHeight="1" x14ac:dyDescent="0.2">
      <c r="A2057" s="232">
        <v>8</v>
      </c>
      <c r="B2057" s="235" t="s">
        <v>582</v>
      </c>
      <c r="C2057" s="220" t="s">
        <v>1198</v>
      </c>
      <c r="D2057" s="364" t="s">
        <v>787</v>
      </c>
      <c r="E2057" s="243">
        <v>28.6</v>
      </c>
      <c r="F2057" s="207">
        <f t="shared" ref="F2057" si="2954">H2057+J2057+R2057</f>
        <v>7.924559979984001</v>
      </c>
      <c r="G2057" s="250">
        <v>0.45300000000000001</v>
      </c>
      <c r="H2057" s="211">
        <f t="shared" ref="H2057" si="2955">G2057*$P$8/1000</f>
        <v>0.86011110000000013</v>
      </c>
      <c r="I2057" s="250">
        <v>5.1400000000000001E-2</v>
      </c>
      <c r="J2057" s="211">
        <f t="shared" ref="J2057" si="2956">I2057*$P$9/1000</f>
        <v>0.121060878</v>
      </c>
      <c r="K2057" s="23" t="s">
        <v>764</v>
      </c>
      <c r="L2057" s="23" t="s">
        <v>23</v>
      </c>
      <c r="M2057" s="23">
        <v>1.02</v>
      </c>
      <c r="N2057" s="73">
        <v>4.7080000000000002</v>
      </c>
      <c r="O2057" s="45">
        <f t="shared" si="2833"/>
        <v>4.8021600000000007</v>
      </c>
      <c r="P2057" s="211">
        <f t="shared" ref="P2057" si="2957">E2057*F2057</f>
        <v>226.64241542754243</v>
      </c>
      <c r="Q2057" s="211">
        <f t="shared" ref="Q2057" si="2958">SUM(O2057:O2060)</f>
        <v>6.1323200000000009</v>
      </c>
      <c r="R2057" s="211">
        <f t="shared" ref="R2057" si="2959">Q2057*1.02*1.05*$R$14</f>
        <v>6.9433880019840011</v>
      </c>
      <c r="S2057" s="205">
        <f t="shared" ref="S2057" si="2960">F2057*$S$17</f>
        <v>10.061067167818008</v>
      </c>
      <c r="T2057" s="205">
        <f t="shared" ref="T2057" si="2961">E2057*S2057</f>
        <v>287.74652099959502</v>
      </c>
    </row>
    <row r="2058" spans="1:20" ht="12.75" customHeight="1" x14ac:dyDescent="0.2">
      <c r="A2058" s="233"/>
      <c r="B2058" s="236"/>
      <c r="C2058" s="220"/>
      <c r="D2058" s="365"/>
      <c r="E2058" s="244"/>
      <c r="F2058" s="208"/>
      <c r="G2058" s="251"/>
      <c r="H2058" s="212"/>
      <c r="I2058" s="251"/>
      <c r="J2058" s="212"/>
      <c r="K2058" s="23" t="s">
        <v>584</v>
      </c>
      <c r="L2058" s="23" t="s">
        <v>30</v>
      </c>
      <c r="M2058" s="23">
        <v>0.05</v>
      </c>
      <c r="N2058" s="73">
        <v>0.86099999999999999</v>
      </c>
      <c r="O2058" s="45">
        <f t="shared" si="2833"/>
        <v>4.3050000000000005E-2</v>
      </c>
      <c r="P2058" s="212"/>
      <c r="Q2058" s="212"/>
      <c r="R2058" s="212"/>
      <c r="S2058" s="205"/>
      <c r="T2058" s="205"/>
    </row>
    <row r="2059" spans="1:20" ht="12.75" customHeight="1" x14ac:dyDescent="0.2">
      <c r="A2059" s="233"/>
      <c r="B2059" s="236"/>
      <c r="C2059" s="220"/>
      <c r="D2059" s="365"/>
      <c r="E2059" s="244"/>
      <c r="F2059" s="208"/>
      <c r="G2059" s="251"/>
      <c r="H2059" s="212"/>
      <c r="I2059" s="251"/>
      <c r="J2059" s="212"/>
      <c r="K2059" s="23" t="s">
        <v>99</v>
      </c>
      <c r="L2059" s="23" t="s">
        <v>30</v>
      </c>
      <c r="M2059" s="17">
        <v>6.8000000000000005E-2</v>
      </c>
      <c r="N2059" s="73">
        <v>0.75</v>
      </c>
      <c r="O2059" s="45">
        <f t="shared" si="2833"/>
        <v>5.1000000000000004E-2</v>
      </c>
      <c r="P2059" s="212"/>
      <c r="Q2059" s="212"/>
      <c r="R2059" s="212"/>
      <c r="S2059" s="205"/>
      <c r="T2059" s="205"/>
    </row>
    <row r="2060" spans="1:20" ht="12.75" customHeight="1" x14ac:dyDescent="0.2">
      <c r="A2060" s="234"/>
      <c r="B2060" s="237"/>
      <c r="C2060" s="220"/>
      <c r="D2060" s="365"/>
      <c r="E2060" s="245"/>
      <c r="F2060" s="209"/>
      <c r="G2060" s="252"/>
      <c r="H2060" s="213"/>
      <c r="I2060" s="252"/>
      <c r="J2060" s="213"/>
      <c r="K2060" s="23" t="s">
        <v>249</v>
      </c>
      <c r="L2060" s="23" t="s">
        <v>44</v>
      </c>
      <c r="M2060" s="23">
        <v>0.01</v>
      </c>
      <c r="N2060" s="73">
        <v>123.611</v>
      </c>
      <c r="O2060" s="45">
        <f t="shared" si="2833"/>
        <v>1.23611</v>
      </c>
      <c r="P2060" s="213"/>
      <c r="Q2060" s="213"/>
      <c r="R2060" s="213"/>
      <c r="S2060" s="205"/>
      <c r="T2060" s="205"/>
    </row>
    <row r="2061" spans="1:20" ht="12.75" customHeight="1" x14ac:dyDescent="0.2">
      <c r="A2061" s="232">
        <v>9</v>
      </c>
      <c r="B2061" s="194" t="s">
        <v>763</v>
      </c>
      <c r="C2061" s="194" t="s">
        <v>1199</v>
      </c>
      <c r="D2061" s="193" t="s">
        <v>820</v>
      </c>
      <c r="E2061" s="315">
        <v>0.128</v>
      </c>
      <c r="F2061" s="207">
        <f t="shared" ref="F2061" si="2962">H2061+J2061+R2061</f>
        <v>6.9342664199999984</v>
      </c>
      <c r="G2061" s="199">
        <v>0.45</v>
      </c>
      <c r="H2061" s="211">
        <f t="shared" ref="H2061" si="2963">G2061*$P$8/1000</f>
        <v>0.85441500000000004</v>
      </c>
      <c r="I2061" s="199">
        <v>0.37</v>
      </c>
      <c r="J2061" s="211">
        <f t="shared" ref="J2061" si="2964">I2061*$P$9/1000</f>
        <v>0.8714499</v>
      </c>
      <c r="K2061" s="47" t="s">
        <v>524</v>
      </c>
      <c r="L2061" s="47" t="s">
        <v>33</v>
      </c>
      <c r="M2061" s="47">
        <v>1.1499999999999999</v>
      </c>
      <c r="N2061" s="69">
        <v>4</v>
      </c>
      <c r="O2061" s="45">
        <f t="shared" si="2833"/>
        <v>4.5999999999999996</v>
      </c>
      <c r="P2061" s="211">
        <f t="shared" ref="P2061" si="2965">E2061*F2061</f>
        <v>0.88758610175999986</v>
      </c>
      <c r="Q2061" s="211">
        <f t="shared" ref="Q2061" si="2966">SUM(O2061:O2064)</f>
        <v>4.5999999999999996</v>
      </c>
      <c r="R2061" s="211">
        <f t="shared" ref="R2061" si="2967">Q2061*1.02*1.05*$R$14</f>
        <v>5.2084015199999989</v>
      </c>
      <c r="S2061" s="205">
        <f t="shared" ref="S2061" si="2968">F2061*$S$17</f>
        <v>8.8037847385067991</v>
      </c>
      <c r="T2061" s="205">
        <f t="shared" ref="T2061" si="2969">E2061*S2061</f>
        <v>1.1268844465288703</v>
      </c>
    </row>
    <row r="2062" spans="1:20" ht="12.75" customHeight="1" x14ac:dyDescent="0.2">
      <c r="A2062" s="233"/>
      <c r="B2062" s="194"/>
      <c r="C2062" s="194"/>
      <c r="D2062" s="193"/>
      <c r="E2062" s="316"/>
      <c r="F2062" s="208"/>
      <c r="G2062" s="199"/>
      <c r="H2062" s="212"/>
      <c r="I2062" s="199"/>
      <c r="J2062" s="212"/>
      <c r="K2062" s="23"/>
      <c r="L2062" s="23"/>
      <c r="M2062" s="23"/>
      <c r="N2062" s="73"/>
      <c r="O2062" s="45">
        <f t="shared" si="2833"/>
        <v>0</v>
      </c>
      <c r="P2062" s="212"/>
      <c r="Q2062" s="212"/>
      <c r="R2062" s="212"/>
      <c r="S2062" s="205"/>
      <c r="T2062" s="205"/>
    </row>
    <row r="2063" spans="1:20" ht="12.75" customHeight="1" x14ac:dyDescent="0.2">
      <c r="A2063" s="233"/>
      <c r="B2063" s="194"/>
      <c r="C2063" s="194"/>
      <c r="D2063" s="193"/>
      <c r="E2063" s="316"/>
      <c r="F2063" s="208"/>
      <c r="G2063" s="199"/>
      <c r="H2063" s="212"/>
      <c r="I2063" s="199"/>
      <c r="J2063" s="212"/>
      <c r="K2063" s="23"/>
      <c r="L2063" s="23"/>
      <c r="M2063" s="16"/>
      <c r="N2063" s="73"/>
      <c r="O2063" s="45">
        <f t="shared" si="2833"/>
        <v>0</v>
      </c>
      <c r="P2063" s="212"/>
      <c r="Q2063" s="212"/>
      <c r="R2063" s="212"/>
      <c r="S2063" s="205"/>
      <c r="T2063" s="205"/>
    </row>
    <row r="2064" spans="1:20" ht="12.75" customHeight="1" x14ac:dyDescent="0.2">
      <c r="A2064" s="234"/>
      <c r="B2064" s="194"/>
      <c r="C2064" s="194"/>
      <c r="D2064" s="193"/>
      <c r="E2064" s="317"/>
      <c r="F2064" s="209"/>
      <c r="G2064" s="199"/>
      <c r="H2064" s="213"/>
      <c r="I2064" s="199"/>
      <c r="J2064" s="213"/>
      <c r="K2064" s="23"/>
      <c r="L2064" s="23"/>
      <c r="M2064" s="23"/>
      <c r="N2064" s="73"/>
      <c r="O2064" s="45">
        <f t="shared" si="2833"/>
        <v>0</v>
      </c>
      <c r="P2064" s="213"/>
      <c r="Q2064" s="213"/>
      <c r="R2064" s="213"/>
      <c r="S2064" s="205"/>
      <c r="T2064" s="205"/>
    </row>
    <row r="2065" spans="1:20" ht="12.75" customHeight="1" x14ac:dyDescent="0.2">
      <c r="A2065" s="232">
        <v>10</v>
      </c>
      <c r="B2065" s="194" t="s">
        <v>197</v>
      </c>
      <c r="C2065" s="194" t="s">
        <v>1200</v>
      </c>
      <c r="D2065" s="193" t="s">
        <v>820</v>
      </c>
      <c r="E2065" s="315">
        <v>0.128</v>
      </c>
      <c r="F2065" s="207">
        <f t="shared" ref="F2065" si="2970">H2065+J2065+R2065</f>
        <v>34.264735431528003</v>
      </c>
      <c r="G2065" s="199">
        <v>0.7</v>
      </c>
      <c r="H2065" s="211">
        <f t="shared" ref="H2065" si="2971">G2065*$P$8/1000</f>
        <v>1.3290899999999999</v>
      </c>
      <c r="I2065" s="406">
        <v>0.28000000000000003</v>
      </c>
      <c r="J2065" s="211">
        <f t="shared" ref="J2065" si="2972">I2065*$P$9/1000</f>
        <v>0.65947560000000005</v>
      </c>
      <c r="K2065" s="47" t="s">
        <v>327</v>
      </c>
      <c r="L2065" s="47" t="s">
        <v>33</v>
      </c>
      <c r="M2065" s="47">
        <v>1.02</v>
      </c>
      <c r="N2065" s="79">
        <v>27.946999999999999</v>
      </c>
      <c r="O2065" s="45">
        <f t="shared" si="2833"/>
        <v>28.505939999999999</v>
      </c>
      <c r="P2065" s="211">
        <f t="shared" ref="P2065" si="2973">E2065*F2065</f>
        <v>4.3858861352355847</v>
      </c>
      <c r="Q2065" s="211">
        <f t="shared" ref="Q2065" si="2974">SUM(O2065:O2068)</f>
        <v>28.505939999999999</v>
      </c>
      <c r="R2065" s="211">
        <f t="shared" ref="R2065" si="2975">Q2065*1.02*1.05*$R$14</f>
        <v>32.276169831528001</v>
      </c>
      <c r="S2065" s="205">
        <f t="shared" ref="S2065" si="2976">F2065*$S$17</f>
        <v>43.502706211432169</v>
      </c>
      <c r="T2065" s="205">
        <f t="shared" ref="T2065" si="2977">E2065*S2065</f>
        <v>5.5683463950633181</v>
      </c>
    </row>
    <row r="2066" spans="1:20" ht="12.75" customHeight="1" x14ac:dyDescent="0.2">
      <c r="A2066" s="233"/>
      <c r="B2066" s="194"/>
      <c r="C2066" s="194"/>
      <c r="D2066" s="193"/>
      <c r="E2066" s="316"/>
      <c r="F2066" s="208"/>
      <c r="G2066" s="199"/>
      <c r="H2066" s="212"/>
      <c r="I2066" s="406"/>
      <c r="J2066" s="212"/>
      <c r="K2066" s="23"/>
      <c r="L2066" s="23"/>
      <c r="M2066" s="23"/>
      <c r="N2066" s="73"/>
      <c r="O2066" s="45">
        <f t="shared" si="2833"/>
        <v>0</v>
      </c>
      <c r="P2066" s="212"/>
      <c r="Q2066" s="212"/>
      <c r="R2066" s="212"/>
      <c r="S2066" s="205"/>
      <c r="T2066" s="205"/>
    </row>
    <row r="2067" spans="1:20" ht="12.75" customHeight="1" x14ac:dyDescent="0.2">
      <c r="A2067" s="233"/>
      <c r="B2067" s="194"/>
      <c r="C2067" s="194"/>
      <c r="D2067" s="193"/>
      <c r="E2067" s="316"/>
      <c r="F2067" s="208"/>
      <c r="G2067" s="199"/>
      <c r="H2067" s="212"/>
      <c r="I2067" s="406"/>
      <c r="J2067" s="212"/>
      <c r="K2067" s="23"/>
      <c r="L2067" s="23"/>
      <c r="M2067" s="16"/>
      <c r="N2067" s="73"/>
      <c r="O2067" s="45">
        <f t="shared" si="2833"/>
        <v>0</v>
      </c>
      <c r="P2067" s="212"/>
      <c r="Q2067" s="212"/>
      <c r="R2067" s="212"/>
      <c r="S2067" s="205"/>
      <c r="T2067" s="205"/>
    </row>
    <row r="2068" spans="1:20" ht="12.75" customHeight="1" x14ac:dyDescent="0.2">
      <c r="A2068" s="234"/>
      <c r="B2068" s="194"/>
      <c r="C2068" s="194"/>
      <c r="D2068" s="193"/>
      <c r="E2068" s="317"/>
      <c r="F2068" s="209"/>
      <c r="G2068" s="199"/>
      <c r="H2068" s="213"/>
      <c r="I2068" s="406"/>
      <c r="J2068" s="213"/>
      <c r="K2068" s="23"/>
      <c r="L2068" s="23"/>
      <c r="M2068" s="23"/>
      <c r="N2068" s="73"/>
      <c r="O2068" s="45">
        <f t="shared" si="2833"/>
        <v>0</v>
      </c>
      <c r="P2068" s="213"/>
      <c r="Q2068" s="213"/>
      <c r="R2068" s="213"/>
      <c r="S2068" s="205"/>
      <c r="T2068" s="205"/>
    </row>
    <row r="2069" spans="1:20" s="44" customFormat="1" ht="12.75" customHeight="1" x14ac:dyDescent="0.2">
      <c r="A2069" s="456"/>
      <c r="B2069" s="459"/>
      <c r="C2069" s="462" t="s">
        <v>817</v>
      </c>
      <c r="D2069" s="459"/>
      <c r="E2069" s="530"/>
      <c r="F2069" s="477">
        <f>H2069+J2069+R2069</f>
        <v>2.8792230000000001</v>
      </c>
      <c r="G2069" s="500">
        <v>0.4</v>
      </c>
      <c r="H2069" s="470">
        <f>G2069*$P$8/1000</f>
        <v>0.75948000000000004</v>
      </c>
      <c r="I2069" s="497">
        <v>0.9</v>
      </c>
      <c r="J2069" s="470">
        <f>I2069*$P$9/1000</f>
        <v>2.1197430000000002</v>
      </c>
      <c r="K2069" s="88" t="s">
        <v>767</v>
      </c>
      <c r="L2069" s="88"/>
      <c r="M2069" s="88"/>
      <c r="N2069" s="89"/>
      <c r="O2069" s="90">
        <f t="shared" si="2833"/>
        <v>0</v>
      </c>
      <c r="P2069" s="470">
        <f>E2069*F2069</f>
        <v>0</v>
      </c>
      <c r="Q2069" s="470">
        <f>SUM(O2069:O2072)</f>
        <v>0</v>
      </c>
      <c r="R2069" s="470">
        <f>Q2069*1.02*1.05*$R$14</f>
        <v>0</v>
      </c>
      <c r="S2069" s="480"/>
      <c r="T2069" s="503">
        <f>SUM(T2029:T2068)</f>
        <v>559.66451367265893</v>
      </c>
    </row>
    <row r="2070" spans="1:20" s="44" customFormat="1" ht="12.75" customHeight="1" x14ac:dyDescent="0.2">
      <c r="A2070" s="457"/>
      <c r="B2070" s="460"/>
      <c r="C2070" s="463"/>
      <c r="D2070" s="460"/>
      <c r="E2070" s="531"/>
      <c r="F2070" s="478"/>
      <c r="G2070" s="501"/>
      <c r="H2070" s="471"/>
      <c r="I2070" s="498"/>
      <c r="J2070" s="471"/>
      <c r="K2070" s="88"/>
      <c r="L2070" s="88"/>
      <c r="M2070" s="88"/>
      <c r="N2070" s="89"/>
      <c r="O2070" s="90">
        <f t="shared" si="2833"/>
        <v>0</v>
      </c>
      <c r="P2070" s="471"/>
      <c r="Q2070" s="471"/>
      <c r="R2070" s="471"/>
      <c r="S2070" s="480"/>
      <c r="T2070" s="503"/>
    </row>
    <row r="2071" spans="1:20" s="44" customFormat="1" ht="12.75" customHeight="1" x14ac:dyDescent="0.2">
      <c r="A2071" s="457"/>
      <c r="B2071" s="460"/>
      <c r="C2071" s="463"/>
      <c r="D2071" s="460"/>
      <c r="E2071" s="531"/>
      <c r="F2071" s="478"/>
      <c r="G2071" s="501"/>
      <c r="H2071" s="471"/>
      <c r="I2071" s="498"/>
      <c r="J2071" s="471"/>
      <c r="K2071" s="88"/>
      <c r="L2071" s="88"/>
      <c r="M2071" s="88"/>
      <c r="N2071" s="89"/>
      <c r="O2071" s="90">
        <f t="shared" si="2833"/>
        <v>0</v>
      </c>
      <c r="P2071" s="471"/>
      <c r="Q2071" s="471"/>
      <c r="R2071" s="471"/>
      <c r="S2071" s="480"/>
      <c r="T2071" s="503"/>
    </row>
    <row r="2072" spans="1:20" s="44" customFormat="1" ht="12.75" customHeight="1" x14ac:dyDescent="0.2">
      <c r="A2072" s="458"/>
      <c r="B2072" s="461"/>
      <c r="C2072" s="464"/>
      <c r="D2072" s="461"/>
      <c r="E2072" s="532"/>
      <c r="F2072" s="479"/>
      <c r="G2072" s="502"/>
      <c r="H2072" s="472"/>
      <c r="I2072" s="499"/>
      <c r="J2072" s="472"/>
      <c r="K2072" s="88"/>
      <c r="L2072" s="88"/>
      <c r="M2072" s="88"/>
      <c r="N2072" s="89"/>
      <c r="O2072" s="90">
        <f t="shared" si="2833"/>
        <v>0</v>
      </c>
      <c r="P2072" s="472"/>
      <c r="Q2072" s="472"/>
      <c r="R2072" s="472"/>
      <c r="S2072" s="480"/>
      <c r="T2072" s="503"/>
    </row>
    <row r="2073" spans="1:20" s="44" customFormat="1" ht="12.75" customHeight="1" x14ac:dyDescent="0.2">
      <c r="A2073" s="456"/>
      <c r="B2073" s="459"/>
      <c r="C2073" s="462" t="s">
        <v>818</v>
      </c>
      <c r="D2073" s="459"/>
      <c r="E2073" s="530"/>
      <c r="F2073" s="477">
        <f>H2073+J2073+R2073</f>
        <v>7.1331929999999995</v>
      </c>
      <c r="G2073" s="500">
        <v>1.4</v>
      </c>
      <c r="H2073" s="470">
        <f>G2073*$P$8/1000</f>
        <v>2.6581799999999998</v>
      </c>
      <c r="I2073" s="497">
        <v>1.9</v>
      </c>
      <c r="J2073" s="470">
        <f>I2073*$P$9/1000</f>
        <v>4.4750129999999997</v>
      </c>
      <c r="K2073" s="88"/>
      <c r="L2073" s="88"/>
      <c r="M2073" s="88"/>
      <c r="N2073" s="89"/>
      <c r="O2073" s="90">
        <f t="shared" si="2833"/>
        <v>0</v>
      </c>
      <c r="P2073" s="470">
        <f>E2073*F2073</f>
        <v>0</v>
      </c>
      <c r="Q2073" s="470">
        <f>SUM(O2073:O2076)</f>
        <v>0</v>
      </c>
      <c r="R2073" s="470">
        <f>Q2073*1.02*1.05*$R$14</f>
        <v>0</v>
      </c>
      <c r="S2073" s="480"/>
      <c r="T2073" s="481" t="e">
        <f>(T2069*100%)/$T$2205</f>
        <v>#REF!</v>
      </c>
    </row>
    <row r="2074" spans="1:20" s="44" customFormat="1" ht="12.75" customHeight="1" x14ac:dyDescent="0.2">
      <c r="A2074" s="457"/>
      <c r="B2074" s="460"/>
      <c r="C2074" s="463"/>
      <c r="D2074" s="460"/>
      <c r="E2074" s="531"/>
      <c r="F2074" s="478"/>
      <c r="G2074" s="501"/>
      <c r="H2074" s="471"/>
      <c r="I2074" s="498"/>
      <c r="J2074" s="471"/>
      <c r="K2074" s="88"/>
      <c r="L2074" s="88"/>
      <c r="M2074" s="88"/>
      <c r="N2074" s="89"/>
      <c r="O2074" s="90">
        <f t="shared" si="2833"/>
        <v>0</v>
      </c>
      <c r="P2074" s="471"/>
      <c r="Q2074" s="471"/>
      <c r="R2074" s="471"/>
      <c r="S2074" s="480"/>
      <c r="T2074" s="481"/>
    </row>
    <row r="2075" spans="1:20" s="44" customFormat="1" ht="12.75" customHeight="1" x14ac:dyDescent="0.2">
      <c r="A2075" s="457"/>
      <c r="B2075" s="460"/>
      <c r="C2075" s="463"/>
      <c r="D2075" s="460"/>
      <c r="E2075" s="531"/>
      <c r="F2075" s="478"/>
      <c r="G2075" s="501"/>
      <c r="H2075" s="471"/>
      <c r="I2075" s="498"/>
      <c r="J2075" s="471"/>
      <c r="K2075" s="88"/>
      <c r="L2075" s="88"/>
      <c r="M2075" s="88"/>
      <c r="N2075" s="89"/>
      <c r="O2075" s="90">
        <f t="shared" si="2833"/>
        <v>0</v>
      </c>
      <c r="P2075" s="471"/>
      <c r="Q2075" s="471"/>
      <c r="R2075" s="471"/>
      <c r="S2075" s="480"/>
      <c r="T2075" s="481"/>
    </row>
    <row r="2076" spans="1:20" s="44" customFormat="1" ht="12.75" customHeight="1" x14ac:dyDescent="0.2">
      <c r="A2076" s="458"/>
      <c r="B2076" s="461"/>
      <c r="C2076" s="464"/>
      <c r="D2076" s="461"/>
      <c r="E2076" s="532"/>
      <c r="F2076" s="479"/>
      <c r="G2076" s="502"/>
      <c r="H2076" s="472"/>
      <c r="I2076" s="499"/>
      <c r="J2076" s="472"/>
      <c r="K2076" s="88"/>
      <c r="L2076" s="88"/>
      <c r="M2076" s="88"/>
      <c r="N2076" s="89"/>
      <c r="O2076" s="90">
        <f t="shared" si="2833"/>
        <v>0</v>
      </c>
      <c r="P2076" s="472"/>
      <c r="Q2076" s="472"/>
      <c r="R2076" s="472"/>
      <c r="S2076" s="480"/>
      <c r="T2076" s="481"/>
    </row>
    <row r="2077" spans="1:20" ht="12.75" customHeight="1" x14ac:dyDescent="0.2">
      <c r="A2077" s="232"/>
      <c r="B2077" s="220"/>
      <c r="C2077" s="238" t="s">
        <v>1201</v>
      </c>
      <c r="D2077" s="407"/>
      <c r="E2077" s="243"/>
      <c r="F2077" s="207">
        <f t="shared" si="2842"/>
        <v>0</v>
      </c>
      <c r="G2077" s="302"/>
      <c r="H2077" s="211">
        <f t="shared" si="2843"/>
        <v>0</v>
      </c>
      <c r="I2077" s="302"/>
      <c r="J2077" s="211">
        <f t="shared" si="2844"/>
        <v>0</v>
      </c>
      <c r="K2077" s="23"/>
      <c r="L2077" s="23"/>
      <c r="M2077" s="73"/>
      <c r="N2077" s="73"/>
      <c r="O2077" s="45">
        <f t="shared" si="2833"/>
        <v>0</v>
      </c>
      <c r="P2077" s="211">
        <f t="shared" ref="P2077" si="2978">E2077*F2077</f>
        <v>0</v>
      </c>
      <c r="Q2077" s="211">
        <f t="shared" ref="Q2077" si="2979">SUM(O2077:O2080)</f>
        <v>0</v>
      </c>
      <c r="R2077" s="211">
        <f t="shared" ref="R2077" si="2980">Q2077*1.02*1.05*$R$14</f>
        <v>0</v>
      </c>
      <c r="S2077" s="205">
        <f t="shared" ref="S2077" si="2981">F2077*$S$17</f>
        <v>0</v>
      </c>
      <c r="T2077" s="205">
        <f t="shared" ref="T2077" si="2982">E2077*S2077</f>
        <v>0</v>
      </c>
    </row>
    <row r="2078" spans="1:20" ht="12.75" customHeight="1" x14ac:dyDescent="0.2">
      <c r="A2078" s="233"/>
      <c r="B2078" s="220"/>
      <c r="C2078" s="239"/>
      <c r="D2078" s="407"/>
      <c r="E2078" s="244"/>
      <c r="F2078" s="208"/>
      <c r="G2078" s="302"/>
      <c r="H2078" s="212"/>
      <c r="I2078" s="302"/>
      <c r="J2078" s="212"/>
      <c r="K2078" s="23"/>
      <c r="L2078" s="23"/>
      <c r="M2078" s="23"/>
      <c r="N2078" s="73"/>
      <c r="O2078" s="45">
        <f t="shared" si="2833"/>
        <v>0</v>
      </c>
      <c r="P2078" s="212"/>
      <c r="Q2078" s="212"/>
      <c r="R2078" s="212"/>
      <c r="S2078" s="205"/>
      <c r="T2078" s="205"/>
    </row>
    <row r="2079" spans="1:20" ht="12.75" customHeight="1" x14ac:dyDescent="0.2">
      <c r="A2079" s="233"/>
      <c r="B2079" s="220"/>
      <c r="C2079" s="239"/>
      <c r="D2079" s="407"/>
      <c r="E2079" s="244"/>
      <c r="F2079" s="208"/>
      <c r="G2079" s="302"/>
      <c r="H2079" s="212"/>
      <c r="I2079" s="302"/>
      <c r="J2079" s="212"/>
      <c r="K2079" s="23"/>
      <c r="L2079" s="23"/>
      <c r="M2079" s="24"/>
      <c r="N2079" s="73"/>
      <c r="O2079" s="45">
        <f t="shared" si="2833"/>
        <v>0</v>
      </c>
      <c r="P2079" s="212"/>
      <c r="Q2079" s="212"/>
      <c r="R2079" s="212"/>
      <c r="S2079" s="205"/>
      <c r="T2079" s="205"/>
    </row>
    <row r="2080" spans="1:20" ht="12.75" customHeight="1" x14ac:dyDescent="0.2">
      <c r="A2080" s="234"/>
      <c r="B2080" s="220"/>
      <c r="C2080" s="240"/>
      <c r="D2080" s="407"/>
      <c r="E2080" s="245"/>
      <c r="F2080" s="209"/>
      <c r="G2080" s="302"/>
      <c r="H2080" s="213"/>
      <c r="I2080" s="302"/>
      <c r="J2080" s="213"/>
      <c r="K2080" s="23"/>
      <c r="L2080" s="23"/>
      <c r="M2080" s="23"/>
      <c r="N2080" s="73"/>
      <c r="O2080" s="45">
        <f t="shared" si="2833"/>
        <v>0</v>
      </c>
      <c r="P2080" s="213"/>
      <c r="Q2080" s="213"/>
      <c r="R2080" s="213"/>
      <c r="S2080" s="205"/>
      <c r="T2080" s="205"/>
    </row>
    <row r="2081" spans="1:20" ht="12.75" customHeight="1" x14ac:dyDescent="0.2">
      <c r="A2081" s="232">
        <v>1</v>
      </c>
      <c r="B2081" s="533" t="s">
        <v>688</v>
      </c>
      <c r="C2081" s="220" t="s">
        <v>1202</v>
      </c>
      <c r="D2081" s="220" t="s">
        <v>815</v>
      </c>
      <c r="E2081" s="367">
        <v>0.44</v>
      </c>
      <c r="F2081" s="221">
        <f t="shared" ref="F2081" si="2983">H2081+J2081+R2081</f>
        <v>498.08698434816</v>
      </c>
      <c r="G2081" s="276">
        <v>16.899999999999999</v>
      </c>
      <c r="H2081" s="205">
        <f t="shared" ref="H2081" si="2984">G2081*$P$8/1000</f>
        <v>32.088029999999996</v>
      </c>
      <c r="I2081" s="225">
        <v>0.6</v>
      </c>
      <c r="J2081" s="205">
        <f t="shared" ref="J2081" si="2985">I2081*$P$9/1000</f>
        <v>1.413162</v>
      </c>
      <c r="K2081" s="23" t="s">
        <v>59</v>
      </c>
      <c r="L2081" s="23" t="s">
        <v>30</v>
      </c>
      <c r="M2081" s="23">
        <v>12.8</v>
      </c>
      <c r="N2081" s="75">
        <v>0.80600000000000005</v>
      </c>
      <c r="O2081" s="45">
        <f t="shared" si="2833"/>
        <v>10.316800000000001</v>
      </c>
      <c r="P2081" s="211">
        <f t="shared" ref="P2081" si="2986">E2081*F2081</f>
        <v>219.1582731131904</v>
      </c>
      <c r="Q2081" s="211">
        <f t="shared" ref="Q2081" si="2987">SUM(O2081:O2084)</f>
        <v>410.3168</v>
      </c>
      <c r="R2081" s="211">
        <f t="shared" ref="R2081" si="2988">Q2081*1.02*1.05*$R$14</f>
        <v>464.58579234816</v>
      </c>
      <c r="S2081" s="205">
        <f t="shared" ref="S2081" si="2989">F2081*$S$17</f>
        <v>632.37411510548907</v>
      </c>
      <c r="T2081" s="205">
        <f t="shared" ref="T2081" si="2990">E2081*S2081</f>
        <v>278.2446106464152</v>
      </c>
    </row>
    <row r="2082" spans="1:20" ht="12.75" customHeight="1" x14ac:dyDescent="0.2">
      <c r="A2082" s="233"/>
      <c r="B2082" s="533"/>
      <c r="C2082" s="220"/>
      <c r="D2082" s="189"/>
      <c r="E2082" s="367"/>
      <c r="F2082" s="221"/>
      <c r="G2082" s="276"/>
      <c r="H2082" s="205"/>
      <c r="I2082" s="225"/>
      <c r="J2082" s="205"/>
      <c r="K2082" s="54" t="s">
        <v>588</v>
      </c>
      <c r="L2082" s="54" t="s">
        <v>28</v>
      </c>
      <c r="M2082" s="54">
        <v>1</v>
      </c>
      <c r="N2082" s="78">
        <v>400</v>
      </c>
      <c r="O2082" s="45">
        <f t="shared" si="2833"/>
        <v>400</v>
      </c>
      <c r="P2082" s="212"/>
      <c r="Q2082" s="212"/>
      <c r="R2082" s="212"/>
      <c r="S2082" s="205"/>
      <c r="T2082" s="205"/>
    </row>
    <row r="2083" spans="1:20" ht="12.75" customHeight="1" x14ac:dyDescent="0.2">
      <c r="A2083" s="233"/>
      <c r="B2083" s="533"/>
      <c r="C2083" s="220"/>
      <c r="D2083" s="189"/>
      <c r="E2083" s="367"/>
      <c r="F2083" s="221"/>
      <c r="G2083" s="276"/>
      <c r="H2083" s="205"/>
      <c r="I2083" s="225"/>
      <c r="J2083" s="205"/>
      <c r="K2083" s="54"/>
      <c r="L2083" s="54"/>
      <c r="M2083" s="54"/>
      <c r="N2083" s="78"/>
      <c r="O2083" s="45">
        <f t="shared" si="2833"/>
        <v>0</v>
      </c>
      <c r="P2083" s="212"/>
      <c r="Q2083" s="212"/>
      <c r="R2083" s="212"/>
      <c r="S2083" s="205"/>
      <c r="T2083" s="205"/>
    </row>
    <row r="2084" spans="1:20" ht="12.75" customHeight="1" x14ac:dyDescent="0.2">
      <c r="A2084" s="234"/>
      <c r="B2084" s="533"/>
      <c r="C2084" s="220"/>
      <c r="D2084" s="189"/>
      <c r="E2084" s="367"/>
      <c r="F2084" s="221"/>
      <c r="G2084" s="276"/>
      <c r="H2084" s="205"/>
      <c r="I2084" s="225"/>
      <c r="J2084" s="205"/>
      <c r="K2084" s="54"/>
      <c r="L2084" s="54"/>
      <c r="M2084" s="54"/>
      <c r="N2084" s="78"/>
      <c r="O2084" s="45">
        <f t="shared" si="2833"/>
        <v>0</v>
      </c>
      <c r="P2084" s="213"/>
      <c r="Q2084" s="213"/>
      <c r="R2084" s="213"/>
      <c r="S2084" s="205"/>
      <c r="T2084" s="205"/>
    </row>
    <row r="2085" spans="1:20" ht="12.75" customHeight="1" x14ac:dyDescent="0.2">
      <c r="A2085" s="232">
        <v>2</v>
      </c>
      <c r="B2085" s="535" t="s">
        <v>61</v>
      </c>
      <c r="C2085" s="323" t="s">
        <v>1203</v>
      </c>
      <c r="D2085" s="364" t="s">
        <v>787</v>
      </c>
      <c r="E2085" s="441">
        <v>95</v>
      </c>
      <c r="F2085" s="221">
        <f t="shared" ref="F2085" si="2991">H2085+J2085+R2085</f>
        <v>0.62707541939159994</v>
      </c>
      <c r="G2085" s="311">
        <v>0.214</v>
      </c>
      <c r="H2085" s="205">
        <f t="shared" ref="H2085" si="2992">G2085*$P$8/1000</f>
        <v>0.40632180000000001</v>
      </c>
      <c r="I2085" s="534">
        <v>2.9999999999999997E-4</v>
      </c>
      <c r="J2085" s="205">
        <f t="shared" ref="J2085" si="2993">I2085*$P$9/1000</f>
        <v>7.0658099999999985E-4</v>
      </c>
      <c r="K2085" s="54" t="s">
        <v>51</v>
      </c>
      <c r="L2085" s="54" t="s">
        <v>30</v>
      </c>
      <c r="M2085" s="54">
        <v>2E-3</v>
      </c>
      <c r="N2085" s="17">
        <v>1.012</v>
      </c>
      <c r="O2085" s="45">
        <f t="shared" si="2833"/>
        <v>2.0240000000000002E-3</v>
      </c>
      <c r="P2085" s="211">
        <f t="shared" ref="P2085" si="2994">E2085*F2085</f>
        <v>59.572164842201992</v>
      </c>
      <c r="Q2085" s="211">
        <f t="shared" ref="Q2085" si="2995">SUM(O2085:O2088)</f>
        <v>0.19434299999999999</v>
      </c>
      <c r="R2085" s="211">
        <f t="shared" ref="R2085" si="2996">Q2085*1.02*1.05*$R$14</f>
        <v>0.22004703839159998</v>
      </c>
      <c r="S2085" s="205">
        <f t="shared" ref="S2085" si="2997">F2085*$S$17</f>
        <v>0.79613857800585053</v>
      </c>
      <c r="T2085" s="205">
        <f t="shared" ref="T2085" si="2998">E2085*S2085</f>
        <v>75.633164910555806</v>
      </c>
    </row>
    <row r="2086" spans="1:20" ht="12.75" customHeight="1" x14ac:dyDescent="0.2">
      <c r="A2086" s="233"/>
      <c r="B2086" s="535"/>
      <c r="C2086" s="323"/>
      <c r="D2086" s="365"/>
      <c r="E2086" s="441"/>
      <c r="F2086" s="221"/>
      <c r="G2086" s="311"/>
      <c r="H2086" s="205"/>
      <c r="I2086" s="534"/>
      <c r="J2086" s="205"/>
      <c r="K2086" s="54" t="s">
        <v>52</v>
      </c>
      <c r="L2086" s="54" t="s">
        <v>30</v>
      </c>
      <c r="M2086" s="54">
        <v>0.24399999999999999</v>
      </c>
      <c r="N2086" s="17">
        <v>0.7</v>
      </c>
      <c r="O2086" s="45">
        <f t="shared" si="2833"/>
        <v>0.17079999999999998</v>
      </c>
      <c r="P2086" s="212"/>
      <c r="Q2086" s="212"/>
      <c r="R2086" s="212"/>
      <c r="S2086" s="205"/>
      <c r="T2086" s="205"/>
    </row>
    <row r="2087" spans="1:20" ht="12.75" customHeight="1" x14ac:dyDescent="0.2">
      <c r="A2087" s="233"/>
      <c r="B2087" s="535"/>
      <c r="C2087" s="323"/>
      <c r="D2087" s="365"/>
      <c r="E2087" s="441"/>
      <c r="F2087" s="221"/>
      <c r="G2087" s="311"/>
      <c r="H2087" s="205"/>
      <c r="I2087" s="534"/>
      <c r="J2087" s="205"/>
      <c r="K2087" s="54" t="s">
        <v>53</v>
      </c>
      <c r="L2087" s="54" t="s">
        <v>30</v>
      </c>
      <c r="M2087" s="54">
        <v>2.7E-2</v>
      </c>
      <c r="N2087" s="73">
        <v>0.79700000000000004</v>
      </c>
      <c r="O2087" s="45">
        <f t="shared" si="2833"/>
        <v>2.1519E-2</v>
      </c>
      <c r="P2087" s="212"/>
      <c r="Q2087" s="212"/>
      <c r="R2087" s="212"/>
      <c r="S2087" s="205"/>
      <c r="T2087" s="205"/>
    </row>
    <row r="2088" spans="1:20" ht="12.75" customHeight="1" x14ac:dyDescent="0.2">
      <c r="A2088" s="234"/>
      <c r="B2088" s="535"/>
      <c r="C2088" s="323"/>
      <c r="D2088" s="365"/>
      <c r="E2088" s="441"/>
      <c r="F2088" s="221"/>
      <c r="G2088" s="311"/>
      <c r="H2088" s="205"/>
      <c r="I2088" s="534"/>
      <c r="J2088" s="205"/>
      <c r="K2088" s="54"/>
      <c r="L2088" s="54"/>
      <c r="M2088" s="54"/>
      <c r="N2088" s="78"/>
      <c r="O2088" s="45">
        <f t="shared" si="2833"/>
        <v>0</v>
      </c>
      <c r="P2088" s="213"/>
      <c r="Q2088" s="213"/>
      <c r="R2088" s="213"/>
      <c r="S2088" s="205"/>
      <c r="T2088" s="205"/>
    </row>
    <row r="2089" spans="1:20" ht="12.75" customHeight="1" x14ac:dyDescent="0.2">
      <c r="A2089" s="232">
        <v>3</v>
      </c>
      <c r="B2089" s="535" t="s">
        <v>61</v>
      </c>
      <c r="C2089" s="323" t="s">
        <v>1204</v>
      </c>
      <c r="D2089" s="364" t="s">
        <v>787</v>
      </c>
      <c r="E2089" s="367">
        <v>46</v>
      </c>
      <c r="F2089" s="221">
        <f t="shared" ref="F2089" si="2999">H2089+J2089+R2089</f>
        <v>0.62707541939159994</v>
      </c>
      <c r="G2089" s="311">
        <v>0.214</v>
      </c>
      <c r="H2089" s="205">
        <f t="shared" ref="H2089" si="3000">G2089*$P$8/1000</f>
        <v>0.40632180000000001</v>
      </c>
      <c r="I2089" s="534">
        <v>2.9999999999999997E-4</v>
      </c>
      <c r="J2089" s="205">
        <f t="shared" ref="J2089" si="3001">I2089*$P$9/1000</f>
        <v>7.0658099999999985E-4</v>
      </c>
      <c r="K2089" s="54" t="s">
        <v>51</v>
      </c>
      <c r="L2089" s="54" t="s">
        <v>30</v>
      </c>
      <c r="M2089" s="54">
        <v>2E-3</v>
      </c>
      <c r="N2089" s="17">
        <v>1.012</v>
      </c>
      <c r="O2089" s="45">
        <f t="shared" si="2833"/>
        <v>2.0240000000000002E-3</v>
      </c>
      <c r="P2089" s="211">
        <f t="shared" ref="P2089" si="3002">E2089*F2089</f>
        <v>28.845469292013597</v>
      </c>
      <c r="Q2089" s="211">
        <f t="shared" ref="Q2089" si="3003">SUM(O2089:O2092)</f>
        <v>0.19434299999999999</v>
      </c>
      <c r="R2089" s="211">
        <f t="shared" ref="R2089" si="3004">Q2089*1.02*1.05*$R$14</f>
        <v>0.22004703839159998</v>
      </c>
      <c r="S2089" s="205">
        <f t="shared" ref="S2089" si="3005">F2089*$S$17</f>
        <v>0.79613857800585053</v>
      </c>
      <c r="T2089" s="205">
        <f t="shared" ref="T2089" si="3006">E2089*S2089</f>
        <v>36.622374588269125</v>
      </c>
    </row>
    <row r="2090" spans="1:20" ht="12.75" customHeight="1" x14ac:dyDescent="0.2">
      <c r="A2090" s="233"/>
      <c r="B2090" s="535"/>
      <c r="C2090" s="323"/>
      <c r="D2090" s="365"/>
      <c r="E2090" s="367"/>
      <c r="F2090" s="221"/>
      <c r="G2090" s="311"/>
      <c r="H2090" s="205"/>
      <c r="I2090" s="534"/>
      <c r="J2090" s="205"/>
      <c r="K2090" s="54" t="s">
        <v>52</v>
      </c>
      <c r="L2090" s="54" t="s">
        <v>30</v>
      </c>
      <c r="M2090" s="54">
        <v>0.24399999999999999</v>
      </c>
      <c r="N2090" s="17">
        <v>0.7</v>
      </c>
      <c r="O2090" s="45">
        <f t="shared" si="2833"/>
        <v>0.17079999999999998</v>
      </c>
      <c r="P2090" s="212"/>
      <c r="Q2090" s="212"/>
      <c r="R2090" s="212"/>
      <c r="S2090" s="205"/>
      <c r="T2090" s="205"/>
    </row>
    <row r="2091" spans="1:20" ht="12.75" customHeight="1" x14ac:dyDescent="0.2">
      <c r="A2091" s="233"/>
      <c r="B2091" s="535"/>
      <c r="C2091" s="323"/>
      <c r="D2091" s="365"/>
      <c r="E2091" s="367"/>
      <c r="F2091" s="221"/>
      <c r="G2091" s="311"/>
      <c r="H2091" s="205"/>
      <c r="I2091" s="534"/>
      <c r="J2091" s="205"/>
      <c r="K2091" s="54" t="s">
        <v>53</v>
      </c>
      <c r="L2091" s="54" t="s">
        <v>30</v>
      </c>
      <c r="M2091" s="54">
        <v>2.7E-2</v>
      </c>
      <c r="N2091" s="73">
        <v>0.79700000000000004</v>
      </c>
      <c r="O2091" s="45">
        <f t="shared" si="2833"/>
        <v>2.1519E-2</v>
      </c>
      <c r="P2091" s="212"/>
      <c r="Q2091" s="212"/>
      <c r="R2091" s="212"/>
      <c r="S2091" s="205"/>
      <c r="T2091" s="205"/>
    </row>
    <row r="2092" spans="1:20" ht="12.75" customHeight="1" x14ac:dyDescent="0.2">
      <c r="A2092" s="234"/>
      <c r="B2092" s="535"/>
      <c r="C2092" s="323"/>
      <c r="D2092" s="365"/>
      <c r="E2092" s="367"/>
      <c r="F2092" s="221"/>
      <c r="G2092" s="311"/>
      <c r="H2092" s="205"/>
      <c r="I2092" s="534"/>
      <c r="J2092" s="205"/>
      <c r="K2092" s="54"/>
      <c r="L2092" s="54"/>
      <c r="M2092" s="54"/>
      <c r="N2092" s="78"/>
      <c r="O2092" s="45">
        <f t="shared" si="2833"/>
        <v>0</v>
      </c>
      <c r="P2092" s="213"/>
      <c r="Q2092" s="213"/>
      <c r="R2092" s="213"/>
      <c r="S2092" s="205"/>
      <c r="T2092" s="205"/>
    </row>
    <row r="2093" spans="1:20" ht="12.75" customHeight="1" x14ac:dyDescent="0.2">
      <c r="A2093" s="232">
        <v>4</v>
      </c>
      <c r="B2093" s="220" t="s">
        <v>591</v>
      </c>
      <c r="C2093" s="194" t="s">
        <v>1205</v>
      </c>
      <c r="D2093" s="193" t="s">
        <v>820</v>
      </c>
      <c r="E2093" s="221">
        <v>47.7</v>
      </c>
      <c r="F2093" s="221">
        <f t="shared" ref="F2093" si="3007">H2093+J2093+R2093</f>
        <v>0.401689407</v>
      </c>
      <c r="G2093" s="268">
        <v>8.0000000000000002E-3</v>
      </c>
      <c r="H2093" s="205">
        <f t="shared" ref="H2093" si="3008">G2093*$P$8/1000</f>
        <v>1.5189600000000001E-2</v>
      </c>
      <c r="I2093" s="269">
        <v>0.1641</v>
      </c>
      <c r="J2093" s="205">
        <f t="shared" ref="J2093" si="3009">I2093*$P$9/1000</f>
        <v>0.38649980699999997</v>
      </c>
      <c r="K2093" s="23"/>
      <c r="L2093" s="23"/>
      <c r="M2093" s="23"/>
      <c r="N2093" s="73"/>
      <c r="O2093" s="45">
        <f t="shared" si="2833"/>
        <v>0</v>
      </c>
      <c r="P2093" s="211">
        <f t="shared" ref="P2093" si="3010">E2093*F2093</f>
        <v>19.160584713900001</v>
      </c>
      <c r="Q2093" s="211">
        <f t="shared" ref="Q2093" si="3011">SUM(O2093:O2096)</f>
        <v>0</v>
      </c>
      <c r="R2093" s="211">
        <f t="shared" ref="R2093" si="3012">Q2093*1.02*1.05*$R$14</f>
        <v>0</v>
      </c>
      <c r="S2093" s="205">
        <f t="shared" ref="S2093" si="3013">F2093*$S$17</f>
        <v>0.50998719356480204</v>
      </c>
      <c r="T2093" s="205">
        <f t="shared" ref="T2093" si="3014">E2093*S2093</f>
        <v>24.326389133041058</v>
      </c>
    </row>
    <row r="2094" spans="1:20" ht="12.75" customHeight="1" x14ac:dyDescent="0.2">
      <c r="A2094" s="233"/>
      <c r="B2094" s="220"/>
      <c r="C2094" s="194"/>
      <c r="D2094" s="193"/>
      <c r="E2094" s="221"/>
      <c r="F2094" s="221"/>
      <c r="G2094" s="268"/>
      <c r="H2094" s="205"/>
      <c r="I2094" s="269"/>
      <c r="J2094" s="205"/>
      <c r="K2094" s="23"/>
      <c r="L2094" s="23"/>
      <c r="M2094" s="23"/>
      <c r="N2094" s="73"/>
      <c r="O2094" s="45">
        <f t="shared" si="2833"/>
        <v>0</v>
      </c>
      <c r="P2094" s="212"/>
      <c r="Q2094" s="212"/>
      <c r="R2094" s="212"/>
      <c r="S2094" s="205"/>
      <c r="T2094" s="205"/>
    </row>
    <row r="2095" spans="1:20" ht="12.75" customHeight="1" x14ac:dyDescent="0.2">
      <c r="A2095" s="233"/>
      <c r="B2095" s="220"/>
      <c r="C2095" s="194"/>
      <c r="D2095" s="193"/>
      <c r="E2095" s="221"/>
      <c r="F2095" s="221"/>
      <c r="G2095" s="268"/>
      <c r="H2095" s="205"/>
      <c r="I2095" s="269"/>
      <c r="J2095" s="205"/>
      <c r="K2095" s="23"/>
      <c r="L2095" s="23"/>
      <c r="M2095" s="16"/>
      <c r="N2095" s="37"/>
      <c r="O2095" s="45">
        <f t="shared" si="2833"/>
        <v>0</v>
      </c>
      <c r="P2095" s="212"/>
      <c r="Q2095" s="212"/>
      <c r="R2095" s="212"/>
      <c r="S2095" s="205"/>
      <c r="T2095" s="205"/>
    </row>
    <row r="2096" spans="1:20" ht="12.75" customHeight="1" x14ac:dyDescent="0.2">
      <c r="A2096" s="234"/>
      <c r="B2096" s="220"/>
      <c r="C2096" s="194"/>
      <c r="D2096" s="193"/>
      <c r="E2096" s="221"/>
      <c r="F2096" s="221"/>
      <c r="G2096" s="268"/>
      <c r="H2096" s="205"/>
      <c r="I2096" s="269"/>
      <c r="J2096" s="205"/>
      <c r="K2096" s="23"/>
      <c r="L2096" s="23"/>
      <c r="M2096" s="23"/>
      <c r="N2096" s="73"/>
      <c r="O2096" s="45">
        <f t="shared" si="2833"/>
        <v>0</v>
      </c>
      <c r="P2096" s="213"/>
      <c r="Q2096" s="213"/>
      <c r="R2096" s="213"/>
      <c r="S2096" s="205"/>
      <c r="T2096" s="205"/>
    </row>
    <row r="2097" spans="1:20" ht="12.75" customHeight="1" x14ac:dyDescent="0.2">
      <c r="A2097" s="232">
        <v>5</v>
      </c>
      <c r="B2097" s="533" t="s">
        <v>593</v>
      </c>
      <c r="C2097" s="220" t="s">
        <v>1206</v>
      </c>
      <c r="D2097" s="189" t="s">
        <v>815</v>
      </c>
      <c r="E2097" s="221">
        <v>57.24</v>
      </c>
      <c r="F2097" s="221">
        <f t="shared" ref="F2097" si="3015">H2097+J2097+R2097</f>
        <v>5.6290953000000004</v>
      </c>
      <c r="G2097" s="225"/>
      <c r="H2097" s="205">
        <f t="shared" ref="H2097" si="3016">G2097*$P$8/1000</f>
        <v>0</v>
      </c>
      <c r="I2097" s="302">
        <v>2.39</v>
      </c>
      <c r="J2097" s="205">
        <f t="shared" ref="J2097" si="3017">I2097*$P$9/1000</f>
        <v>5.6290953000000004</v>
      </c>
      <c r="K2097" s="23"/>
      <c r="L2097" s="23"/>
      <c r="M2097" s="23"/>
      <c r="N2097" s="73"/>
      <c r="O2097" s="45">
        <f t="shared" si="2833"/>
        <v>0</v>
      </c>
      <c r="P2097" s="211">
        <f t="shared" ref="P2097" si="3018">E2097*F2097</f>
        <v>322.20941497200005</v>
      </c>
      <c r="Q2097" s="211">
        <f t="shared" ref="Q2097" si="3019">SUM(O2097:O2100)</f>
        <v>0</v>
      </c>
      <c r="R2097" s="211">
        <f t="shared" ref="R2097" si="3020">Q2097*1.02*1.05*$R$14</f>
        <v>0</v>
      </c>
      <c r="S2097" s="205">
        <f t="shared" ref="S2097" si="3021">F2097*$S$17</f>
        <v>7.1467319384795678</v>
      </c>
      <c r="T2097" s="205">
        <f t="shared" ref="T2097" si="3022">E2097*S2097</f>
        <v>409.07893615857046</v>
      </c>
    </row>
    <row r="2098" spans="1:20" ht="12.75" customHeight="1" x14ac:dyDescent="0.2">
      <c r="A2098" s="233"/>
      <c r="B2098" s="533"/>
      <c r="C2098" s="220"/>
      <c r="D2098" s="189"/>
      <c r="E2098" s="221"/>
      <c r="F2098" s="221"/>
      <c r="G2098" s="225"/>
      <c r="H2098" s="205"/>
      <c r="I2098" s="302"/>
      <c r="J2098" s="205"/>
      <c r="K2098" s="23"/>
      <c r="L2098" s="23"/>
      <c r="M2098" s="23"/>
      <c r="N2098" s="73"/>
      <c r="O2098" s="45">
        <f t="shared" si="2833"/>
        <v>0</v>
      </c>
      <c r="P2098" s="212"/>
      <c r="Q2098" s="212"/>
      <c r="R2098" s="212"/>
      <c r="S2098" s="205"/>
      <c r="T2098" s="205"/>
    </row>
    <row r="2099" spans="1:20" ht="12.75" customHeight="1" x14ac:dyDescent="0.2">
      <c r="A2099" s="233"/>
      <c r="B2099" s="533"/>
      <c r="C2099" s="220"/>
      <c r="D2099" s="189"/>
      <c r="E2099" s="221"/>
      <c r="F2099" s="221"/>
      <c r="G2099" s="225"/>
      <c r="H2099" s="205"/>
      <c r="I2099" s="302"/>
      <c r="J2099" s="205"/>
      <c r="K2099" s="23"/>
      <c r="L2099" s="23"/>
      <c r="M2099" s="16"/>
      <c r="N2099" s="37"/>
      <c r="O2099" s="45">
        <f t="shared" si="2833"/>
        <v>0</v>
      </c>
      <c r="P2099" s="212"/>
      <c r="Q2099" s="212"/>
      <c r="R2099" s="212"/>
      <c r="S2099" s="205"/>
      <c r="T2099" s="205"/>
    </row>
    <row r="2100" spans="1:20" ht="12.75" customHeight="1" x14ac:dyDescent="0.2">
      <c r="A2100" s="234"/>
      <c r="B2100" s="533"/>
      <c r="C2100" s="220"/>
      <c r="D2100" s="189"/>
      <c r="E2100" s="221"/>
      <c r="F2100" s="221"/>
      <c r="G2100" s="225"/>
      <c r="H2100" s="205"/>
      <c r="I2100" s="302"/>
      <c r="J2100" s="205"/>
      <c r="K2100" s="23"/>
      <c r="L2100" s="23"/>
      <c r="M2100" s="23"/>
      <c r="N2100" s="73"/>
      <c r="O2100" s="45">
        <f t="shared" si="2833"/>
        <v>0</v>
      </c>
      <c r="P2100" s="213"/>
      <c r="Q2100" s="213"/>
      <c r="R2100" s="213"/>
      <c r="S2100" s="205"/>
      <c r="T2100" s="205"/>
    </row>
    <row r="2101" spans="1:20" ht="12.75" customHeight="1" x14ac:dyDescent="0.2">
      <c r="A2101" s="232">
        <v>6</v>
      </c>
      <c r="B2101" s="220" t="s">
        <v>595</v>
      </c>
      <c r="C2101" s="194" t="s">
        <v>1207</v>
      </c>
      <c r="D2101" s="364" t="s">
        <v>787</v>
      </c>
      <c r="E2101" s="192">
        <v>318</v>
      </c>
      <c r="F2101" s="221">
        <f t="shared" ref="F2101" si="3023">H2101+J2101+R2101</f>
        <v>1.7364800999999996</v>
      </c>
      <c r="G2101" s="225">
        <v>0.32500000000000001</v>
      </c>
      <c r="H2101" s="205">
        <f t="shared" ref="H2101" si="3024">G2101*$P$8/1000</f>
        <v>0.61707749999999995</v>
      </c>
      <c r="I2101" s="268">
        <v>0.29499999999999998</v>
      </c>
      <c r="J2101" s="205">
        <f t="shared" ref="J2101" si="3025">I2101*$P$9/1000</f>
        <v>0.69480464999999991</v>
      </c>
      <c r="K2101" s="23" t="s">
        <v>596</v>
      </c>
      <c r="L2101" s="23" t="s">
        <v>33</v>
      </c>
      <c r="M2101" s="23">
        <v>0.15</v>
      </c>
      <c r="N2101" s="73">
        <v>2.5</v>
      </c>
      <c r="O2101" s="45">
        <f t="shared" si="2833"/>
        <v>0.375</v>
      </c>
      <c r="P2101" s="211">
        <f t="shared" ref="P2101" si="3026">E2101*F2101</f>
        <v>552.2006717999999</v>
      </c>
      <c r="Q2101" s="211">
        <f t="shared" ref="Q2101" si="3027">SUM(O2101:O2104)</f>
        <v>0.375</v>
      </c>
      <c r="R2101" s="211">
        <f t="shared" ref="R2101" si="3028">Q2101*1.02*1.05*$R$14</f>
        <v>0.42459795</v>
      </c>
      <c r="S2101" s="205">
        <f t="shared" ref="S2101" si="3029">F2101*$S$17</f>
        <v>2.2046451747235811</v>
      </c>
      <c r="T2101" s="205">
        <f t="shared" ref="T2101" si="3030">E2101*S2101</f>
        <v>701.0771655620988</v>
      </c>
    </row>
    <row r="2102" spans="1:20" ht="12.75" customHeight="1" x14ac:dyDescent="0.2">
      <c r="A2102" s="233"/>
      <c r="B2102" s="220"/>
      <c r="C2102" s="194"/>
      <c r="D2102" s="365"/>
      <c r="E2102" s="192"/>
      <c r="F2102" s="221"/>
      <c r="G2102" s="225"/>
      <c r="H2102" s="205"/>
      <c r="I2102" s="268"/>
      <c r="J2102" s="205"/>
      <c r="K2102" s="23"/>
      <c r="L2102" s="23"/>
      <c r="M2102" s="23"/>
      <c r="N2102" s="73"/>
      <c r="O2102" s="45">
        <f t="shared" si="2833"/>
        <v>0</v>
      </c>
      <c r="P2102" s="212"/>
      <c r="Q2102" s="212"/>
      <c r="R2102" s="212"/>
      <c r="S2102" s="205"/>
      <c r="T2102" s="205"/>
    </row>
    <row r="2103" spans="1:20" ht="12.75" customHeight="1" x14ac:dyDescent="0.2">
      <c r="A2103" s="233"/>
      <c r="B2103" s="220"/>
      <c r="C2103" s="194"/>
      <c r="D2103" s="365"/>
      <c r="E2103" s="192"/>
      <c r="F2103" s="221"/>
      <c r="G2103" s="225"/>
      <c r="H2103" s="205"/>
      <c r="I2103" s="268"/>
      <c r="J2103" s="205"/>
      <c r="K2103" s="23"/>
      <c r="L2103" s="23"/>
      <c r="M2103" s="16"/>
      <c r="N2103" s="37"/>
      <c r="O2103" s="45">
        <f t="shared" si="2833"/>
        <v>0</v>
      </c>
      <c r="P2103" s="212"/>
      <c r="Q2103" s="212"/>
      <c r="R2103" s="212"/>
      <c r="S2103" s="205"/>
      <c r="T2103" s="205"/>
    </row>
    <row r="2104" spans="1:20" ht="12.75" customHeight="1" x14ac:dyDescent="0.2">
      <c r="A2104" s="234"/>
      <c r="B2104" s="220"/>
      <c r="C2104" s="194"/>
      <c r="D2104" s="365"/>
      <c r="E2104" s="192"/>
      <c r="F2104" s="221"/>
      <c r="G2104" s="225"/>
      <c r="H2104" s="205"/>
      <c r="I2104" s="268"/>
      <c r="J2104" s="205"/>
      <c r="K2104" s="23"/>
      <c r="L2104" s="23"/>
      <c r="M2104" s="23"/>
      <c r="N2104" s="73"/>
      <c r="O2104" s="45">
        <f t="shared" si="2833"/>
        <v>0</v>
      </c>
      <c r="P2104" s="213"/>
      <c r="Q2104" s="213"/>
      <c r="R2104" s="213"/>
      <c r="S2104" s="205"/>
      <c r="T2104" s="205"/>
    </row>
    <row r="2105" spans="1:20" ht="12.75" customHeight="1" x14ac:dyDescent="0.2">
      <c r="A2105" s="232">
        <v>7</v>
      </c>
      <c r="B2105" s="220" t="s">
        <v>597</v>
      </c>
      <c r="C2105" s="194" t="s">
        <v>1208</v>
      </c>
      <c r="D2105" s="364" t="s">
        <v>787</v>
      </c>
      <c r="E2105" s="192">
        <v>318</v>
      </c>
      <c r="F2105" s="221">
        <f t="shared" ref="F2105" si="3031">H2105+J2105+R2105</f>
        <v>0.17088300000000001</v>
      </c>
      <c r="G2105" s="225">
        <v>0.09</v>
      </c>
      <c r="H2105" s="205">
        <f t="shared" ref="H2105" si="3032">G2105*$P$8/1000</f>
        <v>0.17088300000000001</v>
      </c>
      <c r="I2105" s="302"/>
      <c r="J2105" s="205">
        <f t="shared" ref="J2105" si="3033">I2105*$P$9/1000</f>
        <v>0</v>
      </c>
      <c r="K2105" s="23"/>
      <c r="L2105" s="23"/>
      <c r="M2105" s="23"/>
      <c r="N2105" s="73"/>
      <c r="O2105" s="45">
        <f t="shared" si="2833"/>
        <v>0</v>
      </c>
      <c r="P2105" s="211">
        <f t="shared" ref="P2105" si="3034">E2105*F2105</f>
        <v>54.340794000000002</v>
      </c>
      <c r="Q2105" s="211">
        <f t="shared" ref="Q2105" si="3035">SUM(O2105:O2108)</f>
        <v>0</v>
      </c>
      <c r="R2105" s="211">
        <f t="shared" ref="R2105" si="3036">Q2105*1.02*1.05*$R$14</f>
        <v>0</v>
      </c>
      <c r="S2105" s="205">
        <f t="shared" ref="S2105" si="3037">F2105*$S$17</f>
        <v>0.21695404478996899</v>
      </c>
      <c r="T2105" s="205">
        <f t="shared" ref="T2105" si="3038">E2105*S2105</f>
        <v>68.991386243210144</v>
      </c>
    </row>
    <row r="2106" spans="1:20" ht="12.75" customHeight="1" x14ac:dyDescent="0.2">
      <c r="A2106" s="233"/>
      <c r="B2106" s="220"/>
      <c r="C2106" s="194"/>
      <c r="D2106" s="365"/>
      <c r="E2106" s="192"/>
      <c r="F2106" s="221"/>
      <c r="G2106" s="225"/>
      <c r="H2106" s="205"/>
      <c r="I2106" s="302"/>
      <c r="J2106" s="205"/>
      <c r="K2106" s="23"/>
      <c r="L2106" s="23"/>
      <c r="M2106" s="23"/>
      <c r="N2106" s="73"/>
      <c r="O2106" s="45">
        <f t="shared" si="2833"/>
        <v>0</v>
      </c>
      <c r="P2106" s="212"/>
      <c r="Q2106" s="212"/>
      <c r="R2106" s="212"/>
      <c r="S2106" s="205"/>
      <c r="T2106" s="205"/>
    </row>
    <row r="2107" spans="1:20" ht="12.75" customHeight="1" x14ac:dyDescent="0.2">
      <c r="A2107" s="233"/>
      <c r="B2107" s="220"/>
      <c r="C2107" s="194"/>
      <c r="D2107" s="365"/>
      <c r="E2107" s="192"/>
      <c r="F2107" s="221"/>
      <c r="G2107" s="225"/>
      <c r="H2107" s="205"/>
      <c r="I2107" s="302"/>
      <c r="J2107" s="205"/>
      <c r="K2107" s="23"/>
      <c r="L2107" s="23"/>
      <c r="M2107" s="16"/>
      <c r="N2107" s="37"/>
      <c r="O2107" s="45">
        <f t="shared" si="2833"/>
        <v>0</v>
      </c>
      <c r="P2107" s="212"/>
      <c r="Q2107" s="212"/>
      <c r="R2107" s="212"/>
      <c r="S2107" s="205"/>
      <c r="T2107" s="205"/>
    </row>
    <row r="2108" spans="1:20" ht="12.75" customHeight="1" x14ac:dyDescent="0.2">
      <c r="A2108" s="234"/>
      <c r="B2108" s="220"/>
      <c r="C2108" s="194"/>
      <c r="D2108" s="365"/>
      <c r="E2108" s="192"/>
      <c r="F2108" s="221"/>
      <c r="G2108" s="225"/>
      <c r="H2108" s="205"/>
      <c r="I2108" s="302"/>
      <c r="J2108" s="205"/>
      <c r="K2108" s="23"/>
      <c r="L2108" s="23"/>
      <c r="M2108" s="23"/>
      <c r="N2108" s="73"/>
      <c r="O2108" s="45">
        <f t="shared" si="2833"/>
        <v>0</v>
      </c>
      <c r="P2108" s="213"/>
      <c r="Q2108" s="213"/>
      <c r="R2108" s="213"/>
      <c r="S2108" s="205"/>
      <c r="T2108" s="205"/>
    </row>
    <row r="2109" spans="1:20" ht="12.75" customHeight="1" x14ac:dyDescent="0.2">
      <c r="A2109" s="232">
        <v>8</v>
      </c>
      <c r="B2109" s="220" t="s">
        <v>599</v>
      </c>
      <c r="C2109" s="194" t="s">
        <v>1209</v>
      </c>
      <c r="D2109" s="364" t="s">
        <v>787</v>
      </c>
      <c r="E2109" s="192">
        <v>318</v>
      </c>
      <c r="F2109" s="221">
        <f t="shared" ref="F2109" si="3039">H2109+J2109+R2109</f>
        <v>0.24409425000000004</v>
      </c>
      <c r="G2109" s="225">
        <v>2.4199999999999999E-2</v>
      </c>
      <c r="H2109" s="205">
        <f t="shared" ref="H2109" si="3040">G2109*$P$8/1000</f>
        <v>4.5948540000000003E-2</v>
      </c>
      <c r="I2109" s="302"/>
      <c r="J2109" s="205">
        <f t="shared" ref="J2109" si="3041">I2109*$P$9/1000</f>
        <v>0</v>
      </c>
      <c r="K2109" s="23" t="s">
        <v>601</v>
      </c>
      <c r="L2109" s="23" t="s">
        <v>30</v>
      </c>
      <c r="M2109" s="23">
        <v>3.5000000000000003E-2</v>
      </c>
      <c r="N2109" s="73">
        <v>5</v>
      </c>
      <c r="O2109" s="45">
        <f t="shared" si="2833"/>
        <v>0.17500000000000002</v>
      </c>
      <c r="P2109" s="211">
        <f t="shared" ref="P2109" si="3042">E2109*F2109</f>
        <v>77.621971500000015</v>
      </c>
      <c r="Q2109" s="211">
        <f t="shared" ref="Q2109" si="3043">SUM(O2109:O2112)</f>
        <v>0.17500000000000002</v>
      </c>
      <c r="R2109" s="211">
        <f t="shared" ref="R2109" si="3044">Q2109*1.02*1.05*$R$14</f>
        <v>0.19814571000000003</v>
      </c>
      <c r="S2109" s="205">
        <f t="shared" ref="S2109" si="3045">F2109*$S$17</f>
        <v>0.30990347107362287</v>
      </c>
      <c r="T2109" s="205">
        <f t="shared" ref="T2109" si="3046">E2109*S2109</f>
        <v>98.54930380141208</v>
      </c>
    </row>
    <row r="2110" spans="1:20" ht="12.75" customHeight="1" x14ac:dyDescent="0.2">
      <c r="A2110" s="233"/>
      <c r="B2110" s="220"/>
      <c r="C2110" s="194"/>
      <c r="D2110" s="365"/>
      <c r="E2110" s="192"/>
      <c r="F2110" s="221"/>
      <c r="G2110" s="225"/>
      <c r="H2110" s="205"/>
      <c r="I2110" s="302"/>
      <c r="J2110" s="205"/>
      <c r="K2110" s="23"/>
      <c r="L2110" s="23"/>
      <c r="M2110" s="23"/>
      <c r="N2110" s="73"/>
      <c r="O2110" s="45">
        <f t="shared" si="2833"/>
        <v>0</v>
      </c>
      <c r="P2110" s="212"/>
      <c r="Q2110" s="212"/>
      <c r="R2110" s="212"/>
      <c r="S2110" s="205"/>
      <c r="T2110" s="205"/>
    </row>
    <row r="2111" spans="1:20" ht="12.75" customHeight="1" x14ac:dyDescent="0.2">
      <c r="A2111" s="233"/>
      <c r="B2111" s="220"/>
      <c r="C2111" s="194"/>
      <c r="D2111" s="365"/>
      <c r="E2111" s="192"/>
      <c r="F2111" s="221"/>
      <c r="G2111" s="225"/>
      <c r="H2111" s="205"/>
      <c r="I2111" s="302"/>
      <c r="J2111" s="205"/>
      <c r="K2111" s="23"/>
      <c r="L2111" s="23"/>
      <c r="M2111" s="16"/>
      <c r="N2111" s="37"/>
      <c r="O2111" s="45">
        <f t="shared" si="2833"/>
        <v>0</v>
      </c>
      <c r="P2111" s="212"/>
      <c r="Q2111" s="212"/>
      <c r="R2111" s="212"/>
      <c r="S2111" s="205"/>
      <c r="T2111" s="205"/>
    </row>
    <row r="2112" spans="1:20" ht="12.75" customHeight="1" x14ac:dyDescent="0.2">
      <c r="A2112" s="234"/>
      <c r="B2112" s="220"/>
      <c r="C2112" s="194"/>
      <c r="D2112" s="365"/>
      <c r="E2112" s="192"/>
      <c r="F2112" s="221"/>
      <c r="G2112" s="225"/>
      <c r="H2112" s="205"/>
      <c r="I2112" s="302"/>
      <c r="J2112" s="205"/>
      <c r="K2112" s="23"/>
      <c r="L2112" s="23"/>
      <c r="M2112" s="23"/>
      <c r="N2112" s="73"/>
      <c r="O2112" s="45">
        <f t="shared" si="2833"/>
        <v>0</v>
      </c>
      <c r="P2112" s="213"/>
      <c r="Q2112" s="213"/>
      <c r="R2112" s="213"/>
      <c r="S2112" s="205"/>
      <c r="T2112" s="205"/>
    </row>
    <row r="2113" spans="1:21" s="44" customFormat="1" ht="12.75" customHeight="1" x14ac:dyDescent="0.2">
      <c r="A2113" s="456"/>
      <c r="B2113" s="459"/>
      <c r="C2113" s="462" t="s">
        <v>817</v>
      </c>
      <c r="D2113" s="459"/>
      <c r="E2113" s="530"/>
      <c r="F2113" s="477">
        <f>H2113+J2113+R2113</f>
        <v>2.8792230000000001</v>
      </c>
      <c r="G2113" s="500">
        <v>0.4</v>
      </c>
      <c r="H2113" s="470">
        <f>G2113*$P$8/1000</f>
        <v>0.75948000000000004</v>
      </c>
      <c r="I2113" s="497">
        <v>0.9</v>
      </c>
      <c r="J2113" s="470">
        <f>I2113*$P$9/1000</f>
        <v>2.1197430000000002</v>
      </c>
      <c r="K2113" s="88" t="s">
        <v>767</v>
      </c>
      <c r="L2113" s="88"/>
      <c r="M2113" s="88"/>
      <c r="N2113" s="89"/>
      <c r="O2113" s="90">
        <f t="shared" si="2833"/>
        <v>0</v>
      </c>
      <c r="P2113" s="470">
        <f>E2113*F2113</f>
        <v>0</v>
      </c>
      <c r="Q2113" s="470">
        <f>SUM(O2113:O2116)</f>
        <v>0</v>
      </c>
      <c r="R2113" s="470">
        <f>Q2113*1.02*1.05*$R$14</f>
        <v>0</v>
      </c>
      <c r="S2113" s="480"/>
      <c r="T2113" s="503">
        <f>SUM(T2081:T2112)</f>
        <v>1692.5233310435729</v>
      </c>
    </row>
    <row r="2114" spans="1:21" s="44" customFormat="1" ht="12.75" customHeight="1" x14ac:dyDescent="0.2">
      <c r="A2114" s="457"/>
      <c r="B2114" s="460"/>
      <c r="C2114" s="463"/>
      <c r="D2114" s="460"/>
      <c r="E2114" s="531"/>
      <c r="F2114" s="478"/>
      <c r="G2114" s="501"/>
      <c r="H2114" s="471"/>
      <c r="I2114" s="498"/>
      <c r="J2114" s="471"/>
      <c r="K2114" s="88"/>
      <c r="L2114" s="88"/>
      <c r="M2114" s="88"/>
      <c r="N2114" s="89"/>
      <c r="O2114" s="90">
        <f t="shared" si="2833"/>
        <v>0</v>
      </c>
      <c r="P2114" s="471"/>
      <c r="Q2114" s="471"/>
      <c r="R2114" s="471"/>
      <c r="S2114" s="480"/>
      <c r="T2114" s="503"/>
    </row>
    <row r="2115" spans="1:21" s="44" customFormat="1" ht="12.75" customHeight="1" x14ac:dyDescent="0.2">
      <c r="A2115" s="457"/>
      <c r="B2115" s="460"/>
      <c r="C2115" s="463"/>
      <c r="D2115" s="460"/>
      <c r="E2115" s="531"/>
      <c r="F2115" s="478"/>
      <c r="G2115" s="501"/>
      <c r="H2115" s="471"/>
      <c r="I2115" s="498"/>
      <c r="J2115" s="471"/>
      <c r="K2115" s="88"/>
      <c r="L2115" s="88"/>
      <c r="M2115" s="88"/>
      <c r="N2115" s="89"/>
      <c r="O2115" s="90">
        <f t="shared" si="2833"/>
        <v>0</v>
      </c>
      <c r="P2115" s="471"/>
      <c r="Q2115" s="471"/>
      <c r="R2115" s="471"/>
      <c r="S2115" s="480"/>
      <c r="T2115" s="503"/>
    </row>
    <row r="2116" spans="1:21" s="44" customFormat="1" ht="12.75" customHeight="1" x14ac:dyDescent="0.2">
      <c r="A2116" s="458"/>
      <c r="B2116" s="461"/>
      <c r="C2116" s="464"/>
      <c r="D2116" s="461"/>
      <c r="E2116" s="532"/>
      <c r="F2116" s="479"/>
      <c r="G2116" s="502"/>
      <c r="H2116" s="472"/>
      <c r="I2116" s="499"/>
      <c r="J2116" s="472"/>
      <c r="K2116" s="88"/>
      <c r="L2116" s="88"/>
      <c r="M2116" s="88"/>
      <c r="N2116" s="89"/>
      <c r="O2116" s="90">
        <f t="shared" si="2833"/>
        <v>0</v>
      </c>
      <c r="P2116" s="472"/>
      <c r="Q2116" s="472"/>
      <c r="R2116" s="472"/>
      <c r="S2116" s="480"/>
      <c r="T2116" s="503"/>
    </row>
    <row r="2117" spans="1:21" s="44" customFormat="1" ht="12.75" customHeight="1" x14ac:dyDescent="0.2">
      <c r="A2117" s="456"/>
      <c r="B2117" s="459"/>
      <c r="C2117" s="462" t="s">
        <v>818</v>
      </c>
      <c r="D2117" s="459"/>
      <c r="E2117" s="530"/>
      <c r="F2117" s="477">
        <f>H2117+J2117+R2117</f>
        <v>7.1331929999999995</v>
      </c>
      <c r="G2117" s="500">
        <v>1.4</v>
      </c>
      <c r="H2117" s="470">
        <f>G2117*$P$8/1000</f>
        <v>2.6581799999999998</v>
      </c>
      <c r="I2117" s="497">
        <v>1.9</v>
      </c>
      <c r="J2117" s="470">
        <f>I2117*$P$9/1000</f>
        <v>4.4750129999999997</v>
      </c>
      <c r="K2117" s="88"/>
      <c r="L2117" s="88"/>
      <c r="M2117" s="88"/>
      <c r="N2117" s="89"/>
      <c r="O2117" s="90">
        <f t="shared" si="2833"/>
        <v>0</v>
      </c>
      <c r="P2117" s="470">
        <f>E2117*F2117</f>
        <v>0</v>
      </c>
      <c r="Q2117" s="470">
        <f>SUM(O2117:O2120)</f>
        <v>0</v>
      </c>
      <c r="R2117" s="470">
        <f>Q2117*1.02*1.05*$R$14</f>
        <v>0</v>
      </c>
      <c r="S2117" s="480"/>
      <c r="T2117" s="481" t="e">
        <f>(T2113*100%)/$T$2205</f>
        <v>#REF!</v>
      </c>
    </row>
    <row r="2118" spans="1:21" s="44" customFormat="1" ht="12.75" customHeight="1" x14ac:dyDescent="0.2">
      <c r="A2118" s="457"/>
      <c r="B2118" s="460"/>
      <c r="C2118" s="463"/>
      <c r="D2118" s="460"/>
      <c r="E2118" s="531"/>
      <c r="F2118" s="478"/>
      <c r="G2118" s="501"/>
      <c r="H2118" s="471"/>
      <c r="I2118" s="498"/>
      <c r="J2118" s="471"/>
      <c r="K2118" s="88"/>
      <c r="L2118" s="88"/>
      <c r="M2118" s="88"/>
      <c r="N2118" s="89"/>
      <c r="O2118" s="90">
        <f t="shared" si="2833"/>
        <v>0</v>
      </c>
      <c r="P2118" s="471"/>
      <c r="Q2118" s="471"/>
      <c r="R2118" s="471"/>
      <c r="S2118" s="480"/>
      <c r="T2118" s="481"/>
    </row>
    <row r="2119" spans="1:21" s="44" customFormat="1" ht="12.75" customHeight="1" x14ac:dyDescent="0.2">
      <c r="A2119" s="457"/>
      <c r="B2119" s="460"/>
      <c r="C2119" s="463"/>
      <c r="D2119" s="460"/>
      <c r="E2119" s="531"/>
      <c r="F2119" s="478"/>
      <c r="G2119" s="501"/>
      <c r="H2119" s="471"/>
      <c r="I2119" s="498"/>
      <c r="J2119" s="471"/>
      <c r="K2119" s="88"/>
      <c r="L2119" s="88"/>
      <c r="M2119" s="88"/>
      <c r="N2119" s="89"/>
      <c r="O2119" s="90">
        <f t="shared" si="2833"/>
        <v>0</v>
      </c>
      <c r="P2119" s="471"/>
      <c r="Q2119" s="471"/>
      <c r="R2119" s="471"/>
      <c r="S2119" s="480"/>
      <c r="T2119" s="481"/>
    </row>
    <row r="2120" spans="1:21" s="44" customFormat="1" ht="12.75" customHeight="1" x14ac:dyDescent="0.2">
      <c r="A2120" s="458"/>
      <c r="B2120" s="461"/>
      <c r="C2120" s="464"/>
      <c r="D2120" s="461"/>
      <c r="E2120" s="532"/>
      <c r="F2120" s="479"/>
      <c r="G2120" s="502"/>
      <c r="H2120" s="472"/>
      <c r="I2120" s="499"/>
      <c r="J2120" s="472"/>
      <c r="K2120" s="88"/>
      <c r="L2120" s="88"/>
      <c r="M2120" s="88"/>
      <c r="N2120" s="89"/>
      <c r="O2120" s="90">
        <f t="shared" si="2833"/>
        <v>0</v>
      </c>
      <c r="P2120" s="472"/>
      <c r="Q2120" s="472"/>
      <c r="R2120" s="472"/>
      <c r="S2120" s="480"/>
      <c r="T2120" s="481"/>
    </row>
    <row r="2121" spans="1:21" ht="12.75" customHeight="1" x14ac:dyDescent="0.2">
      <c r="A2121" s="504"/>
      <c r="B2121" s="507"/>
      <c r="C2121" s="508" t="s">
        <v>1133</v>
      </c>
      <c r="D2121" s="511"/>
      <c r="E2121" s="528"/>
      <c r="F2121" s="513">
        <f t="shared" ref="F2121" si="3047">H2121+J2121+R2121</f>
        <v>0</v>
      </c>
      <c r="G2121" s="514"/>
      <c r="H2121" s="515">
        <f t="shared" ref="H2121" si="3048">G2121*$P$8/1000</f>
        <v>0</v>
      </c>
      <c r="I2121" s="522"/>
      <c r="J2121" s="515">
        <f t="shared" ref="J2121" si="3049">I2121*$P$9/1000</f>
        <v>0</v>
      </c>
      <c r="K2121" s="95"/>
      <c r="L2121" s="95"/>
      <c r="M2121" s="95"/>
      <c r="N2121" s="96"/>
      <c r="O2121" s="97">
        <f t="shared" si="2833"/>
        <v>0</v>
      </c>
      <c r="P2121" s="523">
        <f t="shared" ref="P2121" si="3050">E2121*F2121</f>
        <v>0</v>
      </c>
      <c r="Q2121" s="523">
        <f t="shared" ref="Q2121" si="3051">SUM(O2121:O2124)</f>
        <v>0</v>
      </c>
      <c r="R2121" s="523">
        <f t="shared" ref="R2121" si="3052">Q2121*1.02*1.05*$R$14</f>
        <v>0</v>
      </c>
      <c r="S2121" s="515">
        <f t="shared" ref="S2121" si="3053">F2121*$S$17</f>
        <v>0</v>
      </c>
      <c r="T2121" s="519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 x14ac:dyDescent="0.2">
      <c r="A2122" s="505"/>
      <c r="B2122" s="507"/>
      <c r="C2122" s="509"/>
      <c r="D2122" s="511"/>
      <c r="E2122" s="528"/>
      <c r="F2122" s="513"/>
      <c r="G2122" s="514"/>
      <c r="H2122" s="515"/>
      <c r="I2122" s="522"/>
      <c r="J2122" s="515"/>
      <c r="K2122" s="95"/>
      <c r="L2122" s="95"/>
      <c r="M2122" s="95"/>
      <c r="N2122" s="96"/>
      <c r="O2122" s="97">
        <f t="shared" si="2833"/>
        <v>0</v>
      </c>
      <c r="P2122" s="524"/>
      <c r="Q2122" s="524"/>
      <c r="R2122" s="524"/>
      <c r="S2122" s="515"/>
      <c r="T2122" s="519"/>
      <c r="U2122" s="87"/>
    </row>
    <row r="2123" spans="1:21" ht="12.75" customHeight="1" x14ac:dyDescent="0.2">
      <c r="A2123" s="505"/>
      <c r="B2123" s="507"/>
      <c r="C2123" s="509"/>
      <c r="D2123" s="511"/>
      <c r="E2123" s="528"/>
      <c r="F2123" s="513"/>
      <c r="G2123" s="514"/>
      <c r="H2123" s="515"/>
      <c r="I2123" s="522"/>
      <c r="J2123" s="515"/>
      <c r="K2123" s="95"/>
      <c r="L2123" s="95"/>
      <c r="M2123" s="98"/>
      <c r="N2123" s="99"/>
      <c r="O2123" s="97">
        <f t="shared" si="2833"/>
        <v>0</v>
      </c>
      <c r="P2123" s="524"/>
      <c r="Q2123" s="524"/>
      <c r="R2123" s="524"/>
      <c r="S2123" s="515"/>
      <c r="T2123" s="519"/>
    </row>
    <row r="2124" spans="1:21" ht="12.75" customHeight="1" x14ac:dyDescent="0.2">
      <c r="A2124" s="506"/>
      <c r="B2124" s="507"/>
      <c r="C2124" s="510"/>
      <c r="D2124" s="511"/>
      <c r="E2124" s="528"/>
      <c r="F2124" s="513"/>
      <c r="G2124" s="514"/>
      <c r="H2124" s="515"/>
      <c r="I2124" s="522"/>
      <c r="J2124" s="515"/>
      <c r="K2124" s="95"/>
      <c r="L2124" s="95"/>
      <c r="M2124" s="95"/>
      <c r="N2124" s="96"/>
      <c r="O2124" s="97">
        <f t="shared" si="2833"/>
        <v>0</v>
      </c>
      <c r="P2124" s="525"/>
      <c r="Q2124" s="525"/>
      <c r="R2124" s="525"/>
      <c r="S2124" s="515"/>
      <c r="T2124" s="519"/>
    </row>
    <row r="2125" spans="1:21" ht="12.75" customHeight="1" x14ac:dyDescent="0.2">
      <c r="A2125" s="456"/>
      <c r="B2125" s="459"/>
      <c r="C2125" s="462" t="s">
        <v>818</v>
      </c>
      <c r="D2125" s="459"/>
      <c r="E2125" s="530"/>
      <c r="F2125" s="518">
        <f t="shared" ref="F2125" si="3054">H2125+J2125+R2125</f>
        <v>0</v>
      </c>
      <c r="G2125" s="520"/>
      <c r="H2125" s="480">
        <f t="shared" ref="H2125" si="3055">G2125*$P$8/1000</f>
        <v>0</v>
      </c>
      <c r="I2125" s="521"/>
      <c r="J2125" s="480">
        <f t="shared" ref="J2125" si="3056">I2125*$P$9/1000</f>
        <v>0</v>
      </c>
      <c r="K2125" s="91"/>
      <c r="L2125" s="91"/>
      <c r="M2125" s="91"/>
      <c r="N2125" s="92"/>
      <c r="O2125" s="90">
        <f t="shared" si="2833"/>
        <v>0</v>
      </c>
      <c r="P2125" s="470">
        <f t="shared" ref="P2125" si="3057">E2125*F2125</f>
        <v>0</v>
      </c>
      <c r="Q2125" s="470">
        <f t="shared" ref="Q2125" si="3058">SUM(O2125:O2128)</f>
        <v>0</v>
      </c>
      <c r="R2125" s="470">
        <f t="shared" ref="R2125" si="3059">Q2125*1.02*1.05*$R$14</f>
        <v>0</v>
      </c>
      <c r="S2125" s="480">
        <f t="shared" ref="S2125" si="3060">F2125*$S$17</f>
        <v>0</v>
      </c>
      <c r="T2125" s="481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 x14ac:dyDescent="0.2">
      <c r="A2126" s="457"/>
      <c r="B2126" s="460"/>
      <c r="C2126" s="463"/>
      <c r="D2126" s="460"/>
      <c r="E2126" s="531"/>
      <c r="F2126" s="518"/>
      <c r="G2126" s="520"/>
      <c r="H2126" s="480"/>
      <c r="I2126" s="521"/>
      <c r="J2126" s="480"/>
      <c r="K2126" s="91"/>
      <c r="L2126" s="91"/>
      <c r="M2126" s="91"/>
      <c r="N2126" s="92"/>
      <c r="O2126" s="90">
        <f t="shared" si="2833"/>
        <v>0</v>
      </c>
      <c r="P2126" s="471"/>
      <c r="Q2126" s="471"/>
      <c r="R2126" s="471"/>
      <c r="S2126" s="480"/>
      <c r="T2126" s="481"/>
    </row>
    <row r="2127" spans="1:21" ht="12.75" customHeight="1" x14ac:dyDescent="0.2">
      <c r="A2127" s="457"/>
      <c r="B2127" s="460"/>
      <c r="C2127" s="463"/>
      <c r="D2127" s="460"/>
      <c r="E2127" s="531"/>
      <c r="F2127" s="518"/>
      <c r="G2127" s="520"/>
      <c r="H2127" s="480"/>
      <c r="I2127" s="521"/>
      <c r="J2127" s="480"/>
      <c r="K2127" s="91"/>
      <c r="L2127" s="91"/>
      <c r="M2127" s="93"/>
      <c r="N2127" s="94"/>
      <c r="O2127" s="90">
        <f t="shared" si="2833"/>
        <v>0</v>
      </c>
      <c r="P2127" s="471"/>
      <c r="Q2127" s="471"/>
      <c r="R2127" s="471"/>
      <c r="S2127" s="480"/>
      <c r="T2127" s="481"/>
    </row>
    <row r="2128" spans="1:21" ht="12.75" customHeight="1" x14ac:dyDescent="0.2">
      <c r="A2128" s="458"/>
      <c r="B2128" s="461"/>
      <c r="C2128" s="464"/>
      <c r="D2128" s="461"/>
      <c r="E2128" s="532"/>
      <c r="F2128" s="518"/>
      <c r="G2128" s="520"/>
      <c r="H2128" s="480"/>
      <c r="I2128" s="521"/>
      <c r="J2128" s="480"/>
      <c r="K2128" s="91"/>
      <c r="L2128" s="91"/>
      <c r="M2128" s="91"/>
      <c r="N2128" s="92"/>
      <c r="O2128" s="90">
        <f t="shared" si="2833"/>
        <v>0</v>
      </c>
      <c r="P2128" s="472"/>
      <c r="Q2128" s="472"/>
      <c r="R2128" s="472"/>
      <c r="S2128" s="480"/>
      <c r="T2128" s="481"/>
    </row>
    <row r="2129" spans="1:20" ht="12.75" customHeight="1" x14ac:dyDescent="0.2">
      <c r="A2129" s="232"/>
      <c r="B2129" s="220"/>
      <c r="C2129" s="220"/>
      <c r="D2129" s="189"/>
      <c r="E2129" s="192"/>
      <c r="F2129" s="221">
        <f t="shared" ref="F2129" si="3061">H2129+J2129+R2129</f>
        <v>0</v>
      </c>
      <c r="G2129" s="225"/>
      <c r="H2129" s="205">
        <f t="shared" ref="H2129" si="3062">G2129*$P$8/1000</f>
        <v>0</v>
      </c>
      <c r="I2129" s="302"/>
      <c r="J2129" s="205">
        <f t="shared" ref="J2129" si="3063">I2129*$P$9/1000</f>
        <v>0</v>
      </c>
      <c r="K2129" s="23"/>
      <c r="L2129" s="23"/>
      <c r="M2129" s="23"/>
      <c r="N2129" s="73"/>
      <c r="O2129" s="45">
        <f t="shared" si="2833"/>
        <v>0</v>
      </c>
      <c r="P2129" s="211">
        <f t="shared" ref="P2129" si="3064">E2129*F2129</f>
        <v>0</v>
      </c>
      <c r="Q2129" s="211">
        <f t="shared" ref="Q2129" si="3065">SUM(O2129:O2132)</f>
        <v>0</v>
      </c>
      <c r="R2129" s="211">
        <f t="shared" ref="R2129" si="3066">Q2129*1.02*1.05*$R$14</f>
        <v>0</v>
      </c>
      <c r="S2129" s="205">
        <f t="shared" ref="S2129" si="3067">F2129*$S$17</f>
        <v>0</v>
      </c>
      <c r="T2129" s="205">
        <f t="shared" ref="T2129" si="3068">E2129*S2129</f>
        <v>0</v>
      </c>
    </row>
    <row r="2130" spans="1:20" ht="12.75" customHeight="1" x14ac:dyDescent="0.2">
      <c r="A2130" s="233"/>
      <c r="B2130" s="220"/>
      <c r="C2130" s="220"/>
      <c r="D2130" s="189"/>
      <c r="E2130" s="192"/>
      <c r="F2130" s="221"/>
      <c r="G2130" s="225"/>
      <c r="H2130" s="205"/>
      <c r="I2130" s="302"/>
      <c r="J2130" s="205"/>
      <c r="K2130" s="23"/>
      <c r="L2130" s="23"/>
      <c r="M2130" s="23"/>
      <c r="N2130" s="73"/>
      <c r="O2130" s="45">
        <f t="shared" si="2833"/>
        <v>0</v>
      </c>
      <c r="P2130" s="212"/>
      <c r="Q2130" s="212"/>
      <c r="R2130" s="212"/>
      <c r="S2130" s="205"/>
      <c r="T2130" s="205"/>
    </row>
    <row r="2131" spans="1:20" ht="12.75" customHeight="1" x14ac:dyDescent="0.2">
      <c r="A2131" s="233"/>
      <c r="B2131" s="220"/>
      <c r="C2131" s="220"/>
      <c r="D2131" s="189"/>
      <c r="E2131" s="192"/>
      <c r="F2131" s="221"/>
      <c r="G2131" s="225"/>
      <c r="H2131" s="205"/>
      <c r="I2131" s="302"/>
      <c r="J2131" s="205"/>
      <c r="K2131" s="23"/>
      <c r="L2131" s="23"/>
      <c r="M2131" s="16"/>
      <c r="N2131" s="37"/>
      <c r="O2131" s="45">
        <f t="shared" si="2833"/>
        <v>0</v>
      </c>
      <c r="P2131" s="212"/>
      <c r="Q2131" s="212"/>
      <c r="R2131" s="212"/>
      <c r="S2131" s="205"/>
      <c r="T2131" s="205"/>
    </row>
    <row r="2132" spans="1:20" ht="12.75" customHeight="1" x14ac:dyDescent="0.2">
      <c r="A2132" s="234"/>
      <c r="B2132" s="220"/>
      <c r="C2132" s="220"/>
      <c r="D2132" s="189"/>
      <c r="E2132" s="192"/>
      <c r="F2132" s="221"/>
      <c r="G2132" s="225"/>
      <c r="H2132" s="205"/>
      <c r="I2132" s="302"/>
      <c r="J2132" s="205"/>
      <c r="K2132" s="23"/>
      <c r="L2132" s="23"/>
      <c r="M2132" s="23"/>
      <c r="N2132" s="73"/>
      <c r="O2132" s="45">
        <f t="shared" si="2833"/>
        <v>0</v>
      </c>
      <c r="P2132" s="213"/>
      <c r="Q2132" s="213"/>
      <c r="R2132" s="213"/>
      <c r="S2132" s="205"/>
      <c r="T2132" s="205"/>
    </row>
    <row r="2133" spans="1:20" ht="12.75" customHeight="1" x14ac:dyDescent="0.2">
      <c r="A2133" s="456"/>
      <c r="B2133" s="516"/>
      <c r="C2133" s="462" t="s">
        <v>1134</v>
      </c>
      <c r="D2133" s="517"/>
      <c r="E2133" s="529"/>
      <c r="F2133" s="518">
        <f t="shared" ref="F2133" si="3069">H2133+J2133+R2133</f>
        <v>0</v>
      </c>
      <c r="G2133" s="520"/>
      <c r="H2133" s="480">
        <f t="shared" ref="H2133" si="3070">G2133*$P$8/1000</f>
        <v>0</v>
      </c>
      <c r="I2133" s="521"/>
      <c r="J2133" s="480">
        <f t="shared" ref="J2133" si="3071">I2133*$P$9/1000</f>
        <v>0</v>
      </c>
      <c r="K2133" s="91"/>
      <c r="L2133" s="91"/>
      <c r="M2133" s="91"/>
      <c r="N2133" s="92"/>
      <c r="O2133" s="90">
        <f t="shared" si="2833"/>
        <v>0</v>
      </c>
      <c r="P2133" s="470">
        <f t="shared" ref="P2133" si="3072">E2133*F2133</f>
        <v>0</v>
      </c>
      <c r="Q2133" s="470">
        <f t="shared" ref="Q2133" si="3073">SUM(O2133:O2136)</f>
        <v>0</v>
      </c>
      <c r="R2133" s="470">
        <f t="shared" ref="R2133" si="3074">Q2133*1.02*1.05*$R$14</f>
        <v>0</v>
      </c>
      <c r="S2133" s="480">
        <f t="shared" ref="S2133" si="3075">F2133*$S$17</f>
        <v>0</v>
      </c>
      <c r="T2133" s="480">
        <f t="shared" ref="T2133" si="3076">E2133*S2133</f>
        <v>0</v>
      </c>
    </row>
    <row r="2134" spans="1:20" ht="12.75" customHeight="1" x14ac:dyDescent="0.2">
      <c r="A2134" s="457"/>
      <c r="B2134" s="516"/>
      <c r="C2134" s="463"/>
      <c r="D2134" s="517"/>
      <c r="E2134" s="529"/>
      <c r="F2134" s="518"/>
      <c r="G2134" s="520"/>
      <c r="H2134" s="480"/>
      <c r="I2134" s="521"/>
      <c r="J2134" s="480"/>
      <c r="K2134" s="91"/>
      <c r="L2134" s="91"/>
      <c r="M2134" s="91"/>
      <c r="N2134" s="92"/>
      <c r="O2134" s="90">
        <f t="shared" si="2833"/>
        <v>0</v>
      </c>
      <c r="P2134" s="471"/>
      <c r="Q2134" s="471"/>
      <c r="R2134" s="471"/>
      <c r="S2134" s="480"/>
      <c r="T2134" s="480"/>
    </row>
    <row r="2135" spans="1:20" ht="12.75" customHeight="1" x14ac:dyDescent="0.2">
      <c r="A2135" s="457"/>
      <c r="B2135" s="516"/>
      <c r="C2135" s="463"/>
      <c r="D2135" s="517"/>
      <c r="E2135" s="529"/>
      <c r="F2135" s="518"/>
      <c r="G2135" s="520"/>
      <c r="H2135" s="480"/>
      <c r="I2135" s="521"/>
      <c r="J2135" s="480"/>
      <c r="K2135" s="91"/>
      <c r="L2135" s="91"/>
      <c r="M2135" s="93"/>
      <c r="N2135" s="94"/>
      <c r="O2135" s="90">
        <f t="shared" si="2833"/>
        <v>0</v>
      </c>
      <c r="P2135" s="471"/>
      <c r="Q2135" s="471"/>
      <c r="R2135" s="471"/>
      <c r="S2135" s="480"/>
      <c r="T2135" s="480"/>
    </row>
    <row r="2136" spans="1:20" ht="12.75" customHeight="1" x14ac:dyDescent="0.2">
      <c r="A2136" s="458"/>
      <c r="B2136" s="516"/>
      <c r="C2136" s="464"/>
      <c r="D2136" s="517"/>
      <c r="E2136" s="529"/>
      <c r="F2136" s="518"/>
      <c r="G2136" s="520"/>
      <c r="H2136" s="480"/>
      <c r="I2136" s="521"/>
      <c r="J2136" s="480"/>
      <c r="K2136" s="91"/>
      <c r="L2136" s="91"/>
      <c r="M2136" s="91"/>
      <c r="N2136" s="92"/>
      <c r="O2136" s="90">
        <f t="shared" si="2833"/>
        <v>0</v>
      </c>
      <c r="P2136" s="472"/>
      <c r="Q2136" s="472"/>
      <c r="R2136" s="472"/>
      <c r="S2136" s="480"/>
      <c r="T2136" s="480"/>
    </row>
    <row r="2137" spans="1:20" ht="12.75" customHeight="1" x14ac:dyDescent="0.2">
      <c r="A2137" s="232">
        <v>1</v>
      </c>
      <c r="B2137" s="235"/>
      <c r="C2137" s="217" t="s">
        <v>1210</v>
      </c>
      <c r="D2137" s="214" t="s">
        <v>966</v>
      </c>
      <c r="E2137" s="203">
        <v>2</v>
      </c>
      <c r="F2137" s="221">
        <f t="shared" ref="F2137" si="3077">H2137+J2137+R2137</f>
        <v>0</v>
      </c>
      <c r="G2137" s="225"/>
      <c r="H2137" s="205">
        <f t="shared" ref="H2137" si="3078">G2137*$P$8/1000</f>
        <v>0</v>
      </c>
      <c r="I2137" s="302"/>
      <c r="J2137" s="205">
        <f t="shared" ref="J2137" si="3079">I2137*$P$9/1000</f>
        <v>0</v>
      </c>
      <c r="K2137" s="23"/>
      <c r="L2137" s="23"/>
      <c r="M2137" s="23"/>
      <c r="N2137" s="73"/>
      <c r="O2137" s="45">
        <f t="shared" si="2833"/>
        <v>0</v>
      </c>
      <c r="P2137" s="211">
        <f t="shared" ref="P2137" si="3080">E2137*F2137</f>
        <v>0</v>
      </c>
      <c r="Q2137" s="211">
        <f t="shared" ref="Q2137" si="3081">SUM(O2137:O2140)</f>
        <v>0</v>
      </c>
      <c r="R2137" s="211">
        <f t="shared" ref="R2137" si="3082">Q2137*1.02*1.05*$R$14</f>
        <v>0</v>
      </c>
      <c r="S2137" s="205" t="e">
        <f>#REF!</f>
        <v>#REF!</v>
      </c>
      <c r="T2137" s="205" t="e">
        <f t="shared" ref="T2137" si="3083">E2137*S2137</f>
        <v>#REF!</v>
      </c>
    </row>
    <row r="2138" spans="1:20" ht="12.75" customHeight="1" x14ac:dyDescent="0.2">
      <c r="A2138" s="233"/>
      <c r="B2138" s="236"/>
      <c r="C2138" s="218"/>
      <c r="D2138" s="215"/>
      <c r="E2138" s="203"/>
      <c r="F2138" s="221"/>
      <c r="G2138" s="225"/>
      <c r="H2138" s="205"/>
      <c r="I2138" s="302"/>
      <c r="J2138" s="205"/>
      <c r="K2138" s="23"/>
      <c r="L2138" s="23"/>
      <c r="M2138" s="23"/>
      <c r="N2138" s="73"/>
      <c r="O2138" s="45">
        <f t="shared" si="2833"/>
        <v>0</v>
      </c>
      <c r="P2138" s="212"/>
      <c r="Q2138" s="212"/>
      <c r="R2138" s="212"/>
      <c r="S2138" s="205"/>
      <c r="T2138" s="205"/>
    </row>
    <row r="2139" spans="1:20" ht="12.75" customHeight="1" x14ac:dyDescent="0.2">
      <c r="A2139" s="233"/>
      <c r="B2139" s="236"/>
      <c r="C2139" s="218"/>
      <c r="D2139" s="215"/>
      <c r="E2139" s="203"/>
      <c r="F2139" s="221"/>
      <c r="G2139" s="225"/>
      <c r="H2139" s="205"/>
      <c r="I2139" s="302"/>
      <c r="J2139" s="205"/>
      <c r="K2139" s="23"/>
      <c r="L2139" s="23"/>
      <c r="M2139" s="16"/>
      <c r="N2139" s="37"/>
      <c r="O2139" s="45">
        <f t="shared" si="2833"/>
        <v>0</v>
      </c>
      <c r="P2139" s="212"/>
      <c r="Q2139" s="212"/>
      <c r="R2139" s="212"/>
      <c r="S2139" s="205"/>
      <c r="T2139" s="205"/>
    </row>
    <row r="2140" spans="1:20" ht="12.75" customHeight="1" x14ac:dyDescent="0.2">
      <c r="A2140" s="234"/>
      <c r="B2140" s="237"/>
      <c r="C2140" s="219"/>
      <c r="D2140" s="216"/>
      <c r="E2140" s="203"/>
      <c r="F2140" s="221"/>
      <c r="G2140" s="225"/>
      <c r="H2140" s="205"/>
      <c r="I2140" s="302"/>
      <c r="J2140" s="205"/>
      <c r="K2140" s="23"/>
      <c r="L2140" s="23"/>
      <c r="M2140" s="23"/>
      <c r="N2140" s="73"/>
      <c r="O2140" s="45">
        <f t="shared" si="2833"/>
        <v>0</v>
      </c>
      <c r="P2140" s="213"/>
      <c r="Q2140" s="213"/>
      <c r="R2140" s="213"/>
      <c r="S2140" s="205"/>
      <c r="T2140" s="205"/>
    </row>
    <row r="2141" spans="1:20" ht="12.75" customHeight="1" x14ac:dyDescent="0.2">
      <c r="A2141" s="232">
        <v>2</v>
      </c>
      <c r="B2141" s="235"/>
      <c r="C2141" s="217" t="s">
        <v>965</v>
      </c>
      <c r="D2141" s="214" t="s">
        <v>966</v>
      </c>
      <c r="E2141" s="203">
        <v>2</v>
      </c>
      <c r="F2141" s="221">
        <f t="shared" ref="F2141" si="3084">H2141+J2141+R2141</f>
        <v>0</v>
      </c>
      <c r="G2141" s="225"/>
      <c r="H2141" s="205">
        <f t="shared" ref="H2141" si="3085">G2141*$P$8/1000</f>
        <v>0</v>
      </c>
      <c r="I2141" s="302"/>
      <c r="J2141" s="205">
        <f t="shared" ref="J2141" si="3086">I2141*$P$9/1000</f>
        <v>0</v>
      </c>
      <c r="K2141" s="23"/>
      <c r="L2141" s="23"/>
      <c r="M2141" s="23"/>
      <c r="N2141" s="73"/>
      <c r="O2141" s="45">
        <f t="shared" si="2833"/>
        <v>0</v>
      </c>
      <c r="P2141" s="211">
        <f t="shared" ref="P2141" si="3087">E2141*F2141</f>
        <v>0</v>
      </c>
      <c r="Q2141" s="211">
        <f t="shared" ref="Q2141" si="3088">SUM(O2141:O2144)</f>
        <v>0</v>
      </c>
      <c r="R2141" s="211">
        <f t="shared" ref="R2141" si="3089">Q2141*1.02*1.05*$R$14</f>
        <v>0</v>
      </c>
      <c r="S2141" s="205" t="e">
        <f>#REF!</f>
        <v>#REF!</v>
      </c>
      <c r="T2141" s="205" t="e">
        <f t="shared" ref="T2141" si="3090">E2141*S2141</f>
        <v>#REF!</v>
      </c>
    </row>
    <row r="2142" spans="1:20" ht="12.75" customHeight="1" x14ac:dyDescent="0.2">
      <c r="A2142" s="233"/>
      <c r="B2142" s="236"/>
      <c r="C2142" s="218"/>
      <c r="D2142" s="215"/>
      <c r="E2142" s="203"/>
      <c r="F2142" s="221"/>
      <c r="G2142" s="225"/>
      <c r="H2142" s="205"/>
      <c r="I2142" s="302"/>
      <c r="J2142" s="205"/>
      <c r="K2142" s="23"/>
      <c r="L2142" s="23"/>
      <c r="M2142" s="23"/>
      <c r="N2142" s="73"/>
      <c r="O2142" s="45">
        <f t="shared" si="2833"/>
        <v>0</v>
      </c>
      <c r="P2142" s="212"/>
      <c r="Q2142" s="212"/>
      <c r="R2142" s="212"/>
      <c r="S2142" s="205"/>
      <c r="T2142" s="205"/>
    </row>
    <row r="2143" spans="1:20" ht="12.75" customHeight="1" x14ac:dyDescent="0.2">
      <c r="A2143" s="233"/>
      <c r="B2143" s="236"/>
      <c r="C2143" s="218"/>
      <c r="D2143" s="215"/>
      <c r="E2143" s="203"/>
      <c r="F2143" s="221"/>
      <c r="G2143" s="225"/>
      <c r="H2143" s="205"/>
      <c r="I2143" s="302"/>
      <c r="J2143" s="205"/>
      <c r="K2143" s="23"/>
      <c r="L2143" s="23"/>
      <c r="M2143" s="16"/>
      <c r="N2143" s="37"/>
      <c r="O2143" s="45">
        <f t="shared" si="2833"/>
        <v>0</v>
      </c>
      <c r="P2143" s="212"/>
      <c r="Q2143" s="212"/>
      <c r="R2143" s="212"/>
      <c r="S2143" s="205"/>
      <c r="T2143" s="205"/>
    </row>
    <row r="2144" spans="1:20" ht="12.75" customHeight="1" x14ac:dyDescent="0.2">
      <c r="A2144" s="234"/>
      <c r="B2144" s="237"/>
      <c r="C2144" s="219"/>
      <c r="D2144" s="216"/>
      <c r="E2144" s="203"/>
      <c r="F2144" s="221"/>
      <c r="G2144" s="225"/>
      <c r="H2144" s="205"/>
      <c r="I2144" s="302"/>
      <c r="J2144" s="205"/>
      <c r="K2144" s="23"/>
      <c r="L2144" s="23"/>
      <c r="M2144" s="23"/>
      <c r="N2144" s="73"/>
      <c r="O2144" s="45">
        <f t="shared" si="2833"/>
        <v>0</v>
      </c>
      <c r="P2144" s="213"/>
      <c r="Q2144" s="213"/>
      <c r="R2144" s="213"/>
      <c r="S2144" s="205"/>
      <c r="T2144" s="205"/>
    </row>
    <row r="2145" spans="1:20" ht="12.75" customHeight="1" x14ac:dyDescent="0.2">
      <c r="A2145" s="232">
        <v>3</v>
      </c>
      <c r="B2145" s="235"/>
      <c r="C2145" s="194" t="s">
        <v>967</v>
      </c>
      <c r="D2145" s="214" t="s">
        <v>966</v>
      </c>
      <c r="E2145" s="203">
        <v>2</v>
      </c>
      <c r="F2145" s="221">
        <f t="shared" ref="F2145" si="3091">H2145+J2145+R2145</f>
        <v>0</v>
      </c>
      <c r="G2145" s="225"/>
      <c r="H2145" s="205">
        <f t="shared" ref="H2145" si="3092">G2145*$P$8/1000</f>
        <v>0</v>
      </c>
      <c r="I2145" s="302"/>
      <c r="J2145" s="205">
        <f t="shared" ref="J2145" si="3093">I2145*$P$9/1000</f>
        <v>0</v>
      </c>
      <c r="K2145" s="23"/>
      <c r="L2145" s="23"/>
      <c r="M2145" s="23"/>
      <c r="N2145" s="73"/>
      <c r="O2145" s="45">
        <f t="shared" si="2833"/>
        <v>0</v>
      </c>
      <c r="P2145" s="211">
        <f t="shared" ref="P2145" si="3094">E2145*F2145</f>
        <v>0</v>
      </c>
      <c r="Q2145" s="211">
        <f t="shared" ref="Q2145" si="3095">SUM(O2145:O2148)</f>
        <v>0</v>
      </c>
      <c r="R2145" s="211">
        <f t="shared" ref="R2145" si="3096">Q2145*1.02*1.05*$R$14</f>
        <v>0</v>
      </c>
      <c r="S2145" s="205" t="e">
        <f>#REF!</f>
        <v>#REF!</v>
      </c>
      <c r="T2145" s="205" t="e">
        <f t="shared" ref="T2145" si="3097">E2145*S2145</f>
        <v>#REF!</v>
      </c>
    </row>
    <row r="2146" spans="1:20" ht="12.75" customHeight="1" x14ac:dyDescent="0.2">
      <c r="A2146" s="233"/>
      <c r="B2146" s="236"/>
      <c r="C2146" s="194"/>
      <c r="D2146" s="215"/>
      <c r="E2146" s="203"/>
      <c r="F2146" s="221"/>
      <c r="G2146" s="225"/>
      <c r="H2146" s="205"/>
      <c r="I2146" s="302"/>
      <c r="J2146" s="205"/>
      <c r="K2146" s="23"/>
      <c r="L2146" s="23"/>
      <c r="M2146" s="23"/>
      <c r="N2146" s="73"/>
      <c r="O2146" s="45">
        <f t="shared" si="2833"/>
        <v>0</v>
      </c>
      <c r="P2146" s="212"/>
      <c r="Q2146" s="212"/>
      <c r="R2146" s="212"/>
      <c r="S2146" s="205"/>
      <c r="T2146" s="205"/>
    </row>
    <row r="2147" spans="1:20" ht="12.75" customHeight="1" x14ac:dyDescent="0.2">
      <c r="A2147" s="233"/>
      <c r="B2147" s="236"/>
      <c r="C2147" s="194"/>
      <c r="D2147" s="215"/>
      <c r="E2147" s="203"/>
      <c r="F2147" s="221"/>
      <c r="G2147" s="225"/>
      <c r="H2147" s="205"/>
      <c r="I2147" s="302"/>
      <c r="J2147" s="205"/>
      <c r="K2147" s="23"/>
      <c r="L2147" s="23"/>
      <c r="M2147" s="16"/>
      <c r="N2147" s="37"/>
      <c r="O2147" s="45">
        <f t="shared" si="2833"/>
        <v>0</v>
      </c>
      <c r="P2147" s="212"/>
      <c r="Q2147" s="212"/>
      <c r="R2147" s="212"/>
      <c r="S2147" s="205"/>
      <c r="T2147" s="205"/>
    </row>
    <row r="2148" spans="1:20" ht="12.75" customHeight="1" x14ac:dyDescent="0.2">
      <c r="A2148" s="234"/>
      <c r="B2148" s="237"/>
      <c r="C2148" s="194"/>
      <c r="D2148" s="216"/>
      <c r="E2148" s="203"/>
      <c r="F2148" s="221"/>
      <c r="G2148" s="225"/>
      <c r="H2148" s="205"/>
      <c r="I2148" s="302"/>
      <c r="J2148" s="205"/>
      <c r="K2148" s="23"/>
      <c r="L2148" s="23"/>
      <c r="M2148" s="23"/>
      <c r="N2148" s="73"/>
      <c r="O2148" s="45">
        <f t="shared" ref="O2148:O2211" si="3098">M2148*N2148</f>
        <v>0</v>
      </c>
      <c r="P2148" s="213"/>
      <c r="Q2148" s="213"/>
      <c r="R2148" s="213"/>
      <c r="S2148" s="205"/>
      <c r="T2148" s="205"/>
    </row>
    <row r="2149" spans="1:20" ht="12.75" customHeight="1" x14ac:dyDescent="0.2">
      <c r="A2149" s="232">
        <v>4</v>
      </c>
      <c r="B2149" s="220"/>
      <c r="C2149" s="194" t="s">
        <v>968</v>
      </c>
      <c r="D2149" s="214" t="s">
        <v>966</v>
      </c>
      <c r="E2149" s="203">
        <v>2</v>
      </c>
      <c r="F2149" s="221">
        <f t="shared" ref="F2149" si="3099">H2149+J2149+R2149</f>
        <v>0</v>
      </c>
      <c r="G2149" s="225"/>
      <c r="H2149" s="205">
        <f t="shared" ref="H2149" si="3100">G2149*$P$8/1000</f>
        <v>0</v>
      </c>
      <c r="I2149" s="302"/>
      <c r="J2149" s="205">
        <f t="shared" ref="J2149" si="3101">I2149*$P$9/1000</f>
        <v>0</v>
      </c>
      <c r="K2149" s="23"/>
      <c r="L2149" s="23"/>
      <c r="M2149" s="23"/>
      <c r="N2149" s="73"/>
      <c r="O2149" s="45">
        <f t="shared" si="3098"/>
        <v>0</v>
      </c>
      <c r="P2149" s="211">
        <f t="shared" ref="P2149" si="3102">E2149*F2149</f>
        <v>0</v>
      </c>
      <c r="Q2149" s="211">
        <f t="shared" ref="Q2149" si="3103">SUM(O2149:O2152)</f>
        <v>0</v>
      </c>
      <c r="R2149" s="211">
        <f t="shared" ref="R2149" si="3104">Q2149*1.02*1.05*$R$14</f>
        <v>0</v>
      </c>
      <c r="S2149" s="205" t="e">
        <f>#REF!</f>
        <v>#REF!</v>
      </c>
      <c r="T2149" s="205" t="e">
        <f t="shared" ref="T2149" si="3105">E2149*S2149</f>
        <v>#REF!</v>
      </c>
    </row>
    <row r="2150" spans="1:20" ht="12.75" customHeight="1" x14ac:dyDescent="0.2">
      <c r="A2150" s="233"/>
      <c r="B2150" s="220"/>
      <c r="C2150" s="194"/>
      <c r="D2150" s="215"/>
      <c r="E2150" s="203"/>
      <c r="F2150" s="221"/>
      <c r="G2150" s="225"/>
      <c r="H2150" s="205"/>
      <c r="I2150" s="302"/>
      <c r="J2150" s="205"/>
      <c r="K2150" s="23"/>
      <c r="L2150" s="23"/>
      <c r="M2150" s="23"/>
      <c r="N2150" s="73"/>
      <c r="O2150" s="45">
        <f t="shared" si="3098"/>
        <v>0</v>
      </c>
      <c r="P2150" s="212"/>
      <c r="Q2150" s="212"/>
      <c r="R2150" s="212"/>
      <c r="S2150" s="205"/>
      <c r="T2150" s="205"/>
    </row>
    <row r="2151" spans="1:20" ht="12.75" customHeight="1" x14ac:dyDescent="0.2">
      <c r="A2151" s="233"/>
      <c r="B2151" s="220"/>
      <c r="C2151" s="194"/>
      <c r="D2151" s="215"/>
      <c r="E2151" s="203"/>
      <c r="F2151" s="221"/>
      <c r="G2151" s="225"/>
      <c r="H2151" s="205"/>
      <c r="I2151" s="302"/>
      <c r="J2151" s="205"/>
      <c r="K2151" s="23"/>
      <c r="L2151" s="23"/>
      <c r="M2151" s="16"/>
      <c r="N2151" s="37"/>
      <c r="O2151" s="45">
        <f t="shared" si="3098"/>
        <v>0</v>
      </c>
      <c r="P2151" s="212"/>
      <c r="Q2151" s="212"/>
      <c r="R2151" s="212"/>
      <c r="S2151" s="205"/>
      <c r="T2151" s="205"/>
    </row>
    <row r="2152" spans="1:20" ht="12.75" customHeight="1" x14ac:dyDescent="0.2">
      <c r="A2152" s="234"/>
      <c r="B2152" s="220"/>
      <c r="C2152" s="194"/>
      <c r="D2152" s="216"/>
      <c r="E2152" s="203"/>
      <c r="F2152" s="221"/>
      <c r="G2152" s="225"/>
      <c r="H2152" s="205"/>
      <c r="I2152" s="302"/>
      <c r="J2152" s="205"/>
      <c r="K2152" s="23"/>
      <c r="L2152" s="23"/>
      <c r="M2152" s="23"/>
      <c r="N2152" s="73"/>
      <c r="O2152" s="45">
        <f t="shared" si="3098"/>
        <v>0</v>
      </c>
      <c r="P2152" s="213"/>
      <c r="Q2152" s="213"/>
      <c r="R2152" s="213"/>
      <c r="S2152" s="205"/>
      <c r="T2152" s="205"/>
    </row>
    <row r="2153" spans="1:20" ht="12.75" customHeight="1" x14ac:dyDescent="0.2">
      <c r="A2153" s="232">
        <v>5</v>
      </c>
      <c r="B2153" s="220"/>
      <c r="C2153" s="194" t="s">
        <v>1211</v>
      </c>
      <c r="D2153" s="214" t="s">
        <v>966</v>
      </c>
      <c r="E2153" s="191">
        <v>12</v>
      </c>
      <c r="F2153" s="221">
        <f t="shared" ref="F2153" si="3106">H2153+J2153+R2153</f>
        <v>0</v>
      </c>
      <c r="G2153" s="225"/>
      <c r="H2153" s="205">
        <f t="shared" ref="H2153" si="3107">G2153*$P$8/1000</f>
        <v>0</v>
      </c>
      <c r="I2153" s="302"/>
      <c r="J2153" s="205">
        <f t="shared" ref="J2153" si="3108">I2153*$P$9/1000</f>
        <v>0</v>
      </c>
      <c r="K2153" s="23"/>
      <c r="L2153" s="23"/>
      <c r="M2153" s="23"/>
      <c r="N2153" s="73"/>
      <c r="O2153" s="45">
        <f t="shared" si="3098"/>
        <v>0</v>
      </c>
      <c r="P2153" s="211">
        <f t="shared" ref="P2153" si="3109">E2153*F2153</f>
        <v>0</v>
      </c>
      <c r="Q2153" s="211">
        <f t="shared" ref="Q2153" si="3110">SUM(O2153:O2156)</f>
        <v>0</v>
      </c>
      <c r="R2153" s="211">
        <f t="shared" ref="R2153" si="3111">Q2153*1.02*1.05*$R$14</f>
        <v>0</v>
      </c>
      <c r="S2153" s="205" t="e">
        <f>#REF!</f>
        <v>#REF!</v>
      </c>
      <c r="T2153" s="205" t="e">
        <f t="shared" ref="T2153" si="3112">E2153*S2153</f>
        <v>#REF!</v>
      </c>
    </row>
    <row r="2154" spans="1:20" ht="12.75" customHeight="1" x14ac:dyDescent="0.2">
      <c r="A2154" s="233"/>
      <c r="B2154" s="220"/>
      <c r="C2154" s="194"/>
      <c r="D2154" s="215"/>
      <c r="E2154" s="191"/>
      <c r="F2154" s="221"/>
      <c r="G2154" s="225"/>
      <c r="H2154" s="205"/>
      <c r="I2154" s="302"/>
      <c r="J2154" s="205"/>
      <c r="K2154" s="23"/>
      <c r="L2154" s="23"/>
      <c r="M2154" s="23"/>
      <c r="N2154" s="73"/>
      <c r="O2154" s="45">
        <f t="shared" si="3098"/>
        <v>0</v>
      </c>
      <c r="P2154" s="212"/>
      <c r="Q2154" s="212"/>
      <c r="R2154" s="212"/>
      <c r="S2154" s="205"/>
      <c r="T2154" s="205"/>
    </row>
    <row r="2155" spans="1:20" ht="12.75" customHeight="1" x14ac:dyDescent="0.2">
      <c r="A2155" s="233"/>
      <c r="B2155" s="220"/>
      <c r="C2155" s="194"/>
      <c r="D2155" s="215"/>
      <c r="E2155" s="191"/>
      <c r="F2155" s="221"/>
      <c r="G2155" s="225"/>
      <c r="H2155" s="205"/>
      <c r="I2155" s="302"/>
      <c r="J2155" s="205"/>
      <c r="K2155" s="23"/>
      <c r="L2155" s="23"/>
      <c r="M2155" s="16"/>
      <c r="N2155" s="37"/>
      <c r="O2155" s="45">
        <f t="shared" si="3098"/>
        <v>0</v>
      </c>
      <c r="P2155" s="212"/>
      <c r="Q2155" s="212"/>
      <c r="R2155" s="212"/>
      <c r="S2155" s="205"/>
      <c r="T2155" s="205"/>
    </row>
    <row r="2156" spans="1:20" ht="12.75" customHeight="1" x14ac:dyDescent="0.2">
      <c r="A2156" s="234"/>
      <c r="B2156" s="220"/>
      <c r="C2156" s="194"/>
      <c r="D2156" s="216"/>
      <c r="E2156" s="191"/>
      <c r="F2156" s="221"/>
      <c r="G2156" s="225"/>
      <c r="H2156" s="205"/>
      <c r="I2156" s="302"/>
      <c r="J2156" s="205"/>
      <c r="K2156" s="23"/>
      <c r="L2156" s="23"/>
      <c r="M2156" s="23"/>
      <c r="N2156" s="73"/>
      <c r="O2156" s="45">
        <f t="shared" si="3098"/>
        <v>0</v>
      </c>
      <c r="P2156" s="213"/>
      <c r="Q2156" s="213"/>
      <c r="R2156" s="213"/>
      <c r="S2156" s="205"/>
      <c r="T2156" s="205"/>
    </row>
    <row r="2157" spans="1:20" ht="12.75" customHeight="1" x14ac:dyDescent="0.2">
      <c r="A2157" s="232">
        <v>6</v>
      </c>
      <c r="B2157" s="220"/>
      <c r="C2157" s="220" t="s">
        <v>1212</v>
      </c>
      <c r="D2157" s="214" t="s">
        <v>966</v>
      </c>
      <c r="E2157" s="189">
        <v>1</v>
      </c>
      <c r="F2157" s="221">
        <f t="shared" ref="F2157" si="3113">H2157+J2157+R2157</f>
        <v>0</v>
      </c>
      <c r="G2157" s="225"/>
      <c r="H2157" s="205">
        <f t="shared" ref="H2157" si="3114">G2157*$P$8/1000</f>
        <v>0</v>
      </c>
      <c r="I2157" s="302"/>
      <c r="J2157" s="205">
        <f t="shared" ref="J2157" si="3115">I2157*$P$9/1000</f>
        <v>0</v>
      </c>
      <c r="K2157" s="23"/>
      <c r="L2157" s="23"/>
      <c r="M2157" s="23"/>
      <c r="N2157" s="73"/>
      <c r="O2157" s="45">
        <f t="shared" si="3098"/>
        <v>0</v>
      </c>
      <c r="P2157" s="211">
        <f t="shared" ref="P2157" si="3116">E2157*F2157</f>
        <v>0</v>
      </c>
      <c r="Q2157" s="211">
        <f t="shared" ref="Q2157" si="3117">SUM(O2157:O2160)</f>
        <v>0</v>
      </c>
      <c r="R2157" s="211">
        <f t="shared" ref="R2157" si="3118">Q2157*1.02*1.05*$R$14</f>
        <v>0</v>
      </c>
      <c r="S2157" s="205" t="e">
        <f>#REF!</f>
        <v>#REF!</v>
      </c>
      <c r="T2157" s="205" t="e">
        <f t="shared" ref="T2157" si="3119">E2157*S2157</f>
        <v>#REF!</v>
      </c>
    </row>
    <row r="2158" spans="1:20" ht="12.75" customHeight="1" x14ac:dyDescent="0.2">
      <c r="A2158" s="233"/>
      <c r="B2158" s="220"/>
      <c r="C2158" s="220"/>
      <c r="D2158" s="215"/>
      <c r="E2158" s="189"/>
      <c r="F2158" s="221"/>
      <c r="G2158" s="225"/>
      <c r="H2158" s="205"/>
      <c r="I2158" s="302"/>
      <c r="J2158" s="205"/>
      <c r="K2158" s="23"/>
      <c r="L2158" s="23"/>
      <c r="M2158" s="23"/>
      <c r="N2158" s="73"/>
      <c r="O2158" s="45">
        <f t="shared" si="3098"/>
        <v>0</v>
      </c>
      <c r="P2158" s="212"/>
      <c r="Q2158" s="212"/>
      <c r="R2158" s="212"/>
      <c r="S2158" s="205"/>
      <c r="T2158" s="205"/>
    </row>
    <row r="2159" spans="1:20" ht="12.75" customHeight="1" x14ac:dyDescent="0.2">
      <c r="A2159" s="233"/>
      <c r="B2159" s="220"/>
      <c r="C2159" s="220"/>
      <c r="D2159" s="215"/>
      <c r="E2159" s="189"/>
      <c r="F2159" s="221"/>
      <c r="G2159" s="225"/>
      <c r="H2159" s="205"/>
      <c r="I2159" s="302"/>
      <c r="J2159" s="205"/>
      <c r="K2159" s="23"/>
      <c r="L2159" s="23"/>
      <c r="M2159" s="16"/>
      <c r="N2159" s="37"/>
      <c r="O2159" s="45">
        <f t="shared" si="3098"/>
        <v>0</v>
      </c>
      <c r="P2159" s="212"/>
      <c r="Q2159" s="212"/>
      <c r="R2159" s="212"/>
      <c r="S2159" s="205"/>
      <c r="T2159" s="205"/>
    </row>
    <row r="2160" spans="1:20" ht="12.75" customHeight="1" x14ac:dyDescent="0.2">
      <c r="A2160" s="234"/>
      <c r="B2160" s="220"/>
      <c r="C2160" s="220"/>
      <c r="D2160" s="216"/>
      <c r="E2160" s="189"/>
      <c r="F2160" s="221"/>
      <c r="G2160" s="225"/>
      <c r="H2160" s="205"/>
      <c r="I2160" s="302"/>
      <c r="J2160" s="205"/>
      <c r="K2160" s="23"/>
      <c r="L2160" s="23"/>
      <c r="M2160" s="23"/>
      <c r="N2160" s="73"/>
      <c r="O2160" s="45">
        <f t="shared" si="3098"/>
        <v>0</v>
      </c>
      <c r="P2160" s="213"/>
      <c r="Q2160" s="213"/>
      <c r="R2160" s="213"/>
      <c r="S2160" s="205"/>
      <c r="T2160" s="205"/>
    </row>
    <row r="2161" spans="1:20" ht="12.75" customHeight="1" x14ac:dyDescent="0.2">
      <c r="A2161" s="232">
        <v>7</v>
      </c>
      <c r="B2161" s="220"/>
      <c r="C2161" s="190" t="s">
        <v>1103</v>
      </c>
      <c r="D2161" s="214" t="s">
        <v>966</v>
      </c>
      <c r="E2161" s="185">
        <v>12</v>
      </c>
      <c r="F2161" s="221">
        <f t="shared" ref="F2161" si="3120">H2161+J2161+R2161</f>
        <v>0</v>
      </c>
      <c r="G2161" s="225"/>
      <c r="H2161" s="205">
        <f t="shared" ref="H2161" si="3121">G2161*$P$8/1000</f>
        <v>0</v>
      </c>
      <c r="I2161" s="302"/>
      <c r="J2161" s="205">
        <f t="shared" ref="J2161" si="3122">I2161*$P$9/1000</f>
        <v>0</v>
      </c>
      <c r="K2161" s="23"/>
      <c r="L2161" s="23"/>
      <c r="M2161" s="23"/>
      <c r="N2161" s="73"/>
      <c r="O2161" s="45">
        <f t="shared" si="3098"/>
        <v>0</v>
      </c>
      <c r="P2161" s="211">
        <f t="shared" ref="P2161" si="3123">E2161*F2161</f>
        <v>0</v>
      </c>
      <c r="Q2161" s="211">
        <f t="shared" ref="Q2161" si="3124">SUM(O2161:O2164)</f>
        <v>0</v>
      </c>
      <c r="R2161" s="211">
        <f t="shared" ref="R2161" si="3125">Q2161*1.02*1.05*$R$14</f>
        <v>0</v>
      </c>
      <c r="S2161" s="205" t="e">
        <f>#REF!</f>
        <v>#REF!</v>
      </c>
      <c r="T2161" s="205" t="e">
        <f t="shared" ref="T2161" si="3126">E2161*S2161</f>
        <v>#REF!</v>
      </c>
    </row>
    <row r="2162" spans="1:20" ht="12.75" customHeight="1" x14ac:dyDescent="0.2">
      <c r="A2162" s="233"/>
      <c r="B2162" s="220"/>
      <c r="C2162" s="190"/>
      <c r="D2162" s="215"/>
      <c r="E2162" s="185"/>
      <c r="F2162" s="221"/>
      <c r="G2162" s="225"/>
      <c r="H2162" s="205"/>
      <c r="I2162" s="302"/>
      <c r="J2162" s="205"/>
      <c r="K2162" s="23"/>
      <c r="L2162" s="23"/>
      <c r="M2162" s="23"/>
      <c r="N2162" s="73"/>
      <c r="O2162" s="45">
        <f t="shared" si="3098"/>
        <v>0</v>
      </c>
      <c r="P2162" s="212"/>
      <c r="Q2162" s="212"/>
      <c r="R2162" s="212"/>
      <c r="S2162" s="205"/>
      <c r="T2162" s="205"/>
    </row>
    <row r="2163" spans="1:20" ht="12.75" customHeight="1" x14ac:dyDescent="0.2">
      <c r="A2163" s="233"/>
      <c r="B2163" s="220"/>
      <c r="C2163" s="190"/>
      <c r="D2163" s="215"/>
      <c r="E2163" s="185"/>
      <c r="F2163" s="221"/>
      <c r="G2163" s="225"/>
      <c r="H2163" s="205"/>
      <c r="I2163" s="302"/>
      <c r="J2163" s="205"/>
      <c r="K2163" s="23"/>
      <c r="L2163" s="23"/>
      <c r="M2163" s="16"/>
      <c r="N2163" s="37"/>
      <c r="O2163" s="45">
        <f t="shared" si="3098"/>
        <v>0</v>
      </c>
      <c r="P2163" s="212"/>
      <c r="Q2163" s="212"/>
      <c r="R2163" s="212"/>
      <c r="S2163" s="205"/>
      <c r="T2163" s="205"/>
    </row>
    <row r="2164" spans="1:20" ht="12.75" customHeight="1" x14ac:dyDescent="0.2">
      <c r="A2164" s="234"/>
      <c r="B2164" s="220"/>
      <c r="C2164" s="190"/>
      <c r="D2164" s="216"/>
      <c r="E2164" s="185"/>
      <c r="F2164" s="221"/>
      <c r="G2164" s="225"/>
      <c r="H2164" s="205"/>
      <c r="I2164" s="302"/>
      <c r="J2164" s="205"/>
      <c r="K2164" s="23"/>
      <c r="L2164" s="23"/>
      <c r="M2164" s="23"/>
      <c r="N2164" s="73"/>
      <c r="O2164" s="45">
        <f t="shared" si="3098"/>
        <v>0</v>
      </c>
      <c r="P2164" s="213"/>
      <c r="Q2164" s="213"/>
      <c r="R2164" s="213"/>
      <c r="S2164" s="205"/>
      <c r="T2164" s="205"/>
    </row>
    <row r="2165" spans="1:20" ht="12.75" customHeight="1" x14ac:dyDescent="0.2">
      <c r="A2165" s="232">
        <v>8</v>
      </c>
      <c r="B2165" s="220"/>
      <c r="C2165" s="190" t="s">
        <v>1104</v>
      </c>
      <c r="D2165" s="214" t="s">
        <v>966</v>
      </c>
      <c r="E2165" s="185">
        <v>1</v>
      </c>
      <c r="F2165" s="221">
        <f t="shared" ref="F2165" si="3127">H2165+J2165+R2165</f>
        <v>0</v>
      </c>
      <c r="G2165" s="225"/>
      <c r="H2165" s="205">
        <f t="shared" ref="H2165" si="3128">G2165*$P$8/1000</f>
        <v>0</v>
      </c>
      <c r="I2165" s="302"/>
      <c r="J2165" s="205">
        <f t="shared" ref="J2165" si="3129">I2165*$P$9/1000</f>
        <v>0</v>
      </c>
      <c r="K2165" s="23"/>
      <c r="L2165" s="23"/>
      <c r="M2165" s="23"/>
      <c r="N2165" s="73"/>
      <c r="O2165" s="45">
        <f t="shared" si="3098"/>
        <v>0</v>
      </c>
      <c r="P2165" s="211">
        <f t="shared" ref="P2165" si="3130">E2165*F2165</f>
        <v>0</v>
      </c>
      <c r="Q2165" s="211">
        <f t="shared" ref="Q2165" si="3131">SUM(O2165:O2168)</f>
        <v>0</v>
      </c>
      <c r="R2165" s="211">
        <f t="shared" ref="R2165" si="3132">Q2165*1.02*1.05*$R$14</f>
        <v>0</v>
      </c>
      <c r="S2165" s="205" t="e">
        <f>#REF!</f>
        <v>#REF!</v>
      </c>
      <c r="T2165" s="205" t="e">
        <f t="shared" ref="T2165" si="3133">E2165*S2165</f>
        <v>#REF!</v>
      </c>
    </row>
    <row r="2166" spans="1:20" ht="12.75" customHeight="1" x14ac:dyDescent="0.2">
      <c r="A2166" s="233"/>
      <c r="B2166" s="220"/>
      <c r="C2166" s="190"/>
      <c r="D2166" s="215"/>
      <c r="E2166" s="185"/>
      <c r="F2166" s="221"/>
      <c r="G2166" s="225"/>
      <c r="H2166" s="205"/>
      <c r="I2166" s="302"/>
      <c r="J2166" s="205"/>
      <c r="K2166" s="23"/>
      <c r="L2166" s="23"/>
      <c r="M2166" s="23"/>
      <c r="N2166" s="73"/>
      <c r="O2166" s="45">
        <f t="shared" si="3098"/>
        <v>0</v>
      </c>
      <c r="P2166" s="212"/>
      <c r="Q2166" s="212"/>
      <c r="R2166" s="212"/>
      <c r="S2166" s="205"/>
      <c r="T2166" s="205"/>
    </row>
    <row r="2167" spans="1:20" ht="12.75" customHeight="1" x14ac:dyDescent="0.2">
      <c r="A2167" s="233"/>
      <c r="B2167" s="220"/>
      <c r="C2167" s="190"/>
      <c r="D2167" s="215"/>
      <c r="E2167" s="185"/>
      <c r="F2167" s="221"/>
      <c r="G2167" s="225"/>
      <c r="H2167" s="205"/>
      <c r="I2167" s="302"/>
      <c r="J2167" s="205"/>
      <c r="K2167" s="23"/>
      <c r="L2167" s="23"/>
      <c r="M2167" s="16"/>
      <c r="N2167" s="37"/>
      <c r="O2167" s="45">
        <f t="shared" si="3098"/>
        <v>0</v>
      </c>
      <c r="P2167" s="212"/>
      <c r="Q2167" s="212"/>
      <c r="R2167" s="212"/>
      <c r="S2167" s="205"/>
      <c r="T2167" s="205"/>
    </row>
    <row r="2168" spans="1:20" ht="12.75" customHeight="1" x14ac:dyDescent="0.2">
      <c r="A2168" s="234"/>
      <c r="B2168" s="220"/>
      <c r="C2168" s="190"/>
      <c r="D2168" s="216"/>
      <c r="E2168" s="185"/>
      <c r="F2168" s="221"/>
      <c r="G2168" s="225"/>
      <c r="H2168" s="205"/>
      <c r="I2168" s="302"/>
      <c r="J2168" s="205"/>
      <c r="K2168" s="23"/>
      <c r="L2168" s="23"/>
      <c r="M2168" s="23"/>
      <c r="N2168" s="73"/>
      <c r="O2168" s="45">
        <f t="shared" si="3098"/>
        <v>0</v>
      </c>
      <c r="P2168" s="213"/>
      <c r="Q2168" s="213"/>
      <c r="R2168" s="213"/>
      <c r="S2168" s="205"/>
      <c r="T2168" s="205"/>
    </row>
    <row r="2169" spans="1:20" ht="12.75" customHeight="1" x14ac:dyDescent="0.2">
      <c r="A2169" s="232">
        <v>9</v>
      </c>
      <c r="B2169" s="220"/>
      <c r="C2169" s="190" t="s">
        <v>1105</v>
      </c>
      <c r="D2169" s="214" t="s">
        <v>966</v>
      </c>
      <c r="E2169" s="185">
        <v>1</v>
      </c>
      <c r="F2169" s="221">
        <f t="shared" ref="F2169" si="3134">H2169+J2169+R2169</f>
        <v>0</v>
      </c>
      <c r="G2169" s="225"/>
      <c r="H2169" s="205">
        <f t="shared" ref="H2169" si="3135">G2169*$P$8/1000</f>
        <v>0</v>
      </c>
      <c r="I2169" s="302"/>
      <c r="J2169" s="205">
        <f t="shared" ref="J2169" si="3136">I2169*$P$9/1000</f>
        <v>0</v>
      </c>
      <c r="K2169" s="23"/>
      <c r="L2169" s="23"/>
      <c r="M2169" s="23"/>
      <c r="N2169" s="73"/>
      <c r="O2169" s="45">
        <f t="shared" si="3098"/>
        <v>0</v>
      </c>
      <c r="P2169" s="211">
        <f t="shared" ref="P2169" si="3137">E2169*F2169</f>
        <v>0</v>
      </c>
      <c r="Q2169" s="211">
        <f t="shared" ref="Q2169" si="3138">SUM(O2169:O2172)</f>
        <v>0</v>
      </c>
      <c r="R2169" s="211">
        <f t="shared" ref="R2169" si="3139">Q2169*1.02*1.05*$R$14</f>
        <v>0</v>
      </c>
      <c r="S2169" s="205" t="e">
        <f>#REF!</f>
        <v>#REF!</v>
      </c>
      <c r="T2169" s="205" t="e">
        <f t="shared" ref="T2169" si="3140">E2169*S2169</f>
        <v>#REF!</v>
      </c>
    </row>
    <row r="2170" spans="1:20" ht="12.75" customHeight="1" x14ac:dyDescent="0.2">
      <c r="A2170" s="233"/>
      <c r="B2170" s="220"/>
      <c r="C2170" s="190"/>
      <c r="D2170" s="215"/>
      <c r="E2170" s="185"/>
      <c r="F2170" s="221"/>
      <c r="G2170" s="225"/>
      <c r="H2170" s="205"/>
      <c r="I2170" s="302"/>
      <c r="J2170" s="205"/>
      <c r="K2170" s="23"/>
      <c r="L2170" s="23"/>
      <c r="M2170" s="23"/>
      <c r="N2170" s="73"/>
      <c r="O2170" s="45">
        <f t="shared" si="3098"/>
        <v>0</v>
      </c>
      <c r="P2170" s="212"/>
      <c r="Q2170" s="212"/>
      <c r="R2170" s="212"/>
      <c r="S2170" s="205"/>
      <c r="T2170" s="205"/>
    </row>
    <row r="2171" spans="1:20" ht="12.75" customHeight="1" x14ac:dyDescent="0.2">
      <c r="A2171" s="233"/>
      <c r="B2171" s="220"/>
      <c r="C2171" s="190"/>
      <c r="D2171" s="215"/>
      <c r="E2171" s="185"/>
      <c r="F2171" s="221"/>
      <c r="G2171" s="225"/>
      <c r="H2171" s="205"/>
      <c r="I2171" s="302"/>
      <c r="J2171" s="205"/>
      <c r="K2171" s="23"/>
      <c r="L2171" s="23"/>
      <c r="M2171" s="16"/>
      <c r="N2171" s="37"/>
      <c r="O2171" s="45">
        <f t="shared" si="3098"/>
        <v>0</v>
      </c>
      <c r="P2171" s="212"/>
      <c r="Q2171" s="212"/>
      <c r="R2171" s="212"/>
      <c r="S2171" s="205"/>
      <c r="T2171" s="205"/>
    </row>
    <row r="2172" spans="1:20" ht="12.75" customHeight="1" x14ac:dyDescent="0.2">
      <c r="A2172" s="234"/>
      <c r="B2172" s="220"/>
      <c r="C2172" s="190"/>
      <c r="D2172" s="216"/>
      <c r="E2172" s="185"/>
      <c r="F2172" s="221"/>
      <c r="G2172" s="225"/>
      <c r="H2172" s="205"/>
      <c r="I2172" s="302"/>
      <c r="J2172" s="205"/>
      <c r="K2172" s="23"/>
      <c r="L2172" s="23"/>
      <c r="M2172" s="23"/>
      <c r="N2172" s="73"/>
      <c r="O2172" s="45">
        <f t="shared" si="3098"/>
        <v>0</v>
      </c>
      <c r="P2172" s="213"/>
      <c r="Q2172" s="213"/>
      <c r="R2172" s="213"/>
      <c r="S2172" s="205"/>
      <c r="T2172" s="205"/>
    </row>
    <row r="2173" spans="1:20" ht="12.75" customHeight="1" x14ac:dyDescent="0.2">
      <c r="A2173" s="232">
        <v>10</v>
      </c>
      <c r="B2173" s="220"/>
      <c r="C2173" s="190" t="s">
        <v>1106</v>
      </c>
      <c r="D2173" s="214" t="s">
        <v>966</v>
      </c>
      <c r="E2173" s="185">
        <v>29</v>
      </c>
      <c r="F2173" s="221">
        <f t="shared" ref="F2173" si="3141">H2173+J2173+R2173</f>
        <v>0</v>
      </c>
      <c r="G2173" s="225"/>
      <c r="H2173" s="205">
        <f t="shared" ref="H2173" si="3142">G2173*$P$8/1000</f>
        <v>0</v>
      </c>
      <c r="I2173" s="302"/>
      <c r="J2173" s="205">
        <f t="shared" ref="J2173" si="3143">I2173*$P$9/1000</f>
        <v>0</v>
      </c>
      <c r="K2173" s="23"/>
      <c r="L2173" s="23"/>
      <c r="M2173" s="23"/>
      <c r="N2173" s="73"/>
      <c r="O2173" s="45">
        <f t="shared" si="3098"/>
        <v>0</v>
      </c>
      <c r="P2173" s="211">
        <f t="shared" ref="P2173" si="3144">E2173*F2173</f>
        <v>0</v>
      </c>
      <c r="Q2173" s="211">
        <f t="shared" ref="Q2173" si="3145">SUM(O2173:O2176)</f>
        <v>0</v>
      </c>
      <c r="R2173" s="211">
        <f t="shared" ref="R2173" si="3146">Q2173*1.02*1.05*$R$14</f>
        <v>0</v>
      </c>
      <c r="S2173" s="205" t="e">
        <f>#REF!</f>
        <v>#REF!</v>
      </c>
      <c r="T2173" s="205" t="e">
        <f t="shared" ref="T2173" si="3147">E2173*S2173</f>
        <v>#REF!</v>
      </c>
    </row>
    <row r="2174" spans="1:20" ht="12.75" customHeight="1" x14ac:dyDescent="0.2">
      <c r="A2174" s="233"/>
      <c r="B2174" s="220"/>
      <c r="C2174" s="190"/>
      <c r="D2174" s="215"/>
      <c r="E2174" s="185"/>
      <c r="F2174" s="221"/>
      <c r="G2174" s="225"/>
      <c r="H2174" s="205"/>
      <c r="I2174" s="302"/>
      <c r="J2174" s="205"/>
      <c r="K2174" s="23"/>
      <c r="L2174" s="23"/>
      <c r="M2174" s="23"/>
      <c r="N2174" s="73"/>
      <c r="O2174" s="45">
        <f t="shared" si="3098"/>
        <v>0</v>
      </c>
      <c r="P2174" s="212"/>
      <c r="Q2174" s="212"/>
      <c r="R2174" s="212"/>
      <c r="S2174" s="205"/>
      <c r="T2174" s="205"/>
    </row>
    <row r="2175" spans="1:20" ht="12.75" customHeight="1" x14ac:dyDescent="0.2">
      <c r="A2175" s="233"/>
      <c r="B2175" s="220"/>
      <c r="C2175" s="190"/>
      <c r="D2175" s="215"/>
      <c r="E2175" s="185"/>
      <c r="F2175" s="221"/>
      <c r="G2175" s="225"/>
      <c r="H2175" s="205"/>
      <c r="I2175" s="302"/>
      <c r="J2175" s="205"/>
      <c r="K2175" s="23"/>
      <c r="L2175" s="23"/>
      <c r="M2175" s="16"/>
      <c r="N2175" s="37"/>
      <c r="O2175" s="45">
        <f t="shared" si="3098"/>
        <v>0</v>
      </c>
      <c r="P2175" s="212"/>
      <c r="Q2175" s="212"/>
      <c r="R2175" s="212"/>
      <c r="S2175" s="205"/>
      <c r="T2175" s="205"/>
    </row>
    <row r="2176" spans="1:20" ht="12.75" customHeight="1" x14ac:dyDescent="0.2">
      <c r="A2176" s="234"/>
      <c r="B2176" s="220"/>
      <c r="C2176" s="190"/>
      <c r="D2176" s="216"/>
      <c r="E2176" s="185"/>
      <c r="F2176" s="221"/>
      <c r="G2176" s="225"/>
      <c r="H2176" s="205"/>
      <c r="I2176" s="302"/>
      <c r="J2176" s="205"/>
      <c r="K2176" s="23"/>
      <c r="L2176" s="23"/>
      <c r="M2176" s="23"/>
      <c r="N2176" s="73"/>
      <c r="O2176" s="45">
        <f t="shared" si="3098"/>
        <v>0</v>
      </c>
      <c r="P2176" s="213"/>
      <c r="Q2176" s="213"/>
      <c r="R2176" s="213"/>
      <c r="S2176" s="205"/>
      <c r="T2176" s="205"/>
    </row>
    <row r="2177" spans="1:20" ht="12.75" customHeight="1" x14ac:dyDescent="0.2">
      <c r="A2177" s="232">
        <v>11</v>
      </c>
      <c r="B2177" s="220"/>
      <c r="C2177" s="194" t="s">
        <v>1214</v>
      </c>
      <c r="D2177" s="214" t="s">
        <v>966</v>
      </c>
      <c r="E2177" s="374">
        <v>1</v>
      </c>
      <c r="F2177" s="221">
        <f t="shared" ref="F2177" si="3148">H2177+J2177+R2177</f>
        <v>0</v>
      </c>
      <c r="G2177" s="225"/>
      <c r="H2177" s="205">
        <f t="shared" ref="H2177" si="3149">G2177*$P$8/1000</f>
        <v>0</v>
      </c>
      <c r="I2177" s="302"/>
      <c r="J2177" s="205">
        <f t="shared" ref="J2177" si="3150">I2177*$P$9/1000</f>
        <v>0</v>
      </c>
      <c r="K2177" s="23"/>
      <c r="L2177" s="23"/>
      <c r="M2177" s="23"/>
      <c r="N2177" s="73"/>
      <c r="O2177" s="45">
        <f t="shared" si="3098"/>
        <v>0</v>
      </c>
      <c r="P2177" s="211">
        <f t="shared" ref="P2177" si="3151">E2177*F2177</f>
        <v>0</v>
      </c>
      <c r="Q2177" s="211">
        <f t="shared" ref="Q2177" si="3152">SUM(O2177:O2180)</f>
        <v>0</v>
      </c>
      <c r="R2177" s="211">
        <f t="shared" ref="R2177" si="3153">Q2177*1.02*1.05*$R$14</f>
        <v>0</v>
      </c>
      <c r="S2177" s="205" t="e">
        <f>#REF!</f>
        <v>#REF!</v>
      </c>
      <c r="T2177" s="205" t="e">
        <f t="shared" ref="T2177" si="3154">E2177*S2177</f>
        <v>#REF!</v>
      </c>
    </row>
    <row r="2178" spans="1:20" ht="12.75" customHeight="1" x14ac:dyDescent="0.2">
      <c r="A2178" s="233"/>
      <c r="B2178" s="220"/>
      <c r="C2178" s="194"/>
      <c r="D2178" s="215"/>
      <c r="E2178" s="375"/>
      <c r="F2178" s="221"/>
      <c r="G2178" s="225"/>
      <c r="H2178" s="205"/>
      <c r="I2178" s="302"/>
      <c r="J2178" s="205"/>
      <c r="K2178" s="23"/>
      <c r="L2178" s="23"/>
      <c r="M2178" s="23"/>
      <c r="N2178" s="73"/>
      <c r="O2178" s="45">
        <f t="shared" si="3098"/>
        <v>0</v>
      </c>
      <c r="P2178" s="212"/>
      <c r="Q2178" s="212"/>
      <c r="R2178" s="212"/>
      <c r="S2178" s="205"/>
      <c r="T2178" s="205"/>
    </row>
    <row r="2179" spans="1:20" ht="12.75" customHeight="1" x14ac:dyDescent="0.2">
      <c r="A2179" s="233"/>
      <c r="B2179" s="220"/>
      <c r="C2179" s="194"/>
      <c r="D2179" s="215"/>
      <c r="E2179" s="375"/>
      <c r="F2179" s="221"/>
      <c r="G2179" s="225"/>
      <c r="H2179" s="205"/>
      <c r="I2179" s="302"/>
      <c r="J2179" s="205"/>
      <c r="K2179" s="23"/>
      <c r="L2179" s="23"/>
      <c r="M2179" s="16"/>
      <c r="N2179" s="37"/>
      <c r="O2179" s="45">
        <f t="shared" si="3098"/>
        <v>0</v>
      </c>
      <c r="P2179" s="212"/>
      <c r="Q2179" s="212"/>
      <c r="R2179" s="212"/>
      <c r="S2179" s="205"/>
      <c r="T2179" s="205"/>
    </row>
    <row r="2180" spans="1:20" ht="12.75" customHeight="1" x14ac:dyDescent="0.2">
      <c r="A2180" s="234"/>
      <c r="B2180" s="220"/>
      <c r="C2180" s="194"/>
      <c r="D2180" s="216"/>
      <c r="E2180" s="376"/>
      <c r="F2180" s="221"/>
      <c r="G2180" s="225"/>
      <c r="H2180" s="205"/>
      <c r="I2180" s="302"/>
      <c r="J2180" s="205"/>
      <c r="K2180" s="23"/>
      <c r="L2180" s="23"/>
      <c r="M2180" s="23"/>
      <c r="N2180" s="73"/>
      <c r="O2180" s="45">
        <f t="shared" si="3098"/>
        <v>0</v>
      </c>
      <c r="P2180" s="213"/>
      <c r="Q2180" s="213"/>
      <c r="R2180" s="213"/>
      <c r="S2180" s="205"/>
      <c r="T2180" s="205"/>
    </row>
    <row r="2181" spans="1:20" ht="12.75" customHeight="1" x14ac:dyDescent="0.2">
      <c r="A2181" s="232">
        <v>12</v>
      </c>
      <c r="B2181" s="220"/>
      <c r="C2181" s="194" t="s">
        <v>1215</v>
      </c>
      <c r="D2181" s="214" t="s">
        <v>966</v>
      </c>
      <c r="E2181" s="374">
        <v>73</v>
      </c>
      <c r="F2181" s="221">
        <f t="shared" ref="F2181" si="3155">H2181+J2181+R2181</f>
        <v>0</v>
      </c>
      <c r="G2181" s="225"/>
      <c r="H2181" s="205">
        <f t="shared" ref="H2181" si="3156">G2181*$P$8/1000</f>
        <v>0</v>
      </c>
      <c r="I2181" s="302"/>
      <c r="J2181" s="205">
        <f t="shared" ref="J2181" si="3157">I2181*$P$9/1000</f>
        <v>0</v>
      </c>
      <c r="K2181" s="23"/>
      <c r="L2181" s="23"/>
      <c r="M2181" s="23"/>
      <c r="N2181" s="73"/>
      <c r="O2181" s="45">
        <f t="shared" si="3098"/>
        <v>0</v>
      </c>
      <c r="P2181" s="211">
        <f t="shared" ref="P2181" si="3158">E2181*F2181</f>
        <v>0</v>
      </c>
      <c r="Q2181" s="211">
        <f t="shared" ref="Q2181" si="3159">SUM(O2181:O2184)</f>
        <v>0</v>
      </c>
      <c r="R2181" s="211">
        <f t="shared" ref="R2181" si="3160">Q2181*1.02*1.05*$R$14</f>
        <v>0</v>
      </c>
      <c r="S2181" s="205" t="e">
        <f>#REF!</f>
        <v>#REF!</v>
      </c>
      <c r="T2181" s="205" t="e">
        <f t="shared" ref="T2181" si="3161">E2181*S2181</f>
        <v>#REF!</v>
      </c>
    </row>
    <row r="2182" spans="1:20" ht="12.75" customHeight="1" x14ac:dyDescent="0.2">
      <c r="A2182" s="233"/>
      <c r="B2182" s="220"/>
      <c r="C2182" s="194"/>
      <c r="D2182" s="215"/>
      <c r="E2182" s="375"/>
      <c r="F2182" s="221"/>
      <c r="G2182" s="225"/>
      <c r="H2182" s="205"/>
      <c r="I2182" s="302"/>
      <c r="J2182" s="205"/>
      <c r="K2182" s="23"/>
      <c r="L2182" s="23"/>
      <c r="M2182" s="23"/>
      <c r="N2182" s="73"/>
      <c r="O2182" s="45">
        <f t="shared" si="3098"/>
        <v>0</v>
      </c>
      <c r="P2182" s="212"/>
      <c r="Q2182" s="212"/>
      <c r="R2182" s="212"/>
      <c r="S2182" s="205"/>
      <c r="T2182" s="205"/>
    </row>
    <row r="2183" spans="1:20" ht="12.75" customHeight="1" x14ac:dyDescent="0.2">
      <c r="A2183" s="233"/>
      <c r="B2183" s="220"/>
      <c r="C2183" s="194"/>
      <c r="D2183" s="215"/>
      <c r="E2183" s="375"/>
      <c r="F2183" s="221"/>
      <c r="G2183" s="225"/>
      <c r="H2183" s="205"/>
      <c r="I2183" s="302"/>
      <c r="J2183" s="205"/>
      <c r="K2183" s="23"/>
      <c r="L2183" s="23"/>
      <c r="M2183" s="16"/>
      <c r="N2183" s="37"/>
      <c r="O2183" s="45">
        <f t="shared" si="3098"/>
        <v>0</v>
      </c>
      <c r="P2183" s="212"/>
      <c r="Q2183" s="212"/>
      <c r="R2183" s="212"/>
      <c r="S2183" s="205"/>
      <c r="T2183" s="205"/>
    </row>
    <row r="2184" spans="1:20" ht="12.75" customHeight="1" x14ac:dyDescent="0.2">
      <c r="A2184" s="234"/>
      <c r="B2184" s="220"/>
      <c r="C2184" s="194"/>
      <c r="D2184" s="216"/>
      <c r="E2184" s="376"/>
      <c r="F2184" s="221"/>
      <c r="G2184" s="225"/>
      <c r="H2184" s="205"/>
      <c r="I2184" s="302"/>
      <c r="J2184" s="205"/>
      <c r="K2184" s="23"/>
      <c r="L2184" s="23"/>
      <c r="M2184" s="23"/>
      <c r="N2184" s="73"/>
      <c r="O2184" s="45">
        <f t="shared" si="3098"/>
        <v>0</v>
      </c>
      <c r="P2184" s="213"/>
      <c r="Q2184" s="213"/>
      <c r="R2184" s="213"/>
      <c r="S2184" s="205"/>
      <c r="T2184" s="205"/>
    </row>
    <row r="2185" spans="1:20" ht="12.75" customHeight="1" x14ac:dyDescent="0.2">
      <c r="A2185" s="232">
        <v>13</v>
      </c>
      <c r="B2185" s="220"/>
      <c r="C2185" s="194" t="s">
        <v>1216</v>
      </c>
      <c r="D2185" s="214" t="s">
        <v>966</v>
      </c>
      <c r="E2185" s="374">
        <v>5</v>
      </c>
      <c r="F2185" s="221">
        <f t="shared" ref="F2185" si="3162">H2185+J2185+R2185</f>
        <v>0</v>
      </c>
      <c r="G2185" s="225"/>
      <c r="H2185" s="205">
        <f t="shared" ref="H2185" si="3163">G2185*$P$8/1000</f>
        <v>0</v>
      </c>
      <c r="I2185" s="302"/>
      <c r="J2185" s="205">
        <f t="shared" ref="J2185" si="3164">I2185*$P$9/1000</f>
        <v>0</v>
      </c>
      <c r="K2185" s="23"/>
      <c r="L2185" s="23"/>
      <c r="M2185" s="23"/>
      <c r="N2185" s="73"/>
      <c r="O2185" s="45">
        <f t="shared" si="3098"/>
        <v>0</v>
      </c>
      <c r="P2185" s="211">
        <f t="shared" ref="P2185" si="3165">E2185*F2185</f>
        <v>0</v>
      </c>
      <c r="Q2185" s="211">
        <f t="shared" ref="Q2185" si="3166">SUM(O2185:O2188)</f>
        <v>0</v>
      </c>
      <c r="R2185" s="211">
        <f t="shared" ref="R2185" si="3167">Q2185*1.02*1.05*$R$14</f>
        <v>0</v>
      </c>
      <c r="S2185" s="205" t="e">
        <f>#REF!</f>
        <v>#REF!</v>
      </c>
      <c r="T2185" s="205" t="e">
        <f t="shared" ref="T2185" si="3168">E2185*S2185</f>
        <v>#REF!</v>
      </c>
    </row>
    <row r="2186" spans="1:20" ht="12.75" customHeight="1" x14ac:dyDescent="0.2">
      <c r="A2186" s="233"/>
      <c r="B2186" s="220"/>
      <c r="C2186" s="194"/>
      <c r="D2186" s="215"/>
      <c r="E2186" s="375"/>
      <c r="F2186" s="221"/>
      <c r="G2186" s="225"/>
      <c r="H2186" s="205"/>
      <c r="I2186" s="302"/>
      <c r="J2186" s="205"/>
      <c r="K2186" s="23"/>
      <c r="L2186" s="23"/>
      <c r="M2186" s="23"/>
      <c r="N2186" s="73"/>
      <c r="O2186" s="45">
        <f t="shared" si="3098"/>
        <v>0</v>
      </c>
      <c r="P2186" s="212"/>
      <c r="Q2186" s="212"/>
      <c r="R2186" s="212"/>
      <c r="S2186" s="205"/>
      <c r="T2186" s="205"/>
    </row>
    <row r="2187" spans="1:20" ht="12.75" customHeight="1" x14ac:dyDescent="0.2">
      <c r="A2187" s="233"/>
      <c r="B2187" s="220"/>
      <c r="C2187" s="194"/>
      <c r="D2187" s="215"/>
      <c r="E2187" s="375"/>
      <c r="F2187" s="221"/>
      <c r="G2187" s="225"/>
      <c r="H2187" s="205"/>
      <c r="I2187" s="302"/>
      <c r="J2187" s="205"/>
      <c r="K2187" s="23"/>
      <c r="L2187" s="23"/>
      <c r="M2187" s="16"/>
      <c r="N2187" s="37"/>
      <c r="O2187" s="45">
        <f t="shared" si="3098"/>
        <v>0</v>
      </c>
      <c r="P2187" s="212"/>
      <c r="Q2187" s="212"/>
      <c r="R2187" s="212"/>
      <c r="S2187" s="205"/>
      <c r="T2187" s="205"/>
    </row>
    <row r="2188" spans="1:20" ht="12.75" customHeight="1" x14ac:dyDescent="0.2">
      <c r="A2188" s="234"/>
      <c r="B2188" s="220"/>
      <c r="C2188" s="194"/>
      <c r="D2188" s="216"/>
      <c r="E2188" s="376"/>
      <c r="F2188" s="221"/>
      <c r="G2188" s="225"/>
      <c r="H2188" s="205"/>
      <c r="I2188" s="302"/>
      <c r="J2188" s="205"/>
      <c r="K2188" s="23"/>
      <c r="L2188" s="23"/>
      <c r="M2188" s="23"/>
      <c r="N2188" s="73"/>
      <c r="O2188" s="45">
        <f t="shared" si="3098"/>
        <v>0</v>
      </c>
      <c r="P2188" s="213"/>
      <c r="Q2188" s="213"/>
      <c r="R2188" s="213"/>
      <c r="S2188" s="205"/>
      <c r="T2188" s="205"/>
    </row>
    <row r="2189" spans="1:20" ht="12.75" customHeight="1" x14ac:dyDescent="0.2">
      <c r="A2189" s="232">
        <v>14</v>
      </c>
      <c r="B2189" s="220"/>
      <c r="C2189" s="194" t="s">
        <v>1217</v>
      </c>
      <c r="D2189" s="214" t="s">
        <v>966</v>
      </c>
      <c r="E2189" s="374">
        <v>8</v>
      </c>
      <c r="F2189" s="221">
        <f t="shared" ref="F2189" si="3169">H2189+J2189+R2189</f>
        <v>0</v>
      </c>
      <c r="G2189" s="225"/>
      <c r="H2189" s="205">
        <f t="shared" ref="H2189" si="3170">G2189*$P$8/1000</f>
        <v>0</v>
      </c>
      <c r="I2189" s="302"/>
      <c r="J2189" s="205">
        <f t="shared" ref="J2189" si="3171">I2189*$P$9/1000</f>
        <v>0</v>
      </c>
      <c r="K2189" s="23"/>
      <c r="L2189" s="23"/>
      <c r="M2189" s="23"/>
      <c r="N2189" s="73"/>
      <c r="O2189" s="45">
        <f t="shared" si="3098"/>
        <v>0</v>
      </c>
      <c r="P2189" s="211">
        <f t="shared" ref="P2189" si="3172">E2189*F2189</f>
        <v>0</v>
      </c>
      <c r="Q2189" s="211">
        <f t="shared" ref="Q2189" si="3173">SUM(O2189:O2192)</f>
        <v>0</v>
      </c>
      <c r="R2189" s="211">
        <f t="shared" ref="R2189" si="3174">Q2189*1.02*1.05*$R$14</f>
        <v>0</v>
      </c>
      <c r="S2189" s="205" t="e">
        <f>#REF!</f>
        <v>#REF!</v>
      </c>
      <c r="T2189" s="205" t="e">
        <f t="shared" ref="T2189" si="3175">E2189*S2189</f>
        <v>#REF!</v>
      </c>
    </row>
    <row r="2190" spans="1:20" ht="12.75" customHeight="1" x14ac:dyDescent="0.2">
      <c r="A2190" s="233"/>
      <c r="B2190" s="220"/>
      <c r="C2190" s="194"/>
      <c r="D2190" s="215"/>
      <c r="E2190" s="375"/>
      <c r="F2190" s="221"/>
      <c r="G2190" s="225"/>
      <c r="H2190" s="205"/>
      <c r="I2190" s="302"/>
      <c r="J2190" s="205"/>
      <c r="K2190" s="23"/>
      <c r="L2190" s="23"/>
      <c r="M2190" s="23"/>
      <c r="N2190" s="73"/>
      <c r="O2190" s="45">
        <f t="shared" si="3098"/>
        <v>0</v>
      </c>
      <c r="P2190" s="212"/>
      <c r="Q2190" s="212"/>
      <c r="R2190" s="212"/>
      <c r="S2190" s="205"/>
      <c r="T2190" s="205"/>
    </row>
    <row r="2191" spans="1:20" ht="12.75" customHeight="1" x14ac:dyDescent="0.2">
      <c r="A2191" s="233"/>
      <c r="B2191" s="220"/>
      <c r="C2191" s="194"/>
      <c r="D2191" s="215"/>
      <c r="E2191" s="375"/>
      <c r="F2191" s="221"/>
      <c r="G2191" s="225"/>
      <c r="H2191" s="205"/>
      <c r="I2191" s="302"/>
      <c r="J2191" s="205"/>
      <c r="K2191" s="23"/>
      <c r="L2191" s="23"/>
      <c r="M2191" s="16"/>
      <c r="N2191" s="37"/>
      <c r="O2191" s="45">
        <f t="shared" si="3098"/>
        <v>0</v>
      </c>
      <c r="P2191" s="212"/>
      <c r="Q2191" s="212"/>
      <c r="R2191" s="212"/>
      <c r="S2191" s="205"/>
      <c r="T2191" s="205"/>
    </row>
    <row r="2192" spans="1:20" ht="12.75" customHeight="1" x14ac:dyDescent="0.2">
      <c r="A2192" s="234"/>
      <c r="B2192" s="220"/>
      <c r="C2192" s="194"/>
      <c r="D2192" s="216"/>
      <c r="E2192" s="376"/>
      <c r="F2192" s="221"/>
      <c r="G2192" s="225"/>
      <c r="H2192" s="205"/>
      <c r="I2192" s="302"/>
      <c r="J2192" s="205"/>
      <c r="K2192" s="23"/>
      <c r="L2192" s="23"/>
      <c r="M2192" s="23"/>
      <c r="N2192" s="73"/>
      <c r="O2192" s="45">
        <f t="shared" si="3098"/>
        <v>0</v>
      </c>
      <c r="P2192" s="213"/>
      <c r="Q2192" s="213"/>
      <c r="R2192" s="213"/>
      <c r="S2192" s="205"/>
      <c r="T2192" s="205"/>
    </row>
    <row r="2193" spans="1:20" ht="12.75" customHeight="1" x14ac:dyDescent="0.2">
      <c r="A2193" s="232">
        <v>15</v>
      </c>
      <c r="B2193" s="220"/>
      <c r="C2193" s="194" t="s">
        <v>1218</v>
      </c>
      <c r="D2193" s="214" t="s">
        <v>966</v>
      </c>
      <c r="E2193" s="374">
        <v>1</v>
      </c>
      <c r="F2193" s="221">
        <f t="shared" ref="F2193" si="3176">H2193+J2193+R2193</f>
        <v>0</v>
      </c>
      <c r="G2193" s="225"/>
      <c r="H2193" s="205">
        <f t="shared" ref="H2193" si="3177">G2193*$P$8/1000</f>
        <v>0</v>
      </c>
      <c r="I2193" s="302"/>
      <c r="J2193" s="205">
        <f t="shared" ref="J2193" si="3178">I2193*$P$9/1000</f>
        <v>0</v>
      </c>
      <c r="K2193" s="23"/>
      <c r="L2193" s="23"/>
      <c r="M2193" s="23"/>
      <c r="N2193" s="73"/>
      <c r="O2193" s="45">
        <f t="shared" si="3098"/>
        <v>0</v>
      </c>
      <c r="P2193" s="211">
        <f t="shared" ref="P2193" si="3179">E2193*F2193</f>
        <v>0</v>
      </c>
      <c r="Q2193" s="211">
        <f t="shared" ref="Q2193" si="3180">SUM(O2193:O2196)</f>
        <v>0</v>
      </c>
      <c r="R2193" s="211">
        <f t="shared" ref="R2193" si="3181">Q2193*1.02*1.05*$R$14</f>
        <v>0</v>
      </c>
      <c r="S2193" s="205" t="e">
        <f>#REF!</f>
        <v>#REF!</v>
      </c>
      <c r="T2193" s="205" t="e">
        <f t="shared" ref="T2193" si="3182">E2193*S2193</f>
        <v>#REF!</v>
      </c>
    </row>
    <row r="2194" spans="1:20" ht="12.75" customHeight="1" x14ac:dyDescent="0.2">
      <c r="A2194" s="233"/>
      <c r="B2194" s="220"/>
      <c r="C2194" s="194"/>
      <c r="D2194" s="215"/>
      <c r="E2194" s="375"/>
      <c r="F2194" s="221"/>
      <c r="G2194" s="225"/>
      <c r="H2194" s="205"/>
      <c r="I2194" s="302"/>
      <c r="J2194" s="205"/>
      <c r="K2194" s="23"/>
      <c r="L2194" s="23"/>
      <c r="M2194" s="23"/>
      <c r="N2194" s="73"/>
      <c r="O2194" s="45">
        <f t="shared" si="3098"/>
        <v>0</v>
      </c>
      <c r="P2194" s="212"/>
      <c r="Q2194" s="212"/>
      <c r="R2194" s="212"/>
      <c r="S2194" s="205"/>
      <c r="T2194" s="205"/>
    </row>
    <row r="2195" spans="1:20" ht="12.75" customHeight="1" x14ac:dyDescent="0.2">
      <c r="A2195" s="233"/>
      <c r="B2195" s="220"/>
      <c r="C2195" s="194"/>
      <c r="D2195" s="215"/>
      <c r="E2195" s="375"/>
      <c r="F2195" s="221"/>
      <c r="G2195" s="225"/>
      <c r="H2195" s="205"/>
      <c r="I2195" s="302"/>
      <c r="J2195" s="205"/>
      <c r="K2195" s="23"/>
      <c r="L2195" s="23"/>
      <c r="M2195" s="16"/>
      <c r="N2195" s="37"/>
      <c r="O2195" s="45">
        <f t="shared" si="3098"/>
        <v>0</v>
      </c>
      <c r="P2195" s="212"/>
      <c r="Q2195" s="212"/>
      <c r="R2195" s="212"/>
      <c r="S2195" s="205"/>
      <c r="T2195" s="205"/>
    </row>
    <row r="2196" spans="1:20" ht="12.75" customHeight="1" x14ac:dyDescent="0.2">
      <c r="A2196" s="234"/>
      <c r="B2196" s="220"/>
      <c r="C2196" s="194"/>
      <c r="D2196" s="216"/>
      <c r="E2196" s="376"/>
      <c r="F2196" s="221"/>
      <c r="G2196" s="225"/>
      <c r="H2196" s="205"/>
      <c r="I2196" s="302"/>
      <c r="J2196" s="205"/>
      <c r="K2196" s="23"/>
      <c r="L2196" s="23"/>
      <c r="M2196" s="23"/>
      <c r="N2196" s="73"/>
      <c r="O2196" s="45">
        <f t="shared" si="3098"/>
        <v>0</v>
      </c>
      <c r="P2196" s="213"/>
      <c r="Q2196" s="213"/>
      <c r="R2196" s="213"/>
      <c r="S2196" s="205"/>
      <c r="T2196" s="205"/>
    </row>
    <row r="2197" spans="1:20" ht="12.75" customHeight="1" x14ac:dyDescent="0.2">
      <c r="A2197" s="504"/>
      <c r="B2197" s="507"/>
      <c r="C2197" s="508" t="s">
        <v>1135</v>
      </c>
      <c r="D2197" s="511"/>
      <c r="E2197" s="528"/>
      <c r="F2197" s="513">
        <f t="shared" ref="F2197" si="3183">H2197+J2197+R2197</f>
        <v>0</v>
      </c>
      <c r="G2197" s="514"/>
      <c r="H2197" s="515">
        <f t="shared" ref="H2197" si="3184">G2197*$P$8/1000</f>
        <v>0</v>
      </c>
      <c r="I2197" s="522"/>
      <c r="J2197" s="515">
        <f t="shared" ref="J2197" si="3185">I2197*$P$9/1000</f>
        <v>0</v>
      </c>
      <c r="K2197" s="95"/>
      <c r="L2197" s="95"/>
      <c r="M2197" s="95"/>
      <c r="N2197" s="96"/>
      <c r="O2197" s="97">
        <f t="shared" si="3098"/>
        <v>0</v>
      </c>
      <c r="P2197" s="523">
        <f t="shared" ref="P2197" si="3186">E2197*F2197</f>
        <v>0</v>
      </c>
      <c r="Q2197" s="523">
        <f t="shared" ref="Q2197" si="3187">SUM(O2197:O2200)</f>
        <v>0</v>
      </c>
      <c r="R2197" s="523">
        <f t="shared" ref="R2197" si="3188">Q2197*1.02*1.05*$R$14</f>
        <v>0</v>
      </c>
      <c r="S2197" s="515">
        <f t="shared" ref="S2197" si="3189">F2197*$S$17</f>
        <v>0</v>
      </c>
      <c r="T2197" s="519" t="e">
        <f>SUM(T2137:T2196)</f>
        <v>#REF!</v>
      </c>
    </row>
    <row r="2198" spans="1:20" ht="12.75" customHeight="1" x14ac:dyDescent="0.2">
      <c r="A2198" s="505"/>
      <c r="B2198" s="507"/>
      <c r="C2198" s="509"/>
      <c r="D2198" s="511"/>
      <c r="E2198" s="528"/>
      <c r="F2198" s="513"/>
      <c r="G2198" s="514"/>
      <c r="H2198" s="515"/>
      <c r="I2198" s="522"/>
      <c r="J2198" s="515"/>
      <c r="K2198" s="95"/>
      <c r="L2198" s="95"/>
      <c r="M2198" s="95"/>
      <c r="N2198" s="96"/>
      <c r="O2198" s="97">
        <f t="shared" si="3098"/>
        <v>0</v>
      </c>
      <c r="P2198" s="524"/>
      <c r="Q2198" s="524"/>
      <c r="R2198" s="524"/>
      <c r="S2198" s="515"/>
      <c r="T2198" s="519"/>
    </row>
    <row r="2199" spans="1:20" ht="12.75" customHeight="1" x14ac:dyDescent="0.2">
      <c r="A2199" s="505"/>
      <c r="B2199" s="507"/>
      <c r="C2199" s="509"/>
      <c r="D2199" s="511"/>
      <c r="E2199" s="528"/>
      <c r="F2199" s="513"/>
      <c r="G2199" s="514"/>
      <c r="H2199" s="515"/>
      <c r="I2199" s="522"/>
      <c r="J2199" s="515"/>
      <c r="K2199" s="95"/>
      <c r="L2199" s="95"/>
      <c r="M2199" s="98"/>
      <c r="N2199" s="99"/>
      <c r="O2199" s="97">
        <f t="shared" si="3098"/>
        <v>0</v>
      </c>
      <c r="P2199" s="524"/>
      <c r="Q2199" s="524"/>
      <c r="R2199" s="524"/>
      <c r="S2199" s="515"/>
      <c r="T2199" s="519"/>
    </row>
    <row r="2200" spans="1:20" ht="12.75" customHeight="1" x14ac:dyDescent="0.2">
      <c r="A2200" s="506"/>
      <c r="B2200" s="507"/>
      <c r="C2200" s="510"/>
      <c r="D2200" s="511"/>
      <c r="E2200" s="528"/>
      <c r="F2200" s="513"/>
      <c r="G2200" s="514"/>
      <c r="H2200" s="515"/>
      <c r="I2200" s="522"/>
      <c r="J2200" s="515"/>
      <c r="K2200" s="95"/>
      <c r="L2200" s="95"/>
      <c r="M2200" s="95"/>
      <c r="N2200" s="96"/>
      <c r="O2200" s="97">
        <f t="shared" si="3098"/>
        <v>0</v>
      </c>
      <c r="P2200" s="525"/>
      <c r="Q2200" s="525"/>
      <c r="R2200" s="525"/>
      <c r="S2200" s="515"/>
      <c r="T2200" s="519"/>
    </row>
    <row r="2201" spans="1:20" ht="12.75" customHeight="1" x14ac:dyDescent="0.2">
      <c r="A2201" s="456"/>
      <c r="B2201" s="516"/>
      <c r="C2201" s="462" t="s">
        <v>1136</v>
      </c>
      <c r="D2201" s="517"/>
      <c r="E2201" s="529"/>
      <c r="F2201" s="518">
        <f t="shared" ref="F2201" si="3190">H2201+J2201+R2201</f>
        <v>0</v>
      </c>
      <c r="G2201" s="520"/>
      <c r="H2201" s="480">
        <f t="shared" ref="H2201" si="3191">G2201*$P$8/1000</f>
        <v>0</v>
      </c>
      <c r="I2201" s="521"/>
      <c r="J2201" s="480">
        <f t="shared" ref="J2201" si="3192">I2201*$P$9/1000</f>
        <v>0</v>
      </c>
      <c r="K2201" s="91"/>
      <c r="L2201" s="91"/>
      <c r="M2201" s="91"/>
      <c r="N2201" s="92"/>
      <c r="O2201" s="90">
        <f t="shared" si="3098"/>
        <v>0</v>
      </c>
      <c r="P2201" s="470">
        <f t="shared" ref="P2201" si="3193">E2201*F2201</f>
        <v>0</v>
      </c>
      <c r="Q2201" s="470">
        <f t="shared" ref="Q2201" si="3194">SUM(O2201:O2204)</f>
        <v>0</v>
      </c>
      <c r="R2201" s="470">
        <f t="shared" ref="R2201" si="3195">Q2201*1.02*1.05*$R$14</f>
        <v>0</v>
      </c>
      <c r="S2201" s="480">
        <f t="shared" ref="S2201" si="3196">F2201*$S$17</f>
        <v>0</v>
      </c>
      <c r="T2201" s="481" t="e">
        <f>(T2197*100%)/$T$2205</f>
        <v>#REF!</v>
      </c>
    </row>
    <row r="2202" spans="1:20" ht="12.75" customHeight="1" x14ac:dyDescent="0.2">
      <c r="A2202" s="457"/>
      <c r="B2202" s="516"/>
      <c r="C2202" s="463"/>
      <c r="D2202" s="517"/>
      <c r="E2202" s="529"/>
      <c r="F2202" s="518"/>
      <c r="G2202" s="520"/>
      <c r="H2202" s="480"/>
      <c r="I2202" s="521"/>
      <c r="J2202" s="480"/>
      <c r="K2202" s="91"/>
      <c r="L2202" s="91"/>
      <c r="M2202" s="91"/>
      <c r="N2202" s="92"/>
      <c r="O2202" s="90">
        <f t="shared" si="3098"/>
        <v>0</v>
      </c>
      <c r="P2202" s="471"/>
      <c r="Q2202" s="471"/>
      <c r="R2202" s="471"/>
      <c r="S2202" s="480"/>
      <c r="T2202" s="481"/>
    </row>
    <row r="2203" spans="1:20" ht="12.75" customHeight="1" x14ac:dyDescent="0.2">
      <c r="A2203" s="457"/>
      <c r="B2203" s="516"/>
      <c r="C2203" s="463"/>
      <c r="D2203" s="517"/>
      <c r="E2203" s="529"/>
      <c r="F2203" s="518"/>
      <c r="G2203" s="520"/>
      <c r="H2203" s="480"/>
      <c r="I2203" s="521"/>
      <c r="J2203" s="480"/>
      <c r="K2203" s="91"/>
      <c r="L2203" s="91"/>
      <c r="M2203" s="93"/>
      <c r="N2203" s="94"/>
      <c r="O2203" s="90">
        <f t="shared" si="3098"/>
        <v>0</v>
      </c>
      <c r="P2203" s="471"/>
      <c r="Q2203" s="471"/>
      <c r="R2203" s="471"/>
      <c r="S2203" s="480"/>
      <c r="T2203" s="481"/>
    </row>
    <row r="2204" spans="1:20" ht="12.75" customHeight="1" x14ac:dyDescent="0.2">
      <c r="A2204" s="458"/>
      <c r="B2204" s="516"/>
      <c r="C2204" s="464"/>
      <c r="D2204" s="517"/>
      <c r="E2204" s="529"/>
      <c r="F2204" s="518"/>
      <c r="G2204" s="520"/>
      <c r="H2204" s="480"/>
      <c r="I2204" s="521"/>
      <c r="J2204" s="480"/>
      <c r="K2204" s="91"/>
      <c r="L2204" s="91"/>
      <c r="M2204" s="91"/>
      <c r="N2204" s="92"/>
      <c r="O2204" s="90">
        <f t="shared" si="3098"/>
        <v>0</v>
      </c>
      <c r="P2204" s="472"/>
      <c r="Q2204" s="472"/>
      <c r="R2204" s="472"/>
      <c r="S2204" s="480"/>
      <c r="T2204" s="481"/>
    </row>
    <row r="2205" spans="1:20" ht="12.75" customHeight="1" x14ac:dyDescent="0.2">
      <c r="A2205" s="504"/>
      <c r="B2205" s="507"/>
      <c r="C2205" s="508" t="s">
        <v>1137</v>
      </c>
      <c r="D2205" s="511"/>
      <c r="E2205" s="528"/>
      <c r="F2205" s="513">
        <f t="shared" ref="F2205" si="3197">H2205+J2205+R2205</f>
        <v>0</v>
      </c>
      <c r="G2205" s="514"/>
      <c r="H2205" s="515">
        <f t="shared" ref="H2205" si="3198">G2205*$P$8/1000</f>
        <v>0</v>
      </c>
      <c r="I2205" s="522"/>
      <c r="J2205" s="515">
        <f t="shared" ref="J2205" si="3199">I2205*$P$9/1000</f>
        <v>0</v>
      </c>
      <c r="K2205" s="95"/>
      <c r="L2205" s="95"/>
      <c r="M2205" s="95"/>
      <c r="N2205" s="96"/>
      <c r="O2205" s="97">
        <f t="shared" si="3098"/>
        <v>0</v>
      </c>
      <c r="P2205" s="523">
        <f t="shared" ref="P2205" si="3200">E2205*F2205</f>
        <v>0</v>
      </c>
      <c r="Q2205" s="523">
        <f t="shared" ref="Q2205" si="3201">SUM(O2205:O2208)</f>
        <v>0</v>
      </c>
      <c r="R2205" s="523">
        <f t="shared" ref="R2205" si="3202">Q2205*1.02*1.05*$R$14</f>
        <v>0</v>
      </c>
      <c r="S2205" s="515">
        <f t="shared" ref="S2205" si="3203">F2205*$S$17</f>
        <v>0</v>
      </c>
      <c r="T2205" s="519" t="e">
        <f>T2121+T2197</f>
        <v>#REF!</v>
      </c>
    </row>
    <row r="2206" spans="1:20" ht="12.75" customHeight="1" x14ac:dyDescent="0.2">
      <c r="A2206" s="505"/>
      <c r="B2206" s="507"/>
      <c r="C2206" s="509"/>
      <c r="D2206" s="511"/>
      <c r="E2206" s="528"/>
      <c r="F2206" s="513"/>
      <c r="G2206" s="514"/>
      <c r="H2206" s="515"/>
      <c r="I2206" s="522"/>
      <c r="J2206" s="515"/>
      <c r="K2206" s="95"/>
      <c r="L2206" s="95"/>
      <c r="M2206" s="95"/>
      <c r="N2206" s="96"/>
      <c r="O2206" s="97">
        <f t="shared" si="3098"/>
        <v>0</v>
      </c>
      <c r="P2206" s="524"/>
      <c r="Q2206" s="524"/>
      <c r="R2206" s="524"/>
      <c r="S2206" s="515"/>
      <c r="T2206" s="519"/>
    </row>
    <row r="2207" spans="1:20" ht="12.75" customHeight="1" x14ac:dyDescent="0.2">
      <c r="A2207" s="505"/>
      <c r="B2207" s="507"/>
      <c r="C2207" s="509"/>
      <c r="D2207" s="511"/>
      <c r="E2207" s="528"/>
      <c r="F2207" s="513"/>
      <c r="G2207" s="514"/>
      <c r="H2207" s="515"/>
      <c r="I2207" s="522"/>
      <c r="J2207" s="515"/>
      <c r="K2207" s="95"/>
      <c r="L2207" s="95"/>
      <c r="M2207" s="98"/>
      <c r="N2207" s="99"/>
      <c r="O2207" s="97">
        <f t="shared" si="3098"/>
        <v>0</v>
      </c>
      <c r="P2207" s="524"/>
      <c r="Q2207" s="524"/>
      <c r="R2207" s="524"/>
      <c r="S2207" s="515"/>
      <c r="T2207" s="519"/>
    </row>
    <row r="2208" spans="1:20" ht="12.75" customHeight="1" x14ac:dyDescent="0.2">
      <c r="A2208" s="506"/>
      <c r="B2208" s="507"/>
      <c r="C2208" s="510"/>
      <c r="D2208" s="511"/>
      <c r="E2208" s="528"/>
      <c r="F2208" s="513"/>
      <c r="G2208" s="514"/>
      <c r="H2208" s="515"/>
      <c r="I2208" s="522"/>
      <c r="J2208" s="515"/>
      <c r="K2208" s="95"/>
      <c r="L2208" s="95"/>
      <c r="M2208" s="95"/>
      <c r="N2208" s="96"/>
      <c r="O2208" s="97">
        <f t="shared" si="3098"/>
        <v>0</v>
      </c>
      <c r="P2208" s="525"/>
      <c r="Q2208" s="525"/>
      <c r="R2208" s="525"/>
      <c r="S2208" s="515"/>
      <c r="T2208" s="519"/>
    </row>
    <row r="2209" spans="1:20" ht="12.75" customHeight="1" x14ac:dyDescent="0.2">
      <c r="A2209" s="456"/>
      <c r="B2209" s="516"/>
      <c r="C2209" s="462" t="s">
        <v>1142</v>
      </c>
      <c r="D2209" s="517"/>
      <c r="E2209" s="529"/>
      <c r="F2209" s="518">
        <f t="shared" ref="F2209" si="3204">H2209+J2209+R2209</f>
        <v>0</v>
      </c>
      <c r="G2209" s="520"/>
      <c r="H2209" s="480">
        <f t="shared" ref="H2209" si="3205">G2209*$P$8/1000</f>
        <v>0</v>
      </c>
      <c r="I2209" s="521"/>
      <c r="J2209" s="480">
        <f t="shared" ref="J2209" si="3206">I2209*$P$9/1000</f>
        <v>0</v>
      </c>
      <c r="K2209" s="91"/>
      <c r="L2209" s="91"/>
      <c r="M2209" s="91"/>
      <c r="N2209" s="92"/>
      <c r="O2209" s="90">
        <f t="shared" si="3098"/>
        <v>0</v>
      </c>
      <c r="P2209" s="470">
        <f t="shared" ref="P2209" si="3207">E2209*F2209</f>
        <v>0</v>
      </c>
      <c r="Q2209" s="470">
        <f t="shared" ref="Q2209" si="3208">SUM(O2209:O2212)</f>
        <v>0</v>
      </c>
      <c r="R2209" s="470">
        <f t="shared" ref="R2209" si="3209">Q2209*1.02*1.05*$R$14</f>
        <v>0</v>
      </c>
      <c r="S2209" s="480">
        <f t="shared" ref="S2209" si="3210">F2209*$S$17</f>
        <v>0</v>
      </c>
      <c r="T2209" s="481" t="e">
        <f>T2125+T2201</f>
        <v>#REF!</v>
      </c>
    </row>
    <row r="2210" spans="1:20" ht="12.75" customHeight="1" x14ac:dyDescent="0.2">
      <c r="A2210" s="457"/>
      <c r="B2210" s="516"/>
      <c r="C2210" s="463"/>
      <c r="D2210" s="517"/>
      <c r="E2210" s="529"/>
      <c r="F2210" s="518"/>
      <c r="G2210" s="520"/>
      <c r="H2210" s="480"/>
      <c r="I2210" s="521"/>
      <c r="J2210" s="480"/>
      <c r="K2210" s="91"/>
      <c r="L2210" s="91"/>
      <c r="M2210" s="91"/>
      <c r="N2210" s="92"/>
      <c r="O2210" s="90">
        <f t="shared" si="3098"/>
        <v>0</v>
      </c>
      <c r="P2210" s="471"/>
      <c r="Q2210" s="471"/>
      <c r="R2210" s="471"/>
      <c r="S2210" s="480"/>
      <c r="T2210" s="481"/>
    </row>
    <row r="2211" spans="1:20" ht="12.75" customHeight="1" x14ac:dyDescent="0.2">
      <c r="A2211" s="457"/>
      <c r="B2211" s="516"/>
      <c r="C2211" s="463"/>
      <c r="D2211" s="517"/>
      <c r="E2211" s="529"/>
      <c r="F2211" s="518"/>
      <c r="G2211" s="520"/>
      <c r="H2211" s="480"/>
      <c r="I2211" s="521"/>
      <c r="J2211" s="480"/>
      <c r="K2211" s="91"/>
      <c r="L2211" s="91"/>
      <c r="M2211" s="93"/>
      <c r="N2211" s="94"/>
      <c r="O2211" s="90">
        <f t="shared" si="3098"/>
        <v>0</v>
      </c>
      <c r="P2211" s="471"/>
      <c r="Q2211" s="471"/>
      <c r="R2211" s="471"/>
      <c r="S2211" s="480"/>
      <c r="T2211" s="481"/>
    </row>
    <row r="2212" spans="1:20" ht="12.75" customHeight="1" x14ac:dyDescent="0.2">
      <c r="A2212" s="458"/>
      <c r="B2212" s="516"/>
      <c r="C2212" s="464"/>
      <c r="D2212" s="517"/>
      <c r="E2212" s="529"/>
      <c r="F2212" s="518"/>
      <c r="G2212" s="520"/>
      <c r="H2212" s="480"/>
      <c r="I2212" s="521"/>
      <c r="J2212" s="480"/>
      <c r="K2212" s="91"/>
      <c r="L2212" s="91"/>
      <c r="M2212" s="91"/>
      <c r="N2212" s="92"/>
      <c r="O2212" s="90">
        <f t="shared" ref="O2212:O2220" si="3211">M2212*N2212</f>
        <v>0</v>
      </c>
      <c r="P2212" s="472"/>
      <c r="Q2212" s="472"/>
      <c r="R2212" s="472"/>
      <c r="S2212" s="480"/>
      <c r="T2212" s="481"/>
    </row>
    <row r="2213" spans="1:20" ht="12.75" customHeight="1" x14ac:dyDescent="0.2">
      <c r="A2213" s="456"/>
      <c r="B2213" s="516"/>
      <c r="C2213" s="462" t="s">
        <v>1138</v>
      </c>
      <c r="D2213" s="517"/>
      <c r="E2213" s="529"/>
      <c r="F2213" s="518">
        <f t="shared" ref="F2213" si="3212">H2213+J2213+R2213</f>
        <v>0</v>
      </c>
      <c r="G2213" s="520"/>
      <c r="H2213" s="480">
        <f t="shared" ref="H2213" si="3213">G2213*$P$8/1000</f>
        <v>0</v>
      </c>
      <c r="I2213" s="521"/>
      <c r="J2213" s="480">
        <f t="shared" ref="J2213" si="3214">I2213*$P$9/1000</f>
        <v>0</v>
      </c>
      <c r="K2213" s="91"/>
      <c r="L2213" s="91"/>
      <c r="M2213" s="91"/>
      <c r="N2213" s="92"/>
      <c r="O2213" s="90">
        <f t="shared" si="3211"/>
        <v>0</v>
      </c>
      <c r="P2213" s="470">
        <f t="shared" ref="P2213" si="3215">E2213*F2213</f>
        <v>0</v>
      </c>
      <c r="Q2213" s="470">
        <f t="shared" ref="Q2213" si="3216">SUM(O2213:O2216)</f>
        <v>0</v>
      </c>
      <c r="R2213" s="470">
        <f t="shared" ref="R2213" si="3217">Q2213*1.02*1.05*$R$14</f>
        <v>0</v>
      </c>
      <c r="S2213" s="480">
        <f t="shared" ref="S2213" si="3218">F2213*$S$17</f>
        <v>0</v>
      </c>
      <c r="T2213" s="503" t="e">
        <f>T2205*20%</f>
        <v>#REF!</v>
      </c>
    </row>
    <row r="2214" spans="1:20" ht="12.75" customHeight="1" x14ac:dyDescent="0.2">
      <c r="A2214" s="457"/>
      <c r="B2214" s="516"/>
      <c r="C2214" s="463"/>
      <c r="D2214" s="517"/>
      <c r="E2214" s="529"/>
      <c r="F2214" s="518"/>
      <c r="G2214" s="520"/>
      <c r="H2214" s="480"/>
      <c r="I2214" s="521"/>
      <c r="J2214" s="480"/>
      <c r="K2214" s="91"/>
      <c r="L2214" s="91"/>
      <c r="M2214" s="91"/>
      <c r="N2214" s="92"/>
      <c r="O2214" s="90">
        <f t="shared" si="3211"/>
        <v>0</v>
      </c>
      <c r="P2214" s="471"/>
      <c r="Q2214" s="471"/>
      <c r="R2214" s="471"/>
      <c r="S2214" s="480"/>
      <c r="T2214" s="503"/>
    </row>
    <row r="2215" spans="1:20" ht="12.75" customHeight="1" x14ac:dyDescent="0.2">
      <c r="A2215" s="457"/>
      <c r="B2215" s="516"/>
      <c r="C2215" s="463"/>
      <c r="D2215" s="517"/>
      <c r="E2215" s="529"/>
      <c r="F2215" s="518"/>
      <c r="G2215" s="520"/>
      <c r="H2215" s="480"/>
      <c r="I2215" s="521"/>
      <c r="J2215" s="480"/>
      <c r="K2215" s="91"/>
      <c r="L2215" s="91"/>
      <c r="M2215" s="93"/>
      <c r="N2215" s="94"/>
      <c r="O2215" s="90">
        <f t="shared" si="3211"/>
        <v>0</v>
      </c>
      <c r="P2215" s="471"/>
      <c r="Q2215" s="471"/>
      <c r="R2215" s="471"/>
      <c r="S2215" s="480"/>
      <c r="T2215" s="503"/>
    </row>
    <row r="2216" spans="1:20" ht="12.75" customHeight="1" x14ac:dyDescent="0.2">
      <c r="A2216" s="458"/>
      <c r="B2216" s="516"/>
      <c r="C2216" s="464"/>
      <c r="D2216" s="517"/>
      <c r="E2216" s="529"/>
      <c r="F2216" s="518"/>
      <c r="G2216" s="520"/>
      <c r="H2216" s="480"/>
      <c r="I2216" s="521"/>
      <c r="J2216" s="480"/>
      <c r="K2216" s="91"/>
      <c r="L2216" s="91"/>
      <c r="M2216" s="91"/>
      <c r="N2216" s="92"/>
      <c r="O2216" s="90">
        <f t="shared" si="3211"/>
        <v>0</v>
      </c>
      <c r="P2216" s="472"/>
      <c r="Q2216" s="472"/>
      <c r="R2216" s="472"/>
      <c r="S2216" s="480"/>
      <c r="T2216" s="503"/>
    </row>
    <row r="2217" spans="1:20" ht="12.75" customHeight="1" x14ac:dyDescent="0.2">
      <c r="A2217" s="504"/>
      <c r="B2217" s="507"/>
      <c r="C2217" s="508" t="s">
        <v>1139</v>
      </c>
      <c r="D2217" s="511"/>
      <c r="E2217" s="528"/>
      <c r="F2217" s="513">
        <f t="shared" ref="F2217" si="3219">H2217+J2217+R2217</f>
        <v>0</v>
      </c>
      <c r="G2217" s="514"/>
      <c r="H2217" s="515">
        <f t="shared" ref="H2217" si="3220">G2217*$P$8/1000</f>
        <v>0</v>
      </c>
      <c r="I2217" s="522"/>
      <c r="J2217" s="515">
        <f t="shared" ref="J2217" si="3221">I2217*$P$9/1000</f>
        <v>0</v>
      </c>
      <c r="K2217" s="95"/>
      <c r="L2217" s="95"/>
      <c r="M2217" s="95"/>
      <c r="N2217" s="96"/>
      <c r="O2217" s="97">
        <f t="shared" si="3211"/>
        <v>0</v>
      </c>
      <c r="P2217" s="523">
        <f t="shared" ref="P2217" si="3222">E2217*F2217</f>
        <v>0</v>
      </c>
      <c r="Q2217" s="523">
        <f t="shared" ref="Q2217" si="3223">SUM(O2217:O2220)</f>
        <v>0</v>
      </c>
      <c r="R2217" s="523">
        <f t="shared" ref="R2217" si="3224">Q2217*1.02*1.05*$R$14</f>
        <v>0</v>
      </c>
      <c r="S2217" s="515">
        <f t="shared" ref="S2217" si="3225">F2217*$S$17</f>
        <v>0</v>
      </c>
      <c r="T2217" s="519" t="e">
        <f>T2205+T2213</f>
        <v>#REF!</v>
      </c>
    </row>
    <row r="2218" spans="1:20" ht="12.75" customHeight="1" x14ac:dyDescent="0.2">
      <c r="A2218" s="505"/>
      <c r="B2218" s="507"/>
      <c r="C2218" s="509"/>
      <c r="D2218" s="511"/>
      <c r="E2218" s="528"/>
      <c r="F2218" s="513"/>
      <c r="G2218" s="514"/>
      <c r="H2218" s="515"/>
      <c r="I2218" s="522"/>
      <c r="J2218" s="515"/>
      <c r="K2218" s="95"/>
      <c r="L2218" s="95"/>
      <c r="M2218" s="95"/>
      <c r="N2218" s="96"/>
      <c r="O2218" s="97">
        <f t="shared" si="3211"/>
        <v>0</v>
      </c>
      <c r="P2218" s="524"/>
      <c r="Q2218" s="524"/>
      <c r="R2218" s="524"/>
      <c r="S2218" s="515"/>
      <c r="T2218" s="519"/>
    </row>
    <row r="2219" spans="1:20" ht="12.75" customHeight="1" x14ac:dyDescent="0.2">
      <c r="A2219" s="505"/>
      <c r="B2219" s="507"/>
      <c r="C2219" s="509"/>
      <c r="D2219" s="511"/>
      <c r="E2219" s="528"/>
      <c r="F2219" s="513"/>
      <c r="G2219" s="514"/>
      <c r="H2219" s="515"/>
      <c r="I2219" s="522"/>
      <c r="J2219" s="515"/>
      <c r="K2219" s="95"/>
      <c r="L2219" s="95"/>
      <c r="M2219" s="98"/>
      <c r="N2219" s="99"/>
      <c r="O2219" s="97">
        <f t="shared" si="3211"/>
        <v>0</v>
      </c>
      <c r="P2219" s="524"/>
      <c r="Q2219" s="524"/>
      <c r="R2219" s="524"/>
      <c r="S2219" s="515"/>
      <c r="T2219" s="519"/>
    </row>
    <row r="2220" spans="1:20" ht="12.75" customHeight="1" x14ac:dyDescent="0.2">
      <c r="A2220" s="506"/>
      <c r="B2220" s="507"/>
      <c r="C2220" s="510"/>
      <c r="D2220" s="511"/>
      <c r="E2220" s="528"/>
      <c r="F2220" s="513"/>
      <c r="G2220" s="514"/>
      <c r="H2220" s="515"/>
      <c r="I2220" s="522"/>
      <c r="J2220" s="515"/>
      <c r="K2220" s="95"/>
      <c r="L2220" s="95"/>
      <c r="M2220" s="95"/>
      <c r="N2220" s="96"/>
      <c r="O2220" s="97">
        <f t="shared" si="3211"/>
        <v>0</v>
      </c>
      <c r="P2220" s="525"/>
      <c r="Q2220" s="525"/>
      <c r="R2220" s="525"/>
      <c r="S2220" s="515"/>
      <c r="T2220" s="519"/>
    </row>
    <row r="2221" spans="1:20" ht="12.75" customHeight="1" x14ac:dyDescent="0.2"/>
    <row r="2222" spans="1:20" ht="12.75" customHeight="1" x14ac:dyDescent="0.2">
      <c r="A2222" s="414" t="s">
        <v>1140</v>
      </c>
      <c r="B2222" s="414"/>
      <c r="C2222" s="414"/>
      <c r="D2222" s="414"/>
      <c r="E2222" s="414"/>
      <c r="F2222" s="414"/>
      <c r="G2222" s="414"/>
      <c r="H2222" s="414"/>
      <c r="I2222" s="414"/>
      <c r="J2222" s="414"/>
      <c r="K2222" s="414"/>
      <c r="L2222" s="414"/>
      <c r="M2222" s="414"/>
      <c r="N2222" s="414"/>
      <c r="O2222" s="414"/>
      <c r="P2222" s="414"/>
      <c r="Q2222" s="414"/>
      <c r="R2222" s="414"/>
      <c r="S2222" s="414"/>
      <c r="T2222" s="414"/>
    </row>
    <row r="2223" spans="1:20" ht="12.75" customHeight="1" x14ac:dyDescent="0.2"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</row>
    <row r="2224" spans="1:20" ht="12.75" customHeight="1" x14ac:dyDescent="0.2">
      <c r="A2224" s="414" t="s">
        <v>1141</v>
      </c>
      <c r="B2224" s="414"/>
      <c r="C2224" s="414"/>
      <c r="D2224" s="414"/>
      <c r="E2224" s="414"/>
      <c r="F2224" s="414"/>
      <c r="G2224" s="414"/>
      <c r="H2224" s="414"/>
      <c r="I2224" s="414"/>
      <c r="J2224" s="414"/>
      <c r="K2224" s="414"/>
      <c r="L2224" s="414"/>
      <c r="M2224" s="414"/>
      <c r="N2224" s="414"/>
      <c r="O2224" s="414"/>
      <c r="P2224" s="414"/>
      <c r="Q2224" s="414"/>
      <c r="R2224" s="414"/>
      <c r="S2224" s="414"/>
      <c r="T2224" s="414"/>
    </row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52" spans="1:18" s="21" customFormat="1" x14ac:dyDescent="0.2">
      <c r="A2252" s="43"/>
      <c r="B2252" s="43"/>
      <c r="C2252" s="43"/>
      <c r="D2252" s="43"/>
      <c r="E2252" s="43"/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  <c r="R2252" s="43"/>
    </row>
  </sheetData>
  <mergeCells count="8278"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</mergeCells>
  <conditionalFormatting sqref="K1267:L1267">
    <cfRule type="duplicateValues" dxfId="75" priority="76" stopIfTrue="1"/>
  </conditionalFormatting>
  <conditionalFormatting sqref="K1519:L1519">
    <cfRule type="duplicateValues" dxfId="74" priority="75" stopIfTrue="1"/>
  </conditionalFormatting>
  <conditionalFormatting sqref="L1517">
    <cfRule type="duplicateValues" dxfId="73" priority="74" stopIfTrue="1"/>
  </conditionalFormatting>
  <conditionalFormatting sqref="K339:L3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443:L443">
    <cfRule type="duplicateValues" dxfId="70" priority="71" stopIfTrue="1"/>
  </conditionalFormatting>
  <conditionalFormatting sqref="K363:L363">
    <cfRule type="duplicateValues" dxfId="69" priority="70" stopIfTrue="1"/>
  </conditionalFormatting>
  <conditionalFormatting sqref="K364:L364">
    <cfRule type="duplicateValues" dxfId="68" priority="69" stopIfTrue="1"/>
  </conditionalFormatting>
  <conditionalFormatting sqref="K806:L806">
    <cfRule type="duplicateValues" dxfId="67" priority="68" stopIfTrue="1"/>
  </conditionalFormatting>
  <conditionalFormatting sqref="K850:L850">
    <cfRule type="duplicateValues" dxfId="66" priority="67" stopIfTrue="1"/>
  </conditionalFormatting>
  <conditionalFormatting sqref="K846:L846">
    <cfRule type="duplicateValues" dxfId="65" priority="66" stopIfTrue="1"/>
  </conditionalFormatting>
  <conditionalFormatting sqref="K842:L842">
    <cfRule type="duplicateValues" dxfId="64" priority="65" stopIfTrue="1"/>
  </conditionalFormatting>
  <conditionalFormatting sqref="K870:L870 K874:L874">
    <cfRule type="duplicateValues" dxfId="63" priority="64" stopIfTrue="1"/>
  </conditionalFormatting>
  <conditionalFormatting sqref="K906:L906">
    <cfRule type="duplicateValues" dxfId="62" priority="63" stopIfTrue="1"/>
  </conditionalFormatting>
  <conditionalFormatting sqref="K910:L910">
    <cfRule type="duplicateValues" dxfId="61" priority="62" stopIfTrue="1"/>
  </conditionalFormatting>
  <conditionalFormatting sqref="K854:L854">
    <cfRule type="duplicateValues" dxfId="60" priority="61" stopIfTrue="1"/>
  </conditionalFormatting>
  <conditionalFormatting sqref="K858:L858">
    <cfRule type="duplicateValues" dxfId="59" priority="60" stopIfTrue="1"/>
  </conditionalFormatting>
  <conditionalFormatting sqref="K862:L862">
    <cfRule type="duplicateValues" dxfId="58" priority="59" stopIfTrue="1"/>
  </conditionalFormatting>
  <conditionalFormatting sqref="K866:L866">
    <cfRule type="duplicateValues" dxfId="57" priority="58" stopIfTrue="1"/>
  </conditionalFormatting>
  <conditionalFormatting sqref="K878:L878">
    <cfRule type="duplicateValues" dxfId="56" priority="57" stopIfTrue="1"/>
  </conditionalFormatting>
  <conditionalFormatting sqref="K882:L882">
    <cfRule type="duplicateValues" dxfId="55" priority="56" stopIfTrue="1"/>
  </conditionalFormatting>
  <conditionalFormatting sqref="K886:L886">
    <cfRule type="duplicateValues" dxfId="54" priority="55" stopIfTrue="1"/>
  </conditionalFormatting>
  <conditionalFormatting sqref="K890:L890">
    <cfRule type="duplicateValues" dxfId="53" priority="54" stopIfTrue="1"/>
  </conditionalFormatting>
  <conditionalFormatting sqref="K894:L894">
    <cfRule type="duplicateValues" dxfId="52" priority="53" stopIfTrue="1"/>
  </conditionalFormatting>
  <conditionalFormatting sqref="K898:L898">
    <cfRule type="duplicateValues" dxfId="51" priority="52" stopIfTrue="1"/>
  </conditionalFormatting>
  <conditionalFormatting sqref="K902:L902">
    <cfRule type="duplicateValues" dxfId="50" priority="51" stopIfTrue="1"/>
  </conditionalFormatting>
  <conditionalFormatting sqref="K998:L998">
    <cfRule type="duplicateValues" dxfId="49" priority="48" stopIfTrue="1"/>
  </conditionalFormatting>
  <conditionalFormatting sqref="K994:L994">
    <cfRule type="duplicateValues" dxfId="48" priority="47" stopIfTrue="1"/>
  </conditionalFormatting>
  <conditionalFormatting sqref="K990:L990">
    <cfRule type="duplicateValues" dxfId="47" priority="46" stopIfTrue="1"/>
  </conditionalFormatting>
  <conditionalFormatting sqref="K1010:L1010">
    <cfRule type="duplicateValues" dxfId="46" priority="45" stopIfTrue="1"/>
  </conditionalFormatting>
  <conditionalFormatting sqref="K1014:L1014">
    <cfRule type="duplicateValues" dxfId="45" priority="44" stopIfTrue="1"/>
  </conditionalFormatting>
  <conditionalFormatting sqref="K954:L954">
    <cfRule type="duplicateValues" dxfId="44" priority="43" stopIfTrue="1"/>
  </conditionalFormatting>
  <conditionalFormatting sqref="K950:L950 K954:L954 K970:L970">
    <cfRule type="duplicateValues" dxfId="43" priority="49" stopIfTrue="1"/>
  </conditionalFormatting>
  <conditionalFormatting sqref="K1002:L1002">
    <cfRule type="duplicateValues" dxfId="42" priority="42" stopIfTrue="1"/>
  </conditionalFormatting>
  <conditionalFormatting sqref="K1006:L1006">
    <cfRule type="duplicateValues" dxfId="41" priority="50" stopIfTrue="1"/>
  </conditionalFormatting>
  <conditionalFormatting sqref="K1019:L1019">
    <cfRule type="duplicateValues" dxfId="40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39" priority="41" stopIfTrue="1"/>
  </conditionalFormatting>
  <conditionalFormatting sqref="K1231:L1231">
    <cfRule type="duplicateValues" dxfId="38" priority="38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7" priority="37" stopIfTrue="1"/>
  </conditionalFormatting>
  <conditionalFormatting sqref="K1139:L1139">
    <cfRule type="duplicateValues" dxfId="36" priority="36" stopIfTrue="1"/>
  </conditionalFormatting>
  <conditionalFormatting sqref="K1243:L1243">
    <cfRule type="duplicateValues" dxfId="35" priority="35" stopIfTrue="1"/>
  </conditionalFormatting>
  <conditionalFormatting sqref="K1247:L1247">
    <cfRule type="duplicateValues" dxfId="34" priority="34" stopIfTrue="1"/>
  </conditionalFormatting>
  <conditionalFormatting sqref="K1251:L1251">
    <cfRule type="duplicateValues" dxfId="33" priority="33" stopIfTrue="1"/>
  </conditionalFormatting>
  <conditionalFormatting sqref="K1099:L1099">
    <cfRule type="duplicateValues" dxfId="32" priority="32" stopIfTrue="1"/>
  </conditionalFormatting>
  <conditionalFormatting sqref="K1095:L1095 K1099:L1099 K1107:L1107">
    <cfRule type="duplicateValues" dxfId="31" priority="31" stopIfTrue="1"/>
  </conditionalFormatting>
  <conditionalFormatting sqref="K1235:L1235">
    <cfRule type="duplicateValues" dxfId="30" priority="30" stopIfTrue="1"/>
  </conditionalFormatting>
  <conditionalFormatting sqref="K1239:L1239">
    <cfRule type="duplicateValues" dxfId="29" priority="29" stopIfTrue="1"/>
  </conditionalFormatting>
  <conditionalFormatting sqref="K1115:L1115">
    <cfRule type="duplicateValues" dxfId="28" priority="28" stopIfTrue="1"/>
  </conditionalFormatting>
  <conditionalFormatting sqref="K1255:L1255">
    <cfRule type="duplicateValues" dxfId="27" priority="39" stopIfTrue="1"/>
  </conditionalFormatting>
  <conditionalFormatting sqref="K1135:L1135">
    <cfRule type="duplicateValues" dxfId="26" priority="27" stopIfTrue="1"/>
  </conditionalFormatting>
  <conditionalFormatting sqref="K1419:L1419">
    <cfRule type="duplicateValues" dxfId="25" priority="26" stopIfTrue="1"/>
  </conditionalFormatting>
  <conditionalFormatting sqref="K1415:L1415">
    <cfRule type="duplicateValues" dxfId="24" priority="25" stopIfTrue="1"/>
  </conditionalFormatting>
  <conditionalFormatting sqref="K1411:L1411">
    <cfRule type="duplicateValues" dxfId="23" priority="24" stopIfTrue="1"/>
  </conditionalFormatting>
  <conditionalFormatting sqref="K1431:L1431">
    <cfRule type="duplicateValues" dxfId="22" priority="23" stopIfTrue="1"/>
  </conditionalFormatting>
  <conditionalFormatting sqref="K1435:L1435">
    <cfRule type="duplicateValues" dxfId="21" priority="22" stopIfTrue="1"/>
  </conditionalFormatting>
  <conditionalFormatting sqref="K1439:L1439">
    <cfRule type="duplicateValues" dxfId="20" priority="21" stopIfTrue="1"/>
  </conditionalFormatting>
  <conditionalFormatting sqref="K1375:L1375">
    <cfRule type="duplicateValues" dxfId="19" priority="20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18" priority="19" stopIfTrue="1"/>
  </conditionalFormatting>
  <conditionalFormatting sqref="K1423:L1423">
    <cfRule type="duplicateValues" dxfId="17" priority="18" stopIfTrue="1"/>
  </conditionalFormatting>
  <conditionalFormatting sqref="K1427:L1427">
    <cfRule type="duplicateValues" dxfId="16" priority="17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5" priority="16" stopIfTrue="1"/>
  </conditionalFormatting>
  <conditionalFormatting sqref="K1535:L1535">
    <cfRule type="duplicateValues" dxfId="14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3" priority="15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51:L1551">
    <cfRule type="duplicateValues" dxfId="10" priority="11" stopIfTrue="1"/>
  </conditionalFormatting>
  <conditionalFormatting sqref="K1591:L1591 K1595:L1595">
    <cfRule type="duplicateValues" dxfId="9" priority="10" stopIfTrue="1"/>
  </conditionalFormatting>
  <conditionalFormatting sqref="L1593">
    <cfRule type="duplicateValues" dxfId="8" priority="9" stopIfTrue="1"/>
  </conditionalFormatting>
  <conditionalFormatting sqref="K1615:L1615">
    <cfRule type="duplicateValues" dxfId="7" priority="7" stopIfTrue="1"/>
  </conditionalFormatting>
  <conditionalFormatting sqref="K1623:L1623">
    <cfRule type="duplicateValues" dxfId="6" priority="6" stopIfTrue="1"/>
  </conditionalFormatting>
  <conditionalFormatting sqref="K1631:L1631">
    <cfRule type="duplicateValues" dxfId="5" priority="5" stopIfTrue="1"/>
  </conditionalFormatting>
  <conditionalFormatting sqref="K1643:L1643 K1647:L1647">
    <cfRule type="duplicateValues" dxfId="4" priority="4" stopIfTrue="1"/>
  </conditionalFormatting>
  <conditionalFormatting sqref="K1611:L1611 K1615:L1615 K1619:L1619 K1623:L1623 K1627:L1627 K1631:L1631 K1635:L1635 K1639:L1639 K1643:L1643 K1647:L1647">
    <cfRule type="duplicateValues" dxfId="3" priority="8" stopIfTrue="1"/>
  </conditionalFormatting>
  <conditionalFormatting sqref="K1843:L1843">
    <cfRule type="duplicateValues" dxfId="2" priority="3" stopIfTrue="1"/>
  </conditionalFormatting>
  <conditionalFormatting sqref="K1931:L1931">
    <cfRule type="duplicateValues" dxfId="1" priority="2" stopIfTrue="1"/>
  </conditionalFormatting>
  <conditionalFormatting sqref="K1975:L1975">
    <cfRule type="duplicateValues" dxfId="0" priority="1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CAV-NAX</vt:lpstr>
      <vt:lpstr>CAV-NAX (Tokos)</vt:lpstr>
      <vt:lpstr>CAV-NAX (Tokos) (rus)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Gagik Huroyan</cp:lastModifiedBy>
  <cp:lastPrinted>2021-11-25T22:11:07Z</cp:lastPrinted>
  <dcterms:created xsi:type="dcterms:W3CDTF">2019-11-10T09:56:06Z</dcterms:created>
  <dcterms:modified xsi:type="dcterms:W3CDTF">2022-01-10T08:09:34Z</dcterms:modified>
</cp:coreProperties>
</file>